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205" tabRatio="922"/>
  </bookViews>
  <sheets>
    <sheet name="Titelseite" sheetId="321" r:id="rId1"/>
    <sheet name="Vorbemerkung" sheetId="289" r:id="rId2"/>
    <sheet name="Inhalt" sheetId="290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57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265" r:id="rId40"/>
    <sheet name="8.2" sheetId="225" r:id="rId41"/>
    <sheet name="8.3" sheetId="226" r:id="rId42"/>
    <sheet name="8.4" sheetId="227" r:id="rId43"/>
    <sheet name="8.5" sheetId="229" r:id="rId44"/>
    <sheet name="9.1.1" sheetId="368" r:id="rId45"/>
    <sheet name="9.1.2" sheetId="155" r:id="rId46"/>
    <sheet name="9.1.3" sheetId="156" r:id="rId47"/>
    <sheet name="9.1.4" sheetId="157" r:id="rId48"/>
    <sheet name="9.1.5" sheetId="228" r:id="rId49"/>
    <sheet name="9.2.1" sheetId="158" r:id="rId50"/>
    <sheet name="9.2.2" sheetId="159" r:id="rId51"/>
    <sheet name="9.2.3" sheetId="160" r:id="rId52"/>
    <sheet name="9.2.4" sheetId="161" r:id="rId53"/>
    <sheet name="9.2.5" sheetId="230" r:id="rId54"/>
    <sheet name="10.1" sheetId="369" r:id="rId55"/>
    <sheet name="10.2" sheetId="163" r:id="rId56"/>
    <sheet name="10.3" sheetId="164" r:id="rId57"/>
    <sheet name="10.4" sheetId="165" r:id="rId58"/>
    <sheet name="10.5" sheetId="231" r:id="rId59"/>
    <sheet name="11.1" sheetId="370" r:id="rId60"/>
    <sheet name="11.2" sheetId="167" r:id="rId61"/>
    <sheet name="11.3" sheetId="187" r:id="rId62"/>
    <sheet name="11.4" sheetId="169" r:id="rId63"/>
    <sheet name="11.5" sheetId="232" r:id="rId64"/>
    <sheet name="12.1" sheetId="371" r:id="rId65"/>
    <sheet name="12.2" sheetId="171" r:id="rId66"/>
    <sheet name="12.3" sheetId="172" r:id="rId67"/>
    <sheet name="12.4" sheetId="173" r:id="rId68"/>
    <sheet name="12.5" sheetId="233" r:id="rId69"/>
    <sheet name="13.1" sheetId="372" r:id="rId70"/>
    <sheet name="13.2" sheetId="236" r:id="rId71"/>
    <sheet name="13.3" sheetId="237" r:id="rId72"/>
    <sheet name="13.4" sheetId="238" r:id="rId73"/>
    <sheet name="13.5" sheetId="239" r:id="rId74"/>
    <sheet name="14.1" sheetId="333" r:id="rId75"/>
    <sheet name="14.2" sheetId="240" r:id="rId76"/>
    <sheet name="14.3" sheetId="241" r:id="rId77"/>
    <sheet name="14.4" sheetId="334" r:id="rId78"/>
    <sheet name="14.5" sheetId="335" r:id="rId79"/>
    <sheet name="15.1" sheetId="336" r:id="rId80"/>
    <sheet name="15.2" sheetId="337" r:id="rId81"/>
    <sheet name="16.1" sheetId="338" r:id="rId82"/>
    <sheet name="16.2" sheetId="339" r:id="rId83"/>
    <sheet name="16.3" sheetId="340" r:id="rId84"/>
    <sheet name="17." sheetId="307" r:id="rId85"/>
    <sheet name="18." sheetId="309" r:id="rId86"/>
    <sheet name="19.1" sheetId="303" r:id="rId87"/>
    <sheet name="19.2" sheetId="304" r:id="rId88"/>
    <sheet name="20" sheetId="363" r:id="rId89"/>
    <sheet name="Bevölkerung" sheetId="2" r:id="rId90"/>
    <sheet name="Qualitätsbericht" sheetId="364" r:id="rId91"/>
  </sheets>
  <definedNames>
    <definedName name="_xlnm.Print_Area" localSheetId="4">'1.1.1'!$A$1:$K$92</definedName>
    <definedName name="_xlnm.Print_Area" localSheetId="5">'1.1.2'!$A$1:$K$90</definedName>
    <definedName name="_xlnm.Print_Area" localSheetId="6">'1.1.3'!$A$1:$K$87</definedName>
    <definedName name="_xlnm.Print_Area" localSheetId="7">'1.2.1'!$A$1:$J$203</definedName>
    <definedName name="_xlnm.Print_Area" localSheetId="8">'1.2.2'!$A$1:$I$730</definedName>
    <definedName name="_xlnm.Print_Area" localSheetId="9">'1.3.1'!$A$1:$K$185</definedName>
    <definedName name="_xlnm.Print_Area" localSheetId="10">'1.3.2'!$A$1:$J$842</definedName>
    <definedName name="_xlnm.Print_Area" localSheetId="11">'1.4.1'!$A$1:$K$185</definedName>
    <definedName name="_xlnm.Print_Area" localSheetId="12">'1.4.2'!$A$1:$J$835</definedName>
    <definedName name="_xlnm.Print_Area" localSheetId="13">'1.5.1'!$A$1:$K$153</definedName>
    <definedName name="_xlnm.Print_Area" localSheetId="14">'1.5.2'!$A$1:$J$643</definedName>
    <definedName name="_xlnm.Print_Area" localSheetId="54">'10.1'!$A$1:$S$76</definedName>
    <definedName name="_xlnm.Print_Area" localSheetId="55">'10.2'!$A$1:$S$75</definedName>
    <definedName name="_xlnm.Print_Area" localSheetId="56">'10.3'!$A$1:$S$68</definedName>
    <definedName name="_xlnm.Print_Area" localSheetId="57">'10.4'!$A$1:$S$75</definedName>
    <definedName name="_xlnm.Print_Area" localSheetId="58">'10.5'!$A$1:$S$68</definedName>
    <definedName name="_xlnm.Print_Area" localSheetId="59">'11.1'!$A$1:$S$76</definedName>
    <definedName name="_xlnm.Print_Area" localSheetId="60">'11.2'!$A$1:$S$75</definedName>
    <definedName name="_xlnm.Print_Area" localSheetId="61">'11.3'!$A$1:$S$68</definedName>
    <definedName name="_xlnm.Print_Area" localSheetId="62">'11.4'!$A$1:$S$75</definedName>
    <definedName name="_xlnm.Print_Area" localSheetId="63">'11.5'!$A$1:$S$68</definedName>
    <definedName name="_xlnm.Print_Area" localSheetId="64">'12.1'!$A$1:$S$76</definedName>
    <definedName name="_xlnm.Print_Area" localSheetId="65">'12.2'!$A$1:$S$75</definedName>
    <definedName name="_xlnm.Print_Area" localSheetId="66">'12.3'!$A$1:$S$68</definedName>
    <definedName name="_xlnm.Print_Area" localSheetId="67">'12.4'!$A$1:$S$75</definedName>
    <definedName name="_xlnm.Print_Area" localSheetId="68">'12.5'!$A$1:$S$68</definedName>
    <definedName name="_xlnm.Print_Area" localSheetId="69">'13.1'!$A$1:$S$76</definedName>
    <definedName name="_xlnm.Print_Area" localSheetId="70">'13.2'!$A$1:$S$75</definedName>
    <definedName name="_xlnm.Print_Area" localSheetId="71">'13.3'!$A$1:$S$68</definedName>
    <definedName name="_xlnm.Print_Area" localSheetId="72">'13.4'!$A$1:$S$75</definedName>
    <definedName name="_xlnm.Print_Area" localSheetId="73">'13.5'!$A$1:$S$68</definedName>
    <definedName name="_xlnm.Print_Area" localSheetId="74">'14.1'!$A$1:$J$79</definedName>
    <definedName name="_xlnm.Print_Area" localSheetId="75">'14.2'!$A$1:$J$78</definedName>
    <definedName name="_xlnm.Print_Area" localSheetId="76">'14.3'!$A$1:$J$70</definedName>
    <definedName name="_xlnm.Print_Area" localSheetId="77">'14.4'!$A$1:$J$77</definedName>
    <definedName name="_xlnm.Print_Area" localSheetId="78">'14.5'!$A$1:$J$70</definedName>
    <definedName name="_xlnm.Print_Area" localSheetId="79">'15.1'!$A$1:$H$74</definedName>
    <definedName name="_xlnm.Print_Area" localSheetId="80">'15.2'!$A$1:$H$74</definedName>
    <definedName name="_xlnm.Print_Area" localSheetId="81">'16.1'!$A$1:$F$51</definedName>
    <definedName name="_xlnm.Print_Area" localSheetId="82">'16.2'!$A$1:$F$44</definedName>
    <definedName name="_xlnm.Print_Area" localSheetId="83">'16.3'!$A$1:$F$44</definedName>
    <definedName name="_xlnm.Print_Area" localSheetId="84">'17.'!$A$1:$I$74</definedName>
    <definedName name="_xlnm.Print_Area" localSheetId="85">'18.'!$A$1:$G$42</definedName>
    <definedName name="_xlnm.Print_Area" localSheetId="86">'19.1'!$A$1:$D$33</definedName>
    <definedName name="_xlnm.Print_Area" localSheetId="87">'19.2'!$A$1:$G$34</definedName>
    <definedName name="_xlnm.Print_Area" localSheetId="15">'2.1'!$A$1:$I$75</definedName>
    <definedName name="_xlnm.Print_Area" localSheetId="16">'2.2'!$A$1:$I$72</definedName>
    <definedName name="_xlnm.Print_Area" localSheetId="17">'2.3'!$A$1:$I$61</definedName>
    <definedName name="_xlnm.Print_Area" localSheetId="18">'2.4'!$A$1:$I$72</definedName>
    <definedName name="_xlnm.Print_Area" localSheetId="19">'2.5'!$A$1:$I$61</definedName>
    <definedName name="_xlnm.Print_Area" localSheetId="20">'2.6'!$A$1:$I$98</definedName>
    <definedName name="_xlnm.Print_Area" localSheetId="88">'20'!$A$1:$N$49</definedName>
    <definedName name="_xlnm.Print_Area" localSheetId="21">'3.1'!$A$1:$I$74</definedName>
    <definedName name="_xlnm.Print_Area" localSheetId="22">'3.2'!$A$1:$I$72</definedName>
    <definedName name="_xlnm.Print_Area" localSheetId="23">'3.3'!$A$1:$I$61</definedName>
    <definedName name="_xlnm.Print_Area" localSheetId="24">'3.4'!$A$1:$I$72</definedName>
    <definedName name="_xlnm.Print_Area" localSheetId="25">'3.5'!$A$1:$I$61</definedName>
    <definedName name="_xlnm.Print_Area" localSheetId="26">'3.6'!$A$1:$I$98</definedName>
    <definedName name="_xlnm.Print_Area" localSheetId="27">'4.1_4.2'!$A$1:$W$68</definedName>
    <definedName name="_xlnm.Print_Area" localSheetId="28">'5.1_5.2'!$A$1:$W$68</definedName>
    <definedName name="_xlnm.Print_Area" localSheetId="29">'6.1'!$A$1:$X$79</definedName>
    <definedName name="_xlnm.Print_Area" localSheetId="30">'6.2'!$A$1:$V$73</definedName>
    <definedName name="_xlnm.Print_Area" localSheetId="31">'6.3'!$A$1:$X$62</definedName>
    <definedName name="_xlnm.Print_Area" localSheetId="32">'6.4'!$A$1:$V$73</definedName>
    <definedName name="_xlnm.Print_Area" localSheetId="33">'6.5'!$A$1:$X$62</definedName>
    <definedName name="_xlnm.Print_Area" localSheetId="34">'7.1'!$A$1:$X$95</definedName>
    <definedName name="_xlnm.Print_Area" localSheetId="35">'7.2'!$A$1:$X$105</definedName>
    <definedName name="_xlnm.Print_Area" localSheetId="36">'7.3'!$A$1:$X$93</definedName>
    <definedName name="_xlnm.Print_Area" localSheetId="37">'7.4'!$A$1:$X$105</definedName>
    <definedName name="_xlnm.Print_Area" localSheetId="38">'7.5'!$A$1:$X$89</definedName>
    <definedName name="_xlnm.Print_Area" localSheetId="39">'8.1'!$A$1:$S$73</definedName>
    <definedName name="_xlnm.Print_Area" localSheetId="40">'8.2'!$A$1:$S$75</definedName>
    <definedName name="_xlnm.Print_Area" localSheetId="41">'8.3'!$A$1:$S$68</definedName>
    <definedName name="_xlnm.Print_Area" localSheetId="42">'8.4'!$A$1:$S$75</definedName>
    <definedName name="_xlnm.Print_Area" localSheetId="43">'8.5'!$A$1:$S$68</definedName>
    <definedName name="_xlnm.Print_Area" localSheetId="44">'9.1.1'!$A$1:$S$77</definedName>
    <definedName name="_xlnm.Print_Area" localSheetId="45">'9.1.2'!$A$1:$S$75</definedName>
    <definedName name="_xlnm.Print_Area" localSheetId="46">'9.1.3'!$A$1:$S$68</definedName>
    <definedName name="_xlnm.Print_Area" localSheetId="47">'9.1.4'!$A$1:$S$75</definedName>
    <definedName name="_xlnm.Print_Area" localSheetId="48">'9.1.5'!$A$1:$S$68</definedName>
    <definedName name="_xlnm.Print_Area" localSheetId="49">'9.2.1'!$A$1:$L$73</definedName>
    <definedName name="_xlnm.Print_Area" localSheetId="50">'9.2.2'!$A$1:$L$76</definedName>
    <definedName name="_xlnm.Print_Area" localSheetId="51">'9.2.3'!$A$1:$L$69</definedName>
    <definedName name="_xlnm.Print_Area" localSheetId="52">'9.2.4'!$A$1:$L$76</definedName>
    <definedName name="_xlnm.Print_Area" localSheetId="53">'9.2.5'!$A$1:$L$69</definedName>
    <definedName name="_xlnm.Print_Area" localSheetId="89">Bevölkerung!$A$1:$B$26</definedName>
    <definedName name="_xlnm.Print_Area" localSheetId="2">Inhalt!$A$1:$J$193</definedName>
    <definedName name="_xlnm.Print_Titles" localSheetId="7">'1.2.1'!$1:$7</definedName>
    <definedName name="_xlnm.Print_Titles" localSheetId="8">'1.2.2'!$1:$7</definedName>
    <definedName name="_xlnm.Print_Titles" localSheetId="9">'1.3.1'!$1:$7</definedName>
    <definedName name="_xlnm.Print_Titles" localSheetId="10">'1.3.2'!$1:$7</definedName>
    <definedName name="_xlnm.Print_Titles" localSheetId="11">'1.4.1'!$1:$7</definedName>
    <definedName name="_xlnm.Print_Titles" localSheetId="12">'1.4.2'!$1:$7</definedName>
    <definedName name="_xlnm.Print_Titles" localSheetId="13">'1.5.1'!$1:$7</definedName>
    <definedName name="_xlnm.Print_Titles" localSheetId="14">'1.5.2'!$1:$7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Print_Area" localSheetId="4">'1.1.1'!$A$1:$K$92</definedName>
    <definedName name="Print_Area" localSheetId="5">'1.1.2'!$A$1:$K$90</definedName>
    <definedName name="Print_Area" localSheetId="6">'1.1.3'!$A$1:$K$87</definedName>
    <definedName name="Print_Area" localSheetId="7">'1.2.1'!$A$1:$J$203</definedName>
    <definedName name="Print_Area" localSheetId="8">'1.2.2'!$A$1:$I$730</definedName>
    <definedName name="Print_Area" localSheetId="9">'1.3.1'!$A$1:$K$185</definedName>
    <definedName name="Print_Area" localSheetId="10">'1.3.2'!$A$1:$J$842</definedName>
    <definedName name="Print_Area" localSheetId="11">'1.4.1'!$A$1:$K$185</definedName>
    <definedName name="Print_Area" localSheetId="12">'1.4.2'!$A$1:$J$835</definedName>
    <definedName name="Print_Area" localSheetId="13">'1.5.1'!$A$1:$K$153</definedName>
    <definedName name="Print_Area" localSheetId="14">'1.5.2'!$A$1:$J$643</definedName>
    <definedName name="Print_Area" localSheetId="54">'10.1'!$A$1:$S$76</definedName>
    <definedName name="Print_Area" localSheetId="55">'10.2'!$A$1:$S$77</definedName>
    <definedName name="Print_Area" localSheetId="56">'10.3'!$A$1:$S$69</definedName>
    <definedName name="Print_Area" localSheetId="57">'10.4'!$A$1:$S$77</definedName>
    <definedName name="Print_Area" localSheetId="58">'10.5'!$A$1:$S$69</definedName>
    <definedName name="Print_Area" localSheetId="59">'11.1'!$A$1:$S$76</definedName>
    <definedName name="Print_Area" localSheetId="60">'11.2'!$A$1:$S$79</definedName>
    <definedName name="Print_Area" localSheetId="61">'11.3'!$A$1:$S$70</definedName>
    <definedName name="Print_Area" localSheetId="62">'11.4'!$A$1:$S$79</definedName>
    <definedName name="Print_Area" localSheetId="63">'11.5'!$A$1:$S$70</definedName>
    <definedName name="Print_Area" localSheetId="64">'12.1'!$A$1:$S$76</definedName>
    <definedName name="Print_Area" localSheetId="65">'12.2'!$A$1:$S$79</definedName>
    <definedName name="Print_Area" localSheetId="66">'12.3'!$A$1:$S$69</definedName>
    <definedName name="Print_Area" localSheetId="67">'12.4'!$A$1:$S$79</definedName>
    <definedName name="Print_Area" localSheetId="68">'12.5'!$A$1:$S$69</definedName>
    <definedName name="Print_Area" localSheetId="69">'13.1'!$A$1:$S$76</definedName>
    <definedName name="Print_Area" localSheetId="70">'13.2'!$A$1:$S$79</definedName>
    <definedName name="Print_Area" localSheetId="71">'13.3'!$A$1:$S$69</definedName>
    <definedName name="Print_Area" localSheetId="72">'13.4'!$A$1:$S$79</definedName>
    <definedName name="Print_Area" localSheetId="73">'13.5'!$A$1:$S$70</definedName>
    <definedName name="Print_Area" localSheetId="74">'14.1'!$A$1:$J$80</definedName>
    <definedName name="Print_Area" localSheetId="75">'14.2'!$A$1:$J$81</definedName>
    <definedName name="Print_Area" localSheetId="76">'14.3'!$A$1:$J$71</definedName>
    <definedName name="Print_Area" localSheetId="77">'14.4'!$A$1:$J$78</definedName>
    <definedName name="Print_Area" localSheetId="78">'14.5'!$A$1:$J$71</definedName>
    <definedName name="Print_Area" localSheetId="79">'15.1'!$A$1:$H$76</definedName>
    <definedName name="Print_Area" localSheetId="80">'15.2'!$A$1:$H$77</definedName>
    <definedName name="Print_Area" localSheetId="81">'16.1'!$A$1:$F$52</definedName>
    <definedName name="Print_Area" localSheetId="82">'16.2'!$A$1:$F$46</definedName>
    <definedName name="Print_Area" localSheetId="83">'16.3'!$A$1:$F$46</definedName>
    <definedName name="Print_Area" localSheetId="84">'17.'!$A$1:$I$79</definedName>
    <definedName name="Print_Area" localSheetId="85">'18.'!$A$1:$G$44</definedName>
    <definedName name="Print_Area" localSheetId="86">'19.1'!$A$1:$D$35</definedName>
    <definedName name="Print_Area" localSheetId="87">'19.2'!$A$1:$G$34</definedName>
    <definedName name="Print_Area" localSheetId="15">'2.1'!$A$1:$I$76</definedName>
    <definedName name="Print_Area" localSheetId="16">'2.2'!$A$1:$I$75</definedName>
    <definedName name="Print_Area" localSheetId="17">'2.3'!$A$1:$I$64</definedName>
    <definedName name="Print_Area" localSheetId="18">'2.4'!$A$1:$I$75</definedName>
    <definedName name="Print_Area" localSheetId="19">'2.5'!$A$1:$I$64</definedName>
    <definedName name="Print_Area" localSheetId="20">'2.6'!$A$1:$I$101</definedName>
    <definedName name="Print_Area" localSheetId="88">'20'!$A$1:$N$51</definedName>
    <definedName name="Print_Area" localSheetId="21">'3.1'!$A$1:$I$75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'3.6'!$A$1:$I$98</definedName>
    <definedName name="Print_Area" localSheetId="27">'4.1_4.2'!$A$1:$W$70</definedName>
    <definedName name="Print_Area" localSheetId="28">'5.1_5.2'!$A$1:$W$70</definedName>
    <definedName name="Print_Area" localSheetId="29">'6.1'!$A$1:$X$81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'7.1'!$A$1:$X$95</definedName>
    <definedName name="Print_Area" localSheetId="35">'7.2'!$A$1:$X$105</definedName>
    <definedName name="Print_Area" localSheetId="36">'7.3'!$A$1:$X$94</definedName>
    <definedName name="Print_Area" localSheetId="37">'7.4'!$A$1:$Y$106</definedName>
    <definedName name="Print_Area" localSheetId="38">'7.5'!$A$1:$X$91</definedName>
    <definedName name="Print_Area" localSheetId="39">'8.1'!$A$1:$S$76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'9.1.1'!$A$1:$S$77</definedName>
    <definedName name="Print_Area" localSheetId="45">'9.1.2'!$A$1:$S$78</definedName>
    <definedName name="Print_Area" localSheetId="46">'9.1.3'!$A$1:$S$70</definedName>
    <definedName name="Print_Area" localSheetId="47">'9.1.4'!$A$1:$S$77</definedName>
    <definedName name="Print_Area" localSheetId="48">'9.1.5'!$A$1:$S$72</definedName>
    <definedName name="Print_Area" localSheetId="49">'9.2.1'!$A$1:$L$76</definedName>
    <definedName name="Print_Area" localSheetId="50">'9.2.2'!$A$1:$L$77</definedName>
    <definedName name="Print_Area" localSheetId="51">'9.2.3'!$A$1:$L$70</definedName>
    <definedName name="Print_Area" localSheetId="52">'9.2.4'!$A$1:$L$78</definedName>
    <definedName name="Print_Area" localSheetId="53">'9.2.5'!$A$1:$L$70</definedName>
    <definedName name="Print_Area" localSheetId="89">Bevölkerung!$A$1:$B$26</definedName>
    <definedName name="Print_Area" localSheetId="2">Inhalt!$A$1:$J$193</definedName>
    <definedName name="Print_Titles" localSheetId="7">'1.2.1'!$1:$7</definedName>
    <definedName name="Print_Titles" localSheetId="8">'1.2.2'!$1:$7</definedName>
    <definedName name="Print_Titles" localSheetId="9">'1.3.1'!$1:$7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0">'2.6'!$1:$6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J157" i="356" l="1"/>
  <c r="I157" i="356"/>
  <c r="H157" i="356"/>
  <c r="G157" i="356"/>
  <c r="F157" i="356"/>
  <c r="E157" i="356"/>
  <c r="D157" i="356"/>
  <c r="J147" i="319" l="1"/>
  <c r="H147" i="319"/>
  <c r="J137" i="319"/>
  <c r="H137" i="319"/>
  <c r="J127" i="319"/>
  <c r="H127" i="319"/>
  <c r="J117" i="319"/>
  <c r="H117" i="319"/>
  <c r="J107" i="319"/>
  <c r="H107" i="319"/>
  <c r="J97" i="319"/>
  <c r="H97" i="319"/>
  <c r="J87" i="319"/>
  <c r="H87" i="319"/>
  <c r="J77" i="319"/>
  <c r="H77" i="319"/>
  <c r="J67" i="319"/>
  <c r="H67" i="319"/>
  <c r="J57" i="319"/>
  <c r="H57" i="319"/>
  <c r="J47" i="319"/>
  <c r="H47" i="319"/>
  <c r="J37" i="319"/>
  <c r="H37" i="319"/>
  <c r="J27" i="319"/>
  <c r="H27" i="319"/>
  <c r="J17" i="319"/>
  <c r="H17" i="319"/>
  <c r="J177" i="317"/>
  <c r="H177" i="317"/>
  <c r="J167" i="317"/>
  <c r="H167" i="317"/>
  <c r="J157" i="317"/>
  <c r="H157" i="317"/>
  <c r="J147" i="317"/>
  <c r="H147" i="317"/>
  <c r="J137" i="317"/>
  <c r="H137" i="317"/>
  <c r="J127" i="317"/>
  <c r="H127" i="317"/>
  <c r="J117" i="317"/>
  <c r="H117" i="317"/>
  <c r="J107" i="317"/>
  <c r="H107" i="317"/>
  <c r="J97" i="317"/>
  <c r="H97" i="317"/>
  <c r="J87" i="317"/>
  <c r="H87" i="317"/>
  <c r="J77" i="317"/>
  <c r="H77" i="317"/>
  <c r="J67" i="317"/>
  <c r="H67" i="317"/>
  <c r="J57" i="317"/>
  <c r="H57" i="317"/>
  <c r="J47" i="317"/>
  <c r="H47" i="317"/>
  <c r="J37" i="317"/>
  <c r="H37" i="317"/>
  <c r="J27" i="317"/>
  <c r="I27" i="317"/>
  <c r="H27" i="317"/>
  <c r="J17" i="317"/>
  <c r="H17" i="317"/>
  <c r="J137" i="356" l="1"/>
  <c r="C28" i="303" l="1"/>
  <c r="C29" i="303"/>
  <c r="C27" i="303"/>
  <c r="C14" i="303"/>
  <c r="C15" i="303"/>
  <c r="C16" i="303"/>
  <c r="C17" i="303"/>
  <c r="C18" i="303"/>
  <c r="C19" i="303"/>
  <c r="C20" i="303"/>
  <c r="C21" i="303"/>
  <c r="C22" i="303"/>
  <c r="C23" i="303"/>
  <c r="C24" i="303"/>
  <c r="C25" i="303"/>
  <c r="C13" i="303"/>
  <c r="B14" i="304" l="1"/>
  <c r="B28" i="304"/>
  <c r="B13" i="304" l="1"/>
  <c r="B11" i="304" s="1"/>
  <c r="D147" i="356"/>
  <c r="E147" i="356"/>
  <c r="F147" i="356"/>
  <c r="G147" i="356"/>
  <c r="H147" i="356"/>
  <c r="I147" i="356"/>
  <c r="J147" i="356"/>
  <c r="J177" i="315" l="1"/>
  <c r="H177" i="315"/>
  <c r="J167" i="315"/>
  <c r="H167" i="315"/>
  <c r="J157" i="315"/>
  <c r="H157" i="315"/>
  <c r="J147" i="315"/>
  <c r="H147" i="315"/>
  <c r="J137" i="315"/>
  <c r="H137" i="315"/>
  <c r="J127" i="315"/>
  <c r="H127" i="315"/>
  <c r="J117" i="315"/>
  <c r="H117" i="315"/>
  <c r="J107" i="315"/>
  <c r="H107" i="315"/>
  <c r="J97" i="315"/>
  <c r="H97" i="315"/>
  <c r="J87" i="315"/>
  <c r="H87" i="315"/>
  <c r="J77" i="315"/>
  <c r="H77" i="315"/>
  <c r="J67" i="315"/>
  <c r="H67" i="315"/>
  <c r="J57" i="315"/>
  <c r="H57" i="315"/>
  <c r="J47" i="315"/>
  <c r="H47" i="315"/>
  <c r="J37" i="315"/>
  <c r="H37" i="315"/>
  <c r="J27" i="315"/>
  <c r="H27" i="315"/>
  <c r="J17" i="315"/>
  <c r="H17" i="315"/>
  <c r="J186" i="356"/>
  <c r="H186" i="356"/>
  <c r="J176" i="356"/>
  <c r="H176" i="356"/>
  <c r="J166" i="356"/>
  <c r="H137" i="356"/>
  <c r="J117" i="356"/>
  <c r="H117" i="356"/>
  <c r="J107" i="356"/>
  <c r="H107" i="356"/>
  <c r="J37" i="356"/>
  <c r="J27" i="356"/>
  <c r="H37" i="356"/>
  <c r="H27" i="356"/>
  <c r="J17" i="356"/>
  <c r="H17" i="356"/>
  <c r="J196" i="356" l="1"/>
  <c r="J47" i="356"/>
  <c r="J97" i="356" s="1"/>
  <c r="H127" i="356"/>
  <c r="H166" i="356"/>
  <c r="H47" i="356"/>
  <c r="H97" i="356" s="1"/>
  <c r="H196" i="356"/>
  <c r="J127" i="356"/>
  <c r="I147" i="319" l="1"/>
  <c r="G147" i="319"/>
  <c r="F147" i="319"/>
  <c r="E147" i="319"/>
  <c r="D147" i="319"/>
  <c r="I137" i="319"/>
  <c r="G137" i="319"/>
  <c r="F137" i="319"/>
  <c r="E137" i="319"/>
  <c r="D137" i="319"/>
  <c r="K137" i="319" s="1"/>
  <c r="I127" i="319"/>
  <c r="G127" i="319"/>
  <c r="F127" i="319"/>
  <c r="E127" i="319"/>
  <c r="D127" i="319"/>
  <c r="K127" i="319" s="1"/>
  <c r="I117" i="319"/>
  <c r="G117" i="319"/>
  <c r="F117" i="319"/>
  <c r="E117" i="319"/>
  <c r="D117" i="319"/>
  <c r="K117" i="319" s="1"/>
  <c r="I107" i="319"/>
  <c r="G107" i="319"/>
  <c r="F107" i="319"/>
  <c r="E107" i="319"/>
  <c r="D107" i="319"/>
  <c r="K107" i="319" s="1"/>
  <c r="I97" i="319"/>
  <c r="G97" i="319"/>
  <c r="F97" i="319"/>
  <c r="E97" i="319"/>
  <c r="D97" i="319"/>
  <c r="K97" i="319" s="1"/>
  <c r="I87" i="319"/>
  <c r="G87" i="319"/>
  <c r="F87" i="319"/>
  <c r="E87" i="319"/>
  <c r="D87" i="319"/>
  <c r="K87" i="319" s="1"/>
  <c r="I77" i="319"/>
  <c r="G77" i="319"/>
  <c r="F77" i="319"/>
  <c r="E77" i="319"/>
  <c r="D77" i="319"/>
  <c r="K77" i="319" s="1"/>
  <c r="I67" i="319"/>
  <c r="G67" i="319"/>
  <c r="F67" i="319"/>
  <c r="E67" i="319"/>
  <c r="D67" i="319"/>
  <c r="K67" i="319" s="1"/>
  <c r="I57" i="319"/>
  <c r="G57" i="319"/>
  <c r="F57" i="319"/>
  <c r="E57" i="319"/>
  <c r="D57" i="319"/>
  <c r="K57" i="319" s="1"/>
  <c r="I47" i="319"/>
  <c r="G47" i="319"/>
  <c r="F47" i="319"/>
  <c r="E47" i="319"/>
  <c r="D47" i="319"/>
  <c r="K47" i="319" s="1"/>
  <c r="I37" i="319"/>
  <c r="G37" i="319"/>
  <c r="F37" i="319"/>
  <c r="E37" i="319"/>
  <c r="D37" i="319"/>
  <c r="K37" i="319" s="1"/>
  <c r="I27" i="319"/>
  <c r="G27" i="319"/>
  <c r="F27" i="319"/>
  <c r="E27" i="319"/>
  <c r="D27" i="319"/>
  <c r="K27" i="319" s="1"/>
  <c r="I17" i="319"/>
  <c r="G17" i="319"/>
  <c r="F17" i="319"/>
  <c r="E17" i="319"/>
  <c r="D17" i="319"/>
  <c r="K17" i="319" s="1"/>
  <c r="I177" i="317"/>
  <c r="G177" i="317"/>
  <c r="F177" i="317"/>
  <c r="E177" i="317"/>
  <c r="D177" i="317"/>
  <c r="K177" i="317" s="1"/>
  <c r="I167" i="317"/>
  <c r="G167" i="317"/>
  <c r="F167" i="317"/>
  <c r="E167" i="317"/>
  <c r="D167" i="317"/>
  <c r="K167" i="317" s="1"/>
  <c r="I157" i="317"/>
  <c r="G157" i="317"/>
  <c r="F157" i="317"/>
  <c r="E157" i="317"/>
  <c r="D157" i="317"/>
  <c r="K157" i="317" s="1"/>
  <c r="I147" i="317"/>
  <c r="G147" i="317"/>
  <c r="F147" i="317"/>
  <c r="E147" i="317"/>
  <c r="D147" i="317"/>
  <c r="K147" i="317" s="1"/>
  <c r="D147" i="315"/>
  <c r="K147" i="315" s="1"/>
  <c r="E147" i="315"/>
  <c r="F147" i="315"/>
  <c r="G147" i="315"/>
  <c r="I147" i="315"/>
  <c r="D87" i="315"/>
  <c r="K87" i="315" s="1"/>
  <c r="E87" i="315"/>
  <c r="F87" i="315"/>
  <c r="G87" i="315"/>
  <c r="I87" i="315"/>
  <c r="I137" i="317"/>
  <c r="G137" i="317"/>
  <c r="F137" i="317"/>
  <c r="E137" i="317"/>
  <c r="D137" i="317"/>
  <c r="K137" i="317" s="1"/>
  <c r="I127" i="317"/>
  <c r="G127" i="317"/>
  <c r="F127" i="317"/>
  <c r="E127" i="317"/>
  <c r="D127" i="317"/>
  <c r="K127" i="317" s="1"/>
  <c r="I117" i="317"/>
  <c r="G117" i="317"/>
  <c r="F117" i="317"/>
  <c r="E117" i="317"/>
  <c r="D117" i="317"/>
  <c r="K117" i="317" s="1"/>
  <c r="I107" i="317"/>
  <c r="G107" i="317"/>
  <c r="F107" i="317"/>
  <c r="E107" i="317"/>
  <c r="D107" i="317"/>
  <c r="K107" i="317" s="1"/>
  <c r="I97" i="317"/>
  <c r="G97" i="317"/>
  <c r="F97" i="317"/>
  <c r="E97" i="317"/>
  <c r="D97" i="317"/>
  <c r="K97" i="317" s="1"/>
  <c r="I87" i="317"/>
  <c r="G87" i="317"/>
  <c r="F87" i="317"/>
  <c r="E87" i="317"/>
  <c r="D87" i="317"/>
  <c r="K87" i="317" s="1"/>
  <c r="I77" i="317"/>
  <c r="G77" i="317"/>
  <c r="F77" i="317"/>
  <c r="E77" i="317"/>
  <c r="D77" i="317"/>
  <c r="K77" i="317" s="1"/>
  <c r="I67" i="317"/>
  <c r="G67" i="317"/>
  <c r="D167" i="315"/>
  <c r="K167" i="315" s="1"/>
  <c r="E167" i="315"/>
  <c r="F167" i="315"/>
  <c r="G167" i="315"/>
  <c r="I167" i="315"/>
  <c r="F67" i="317"/>
  <c r="E67" i="317"/>
  <c r="D67" i="317"/>
  <c r="K67" i="317" s="1"/>
  <c r="I57" i="317"/>
  <c r="G57" i="317"/>
  <c r="F57" i="317"/>
  <c r="E57" i="317"/>
  <c r="D57" i="317"/>
  <c r="K57" i="317" s="1"/>
  <c r="I47" i="317"/>
  <c r="G47" i="317"/>
  <c r="F47" i="317"/>
  <c r="E47" i="317"/>
  <c r="D47" i="317"/>
  <c r="K47" i="317" s="1"/>
  <c r="I37" i="317"/>
  <c r="G37" i="317"/>
  <c r="F37" i="317"/>
  <c r="E37" i="317"/>
  <c r="D37" i="317"/>
  <c r="K37" i="317" s="1"/>
  <c r="G27" i="317"/>
  <c r="F27" i="317"/>
  <c r="E27" i="317"/>
  <c r="D27" i="317"/>
  <c r="K27" i="317" s="1"/>
  <c r="I17" i="317"/>
  <c r="G17" i="317"/>
  <c r="F17" i="317"/>
  <c r="E17" i="317"/>
  <c r="D17" i="317"/>
  <c r="K17" i="317" s="1"/>
  <c r="I177" i="315" l="1"/>
  <c r="G177" i="315"/>
  <c r="F177" i="315"/>
  <c r="E177" i="315"/>
  <c r="D177" i="315"/>
  <c r="K177" i="315" s="1"/>
  <c r="I157" i="315"/>
  <c r="G157" i="315"/>
  <c r="F157" i="315"/>
  <c r="E157" i="315"/>
  <c r="D157" i="315"/>
  <c r="K157" i="315" s="1"/>
  <c r="I137" i="315"/>
  <c r="G137" i="315"/>
  <c r="F137" i="315"/>
  <c r="E137" i="315"/>
  <c r="D137" i="315"/>
  <c r="K137" i="315" s="1"/>
  <c r="I127" i="315"/>
  <c r="G127" i="315"/>
  <c r="F127" i="315"/>
  <c r="E127" i="315"/>
  <c r="D127" i="315"/>
  <c r="K127" i="315" s="1"/>
  <c r="I117" i="315"/>
  <c r="G117" i="315"/>
  <c r="F117" i="315"/>
  <c r="E117" i="315"/>
  <c r="D117" i="315"/>
  <c r="K117" i="315" s="1"/>
  <c r="I107" i="315"/>
  <c r="G107" i="315"/>
  <c r="F107" i="315"/>
  <c r="E107" i="315"/>
  <c r="D107" i="315"/>
  <c r="K107" i="315" s="1"/>
  <c r="I97" i="315"/>
  <c r="G97" i="315"/>
  <c r="F97" i="315"/>
  <c r="E97" i="315"/>
  <c r="D97" i="315"/>
  <c r="K97" i="315" s="1"/>
  <c r="I77" i="315"/>
  <c r="G77" i="315"/>
  <c r="F77" i="315"/>
  <c r="E77" i="315"/>
  <c r="D77" i="315"/>
  <c r="K77" i="315" s="1"/>
  <c r="I67" i="315"/>
  <c r="G67" i="315"/>
  <c r="F67" i="315"/>
  <c r="E67" i="315"/>
  <c r="D67" i="315"/>
  <c r="K67" i="315" s="1"/>
  <c r="I57" i="315"/>
  <c r="G57" i="315"/>
  <c r="F57" i="315"/>
  <c r="E57" i="315"/>
  <c r="D57" i="315"/>
  <c r="K57" i="315" s="1"/>
  <c r="I47" i="315"/>
  <c r="G47" i="315"/>
  <c r="F47" i="315"/>
  <c r="E47" i="315"/>
  <c r="D47" i="315"/>
  <c r="K47" i="315" s="1"/>
  <c r="I37" i="315"/>
  <c r="G37" i="315"/>
  <c r="F37" i="315"/>
  <c r="E37" i="315"/>
  <c r="D37" i="315"/>
  <c r="K37" i="315" s="1"/>
  <c r="I27" i="315"/>
  <c r="G27" i="315"/>
  <c r="F27" i="315"/>
  <c r="E27" i="315"/>
  <c r="D27" i="315"/>
  <c r="K27" i="315" s="1"/>
  <c r="G17" i="315"/>
  <c r="I17" i="315"/>
  <c r="F17" i="315"/>
  <c r="E17" i="315"/>
  <c r="D17" i="315"/>
  <c r="K17" i="315" s="1"/>
  <c r="I186" i="356"/>
  <c r="G186" i="356"/>
  <c r="F186" i="356"/>
  <c r="E186" i="356"/>
  <c r="D186" i="356"/>
  <c r="I176" i="356"/>
  <c r="G176" i="356"/>
  <c r="F176" i="356"/>
  <c r="E176" i="356"/>
  <c r="D176" i="356"/>
  <c r="I137" i="356"/>
  <c r="G137" i="356"/>
  <c r="F137" i="356"/>
  <c r="E137" i="356"/>
  <c r="E166" i="356" s="1"/>
  <c r="D137" i="356"/>
  <c r="I117" i="356"/>
  <c r="G117" i="356"/>
  <c r="F117" i="356"/>
  <c r="E117" i="356"/>
  <c r="D117" i="356"/>
  <c r="I107" i="356"/>
  <c r="G107" i="356"/>
  <c r="F107" i="356"/>
  <c r="E107" i="356"/>
  <c r="D107" i="356"/>
  <c r="I37" i="356"/>
  <c r="G37" i="356"/>
  <c r="F37" i="356"/>
  <c r="E37" i="356"/>
  <c r="G127" i="356" l="1"/>
  <c r="D166" i="356"/>
  <c r="I166" i="356"/>
  <c r="G166" i="356"/>
  <c r="F166" i="356"/>
  <c r="E127" i="356"/>
  <c r="F196" i="356"/>
  <c r="D127" i="356"/>
  <c r="I127" i="356"/>
  <c r="D196" i="356"/>
  <c r="I196" i="356"/>
  <c r="G196" i="356"/>
  <c r="F127" i="356"/>
  <c r="E196" i="356"/>
  <c r="D37" i="356"/>
  <c r="I27" i="356"/>
  <c r="I47" i="356" s="1"/>
  <c r="I97" i="356" s="1"/>
  <c r="G27" i="356"/>
  <c r="G47" i="356" s="1"/>
  <c r="G97" i="356" s="1"/>
  <c r="F27" i="356"/>
  <c r="F47" i="356" s="1"/>
  <c r="F97" i="356" s="1"/>
  <c r="E27" i="356"/>
  <c r="E47" i="356" s="1"/>
  <c r="E97" i="356" s="1"/>
  <c r="D27" i="356"/>
  <c r="I17" i="356"/>
  <c r="G17" i="356"/>
  <c r="F17" i="356"/>
  <c r="E17" i="356"/>
  <c r="D17" i="356"/>
  <c r="J78" i="355"/>
  <c r="K78" i="355" s="1"/>
  <c r="H78" i="355"/>
  <c r="F78" i="355"/>
  <c r="G78" i="355" s="1"/>
  <c r="D78" i="355"/>
  <c r="E78" i="355" s="1"/>
  <c r="B78" i="355"/>
  <c r="C78" i="355" s="1"/>
  <c r="J79" i="354"/>
  <c r="K79" i="354" s="1"/>
  <c r="H79" i="354"/>
  <c r="F79" i="354"/>
  <c r="G79" i="354" s="1"/>
  <c r="D79" i="354"/>
  <c r="E79" i="354" s="1"/>
  <c r="B79" i="354"/>
  <c r="C79" i="354" s="1"/>
  <c r="J79" i="353"/>
  <c r="K79" i="353" s="1"/>
  <c r="H79" i="353"/>
  <c r="F79" i="353"/>
  <c r="G79" i="353" s="1"/>
  <c r="D79" i="353"/>
  <c r="E79" i="353" s="1"/>
  <c r="B79" i="353"/>
  <c r="C79" i="353" s="1"/>
  <c r="D47" i="356" l="1"/>
  <c r="D97" i="356" s="1"/>
  <c r="C28" i="304"/>
  <c r="D28" i="304"/>
  <c r="E28" i="304"/>
  <c r="F28" i="304"/>
  <c r="C14" i="304"/>
  <c r="D14" i="304"/>
  <c r="E14" i="304"/>
  <c r="F14" i="304"/>
  <c r="D12" i="303"/>
  <c r="B28" i="303"/>
  <c r="B29" i="303"/>
  <c r="B27" i="303"/>
  <c r="B14" i="303"/>
  <c r="B15" i="303"/>
  <c r="B16" i="303"/>
  <c r="B17" i="303"/>
  <c r="B18" i="303"/>
  <c r="B19" i="303"/>
  <c r="B20" i="303"/>
  <c r="B21" i="303"/>
  <c r="B22" i="303"/>
  <c r="B23" i="303"/>
  <c r="B24" i="303"/>
  <c r="B25" i="303"/>
  <c r="B13" i="303"/>
  <c r="E13" i="304" l="1"/>
  <c r="E11" i="304" s="1"/>
  <c r="G28" i="304"/>
  <c r="C26" i="303" s="1"/>
  <c r="G14" i="304"/>
  <c r="C12" i="303" s="1"/>
  <c r="C13" i="304"/>
  <c r="C11" i="304" s="1"/>
  <c r="D13" i="304"/>
  <c r="D11" i="304" s="1"/>
  <c r="F13" i="304"/>
  <c r="F11" i="304" s="1"/>
  <c r="B26" i="303"/>
  <c r="D11" i="303"/>
  <c r="B12" i="303"/>
  <c r="B26" i="2"/>
  <c r="B25" i="2" s="1"/>
  <c r="K147" i="319" s="1"/>
  <c r="I79" i="353" l="1"/>
  <c r="I79" i="354"/>
  <c r="I78" i="355"/>
  <c r="G11" i="304"/>
  <c r="G13" i="304"/>
  <c r="C11" i="303" s="1"/>
  <c r="B11" i="303"/>
  <c r="B9" i="303" s="1"/>
</calcChain>
</file>

<file path=xl/sharedStrings.xml><?xml version="1.0" encoding="utf-8"?>
<sst xmlns="http://schemas.openxmlformats.org/spreadsheetml/2006/main" count="12364" uniqueCount="940">
  <si>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</si>
  <si>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</si>
  <si>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</si>
  <si>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</si>
  <si>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</si>
  <si>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</si>
  <si>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</si>
  <si>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</si>
  <si>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</si>
  <si>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</si>
  <si>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</si>
  <si>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</si>
  <si>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</si>
  <si>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</si>
  <si>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</si>
  <si>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</si>
  <si>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</si>
  <si>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</si>
  <si>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</si>
  <si>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</si>
  <si>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</si>
  <si>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</si>
  <si>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</si>
  <si>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</si>
  <si>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</si>
  <si>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</si>
  <si>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</si>
  <si>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</si>
  <si>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</si>
  <si>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</si>
  <si>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</si>
  <si>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</si>
  <si>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</si>
  <si>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</si>
  <si>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</si>
  <si>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</si>
  <si>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</si>
  <si>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</si>
  <si>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</si>
  <si>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</si>
  <si>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</si>
  <si>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</si>
  <si>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</si>
  <si>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</si>
  <si>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</si>
  <si>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</si>
  <si>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in 2017</t>
  </si>
  <si>
    <t>Projektsummen insgesamt</t>
  </si>
  <si>
    <t>bisher geleistete Zahlungen</t>
  </si>
  <si>
    <t>Körperschaftsgruppen/
Länder</t>
  </si>
  <si>
    <t>Rumänien</t>
  </si>
  <si>
    <t>Bulgarien</t>
  </si>
  <si>
    <t>X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</si>
  <si>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</si>
  <si>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</si>
  <si>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</si>
  <si>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</si>
  <si>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</si>
  <si>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</si>
  <si>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</si>
  <si>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</si>
  <si>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</si>
  <si>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</si>
  <si>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</si>
  <si>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</si>
  <si>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</si>
  <si>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</si>
  <si>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</si>
  <si>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</si>
  <si>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</si>
  <si>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</si>
  <si>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</si>
  <si>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</si>
  <si>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</si>
  <si>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Beteiligungen und </t>
  </si>
  <si>
    <t xml:space="preserve">  Sondervermögen</t>
  </si>
  <si>
    <t xml:space="preserve">  Bereich</t>
  </si>
  <si>
    <t>Kranken-versicherung</t>
  </si>
  <si>
    <t>Pflege-versicherung</t>
  </si>
  <si>
    <t>Unfall-versicherung</t>
  </si>
  <si>
    <t>Bundesagentur für Arbeit</t>
  </si>
  <si>
    <t>rechtlich unselbständige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</si>
  <si>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</si>
  <si>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</si>
  <si>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</si>
  <si>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</si>
  <si>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</si>
  <si>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gegenüber Sonstigen</t>
  </si>
  <si>
    <t xml:space="preserve">  Träger(n)/Eigner(n)</t>
  </si>
  <si>
    <t xml:space="preserve">  Sonstigen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</si>
  <si>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</si>
  <si>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</si>
  <si>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</si>
  <si>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</si>
  <si>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</si>
  <si>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</si>
  <si>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</si>
  <si>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</si>
  <si>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 xml:space="preserve">    Vereinigtes Königreich.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</si>
  <si>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</si>
  <si>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</si>
  <si>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</si>
  <si>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</si>
  <si>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</si>
  <si>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</si>
  <si>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</si>
  <si>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</si>
  <si>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</si>
  <si>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</si>
  <si>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</si>
  <si>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</si>
  <si>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</si>
  <si>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</si>
  <si>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</si>
  <si>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</si>
  <si>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</si>
  <si>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</si>
  <si>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</si>
  <si>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</si>
  <si>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</si>
  <si>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</si>
  <si>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</si>
  <si>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</si>
  <si>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</si>
  <si>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</si>
  <si>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</si>
  <si>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</si>
  <si>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>Körperschaftsgruppen/Länder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</si>
  <si>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</si>
  <si>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</si>
  <si>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</si>
  <si>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</si>
  <si>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</si>
  <si>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</si>
  <si>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</si>
  <si>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</si>
  <si>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</si>
  <si>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</si>
  <si>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</si>
  <si>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</si>
  <si>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</si>
  <si>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</si>
  <si>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</si>
  <si>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</si>
  <si>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</si>
  <si>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</si>
  <si>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</si>
  <si>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</si>
  <si>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</si>
  <si>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</si>
  <si>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</si>
  <si>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</si>
  <si>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</si>
  <si>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</si>
  <si>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</si>
  <si>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</si>
  <si>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</si>
  <si>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</si>
  <si>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</si>
  <si>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</si>
  <si>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</si>
  <si>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</si>
  <si>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</si>
  <si>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</si>
  <si>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</si>
  <si>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</si>
  <si>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</si>
  <si>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</si>
  <si>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</si>
  <si>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</si>
  <si>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</si>
  <si>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</si>
  <si>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</si>
  <si>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</si>
  <si>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</si>
  <si>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</si>
  <si>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</si>
  <si>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</si>
  <si>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</si>
  <si>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</si>
  <si>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</si>
  <si>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</si>
  <si>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</si>
  <si>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</si>
  <si>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</si>
  <si>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</si>
  <si>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</si>
  <si>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</si>
  <si>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</si>
  <si>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Insgesamt   </t>
  </si>
  <si>
    <t xml:space="preserve">Zusammen </t>
  </si>
  <si>
    <t xml:space="preserve">Bürgschaften </t>
  </si>
  <si>
    <t>Körperschaftsgruppen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</si>
  <si>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</si>
  <si>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</si>
  <si>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</si>
  <si>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</si>
  <si>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</si>
  <si>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</si>
  <si>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</si>
  <si>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</si>
  <si>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</si>
  <si>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</si>
  <si>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</si>
  <si>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</si>
  <si>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</si>
  <si>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</si>
  <si>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</si>
  <si>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</si>
  <si>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</si>
  <si>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</si>
  <si>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</si>
  <si>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</si>
  <si>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</si>
  <si>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</si>
  <si>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</si>
  <si>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</si>
  <si>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</si>
  <si>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</si>
  <si>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</si>
  <si>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</si>
  <si>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</si>
  <si>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</si>
  <si>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</si>
  <si>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</si>
  <si>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</si>
  <si>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</si>
  <si>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</si>
  <si>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</si>
  <si>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</si>
  <si>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</si>
  <si>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</si>
  <si>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</si>
  <si>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</si>
  <si>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</si>
  <si>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</si>
  <si>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</si>
  <si>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 xml:space="preserve">Land </t>
  </si>
  <si>
    <t xml:space="preserve">Zusammen  </t>
  </si>
  <si>
    <t>in 2016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</si>
  <si>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</si>
  <si>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</si>
  <si>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</si>
  <si>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</si>
  <si>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</si>
  <si>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</si>
  <si>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</si>
  <si>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</si>
  <si>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</si>
  <si>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</si>
  <si>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</si>
  <si>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</si>
  <si>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</si>
  <si>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</si>
  <si>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</si>
  <si>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</si>
  <si>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</si>
  <si>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</si>
  <si>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Bevölkerung in den Ländern Deutschlands</t>
  </si>
  <si>
    <t>Land</t>
  </si>
  <si>
    <t>Baden- Württemberg</t>
  </si>
  <si>
    <t>Bayern</t>
  </si>
  <si>
    <t>Brandenburg</t>
  </si>
  <si>
    <t>Hessen</t>
  </si>
  <si>
    <t>Mecklenburg- Vorpommern</t>
  </si>
  <si>
    <t>Niedersachsen</t>
  </si>
  <si>
    <t>Nordrhein- Westfalen</t>
  </si>
  <si>
    <t>Rheinland- Pfalz</t>
  </si>
  <si>
    <t>Saarland</t>
  </si>
  <si>
    <t>Sachsen</t>
  </si>
  <si>
    <t>Sachsen- Anhalt</t>
  </si>
  <si>
    <t>Schleswig- Holstein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</si>
  <si>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</si>
  <si>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</si>
  <si>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</si>
  <si>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</si>
  <si>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</si>
  <si>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</si>
  <si>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</si>
  <si>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</si>
  <si>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</si>
  <si>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</si>
  <si>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</si>
  <si>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</si>
  <si>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</si>
  <si>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</si>
  <si>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</si>
  <si>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</si>
  <si>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</si>
  <si>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</si>
  <si>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</si>
  <si>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</si>
  <si>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</si>
  <si>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</si>
  <si>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</si>
  <si>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</si>
  <si>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</si>
  <si>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</si>
  <si>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</si>
  <si>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</si>
  <si>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</si>
  <si>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</si>
  <si>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</si>
  <si>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</si>
  <si>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</si>
  <si>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</si>
  <si>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</si>
  <si>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</si>
  <si>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</si>
  <si>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</si>
  <si>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</si>
  <si>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</si>
  <si>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18 Schulden der sonstigen öffentlichen Fonds, Einrichtungen und Unternehmen nach Art der Schulden *</t>
  </si>
  <si>
    <t>20 Internationale Übersicht</t>
  </si>
  <si>
    <t>16 Schulden des öffentlichen Bereichs</t>
  </si>
  <si>
    <t>Schulden beim nicht-öffentlichen Bereich</t>
  </si>
  <si>
    <t>Schulden beim öffentlichen Bereich</t>
  </si>
  <si>
    <t>Bürgschaften</t>
  </si>
  <si>
    <t>Wertpapierschulden und Kredite</t>
  </si>
  <si>
    <t>Ebene/Schuldarten</t>
  </si>
  <si>
    <t xml:space="preserve"> Gemeinden/Gemeindeverbände</t>
  </si>
  <si>
    <t>in 2018</t>
  </si>
  <si>
    <t>1 Bevölkerung berechnet auf Grundlage des Zensus 2011.</t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</si>
  <si>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</si>
  <si>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</si>
  <si>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</si>
  <si>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</si>
  <si>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</si>
  <si>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</si>
  <si>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</si>
  <si>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r>
      <t xml:space="preserve">EU17 </t>
    </r>
    <r>
      <rPr>
        <vertAlign val="superscript"/>
        <sz val="10"/>
        <rFont val="MetaNormalLF-Roman"/>
        <family val="2"/>
      </rPr>
      <t>3</t>
    </r>
  </si>
  <si>
    <t>Statistisches Bundesamt</t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</si>
  <si>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</si>
  <si>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</si>
  <si>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</si>
  <si>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</si>
  <si>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</si>
  <si>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</si>
  <si>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</si>
  <si>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</si>
  <si>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</si>
  <si>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</si>
  <si>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</si>
  <si>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</si>
  <si>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</si>
  <si>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</si>
  <si>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</si>
  <si>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</si>
  <si>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</si>
  <si>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</si>
  <si>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</si>
  <si>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</si>
  <si>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</si>
  <si>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</si>
  <si>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</si>
  <si>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</si>
  <si>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</si>
  <si>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</si>
  <si>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</si>
  <si>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</si>
  <si>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</si>
  <si>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</si>
  <si>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</si>
  <si>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</si>
  <si>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</si>
  <si>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</si>
  <si>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</si>
  <si>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</si>
  <si>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</si>
  <si>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</si>
  <si>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</si>
  <si>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</si>
  <si>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</si>
  <si>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</si>
  <si>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</si>
  <si>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</si>
  <si>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</si>
  <si>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</si>
  <si>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</si>
  <si>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</si>
  <si>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</si>
  <si>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</si>
  <si>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</si>
  <si>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</si>
  <si>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</si>
  <si>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</si>
  <si>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</si>
  <si>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</si>
  <si>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</si>
  <si>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</si>
  <si>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</si>
  <si>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</si>
  <si>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</si>
  <si>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</si>
  <si>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</si>
  <si>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</si>
  <si>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</si>
  <si>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</si>
  <si>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</si>
  <si>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</si>
  <si>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</si>
  <si>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</si>
  <si>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</si>
  <si>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</si>
  <si>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</si>
  <si>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</si>
  <si>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</si>
  <si>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</si>
  <si>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</si>
  <si>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</si>
  <si>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</si>
  <si>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</si>
  <si>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</si>
  <si>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</si>
  <si>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</si>
  <si>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</si>
  <si>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</si>
  <si>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</si>
  <si>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</si>
  <si>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</si>
  <si>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</si>
  <si>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</si>
  <si>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</si>
  <si>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</si>
  <si>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</si>
  <si>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</si>
  <si>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</si>
  <si>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</si>
  <si>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</si>
  <si>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</si>
  <si>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</si>
  <si>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</si>
  <si>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</si>
  <si>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</si>
  <si>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</si>
  <si>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</si>
  <si>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</si>
  <si>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</si>
  <si>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</si>
  <si>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</si>
  <si>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</si>
  <si>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</si>
  <si>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</si>
  <si>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</si>
  <si>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</si>
  <si>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</si>
  <si>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</si>
  <si>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</si>
  <si>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</si>
  <si>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</si>
  <si>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</si>
  <si>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</si>
  <si>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</si>
  <si>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</si>
  <si>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</si>
  <si>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</si>
  <si>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</si>
  <si>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</si>
  <si>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</si>
  <si>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</si>
  <si>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</si>
  <si>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</si>
  <si>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</si>
  <si>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</si>
  <si>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</si>
  <si>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</si>
  <si>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16.1</t>
  </si>
  <si>
    <t>16.2</t>
  </si>
  <si>
    <t>16.3</t>
  </si>
  <si>
    <t>17</t>
  </si>
  <si>
    <t>18</t>
  </si>
  <si>
    <t>Schulden der sonstigen öffentlichen Fonds, Einrichtungen und Unternehmen nach Art der Schulden</t>
  </si>
  <si>
    <t>19</t>
  </si>
  <si>
    <t xml:space="preserve">Kreditmarktschulden </t>
  </si>
  <si>
    <t>19.1</t>
  </si>
  <si>
    <t>19.2</t>
  </si>
  <si>
    <t>20</t>
  </si>
  <si>
    <t xml:space="preserve"> Internationale Übersicht</t>
  </si>
  <si>
    <t xml:space="preserve"> Konsolidierter Bruttoschuldenstand des Staates in Prozent des Bruttoinlandsproduktes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</si>
  <si>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</si>
  <si>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</si>
  <si>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</si>
  <si>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</si>
  <si>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</si>
  <si>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</si>
  <si>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Tabellenfach gesperrt, weil Aussage nicht sinnvoll</t>
  </si>
  <si>
    <t>Zahlenwert unbekannt oder geheim zu halten</t>
  </si>
  <si>
    <t>…</t>
  </si>
  <si>
    <t>Angabe fällt später an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</si>
  <si>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</si>
  <si>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</si>
  <si>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</si>
  <si>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</si>
  <si>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</si>
  <si>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</si>
  <si>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</si>
  <si>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</si>
  <si>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</si>
  <si>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</si>
  <si>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</si>
  <si>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</si>
  <si>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</si>
  <si>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</si>
  <si>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</si>
  <si>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</si>
  <si>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</si>
  <si>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</si>
  <si>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</si>
  <si>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</si>
  <si>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</si>
  <si>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Erläuterungen zum Euro</t>
  </si>
  <si>
    <t>Ab dem 1. Januar 2002 verwendet das Statistische Bundesamt in seinen Veröffentlichungen grundsätzlich die Währungseinheit Euro. 
Sie finden in der hier vorliegenden Veröffentlichung alle Wertangaben in Euro dargestellt.</t>
  </si>
  <si>
    <t>Umrechung von DM in Euro</t>
  </si>
  <si>
    <t>Die in DM für die Zeit vor dem 1. Januar 2002 ermittelten Werte wurden einheitlich mit dem konstanten Faktor</t>
  </si>
  <si>
    <t xml:space="preserve">1  Euro = 1,95583 DM umgerechnet. Rundungsdifferenzen werden bei der Summenbildung nicht ausgeglichen. </t>
  </si>
  <si>
    <t>Daher kann es zu geringfügigen Rundungsdifferenzen kommen.</t>
  </si>
  <si>
    <t xml:space="preserve">Durch Doppelklicken auf das nachstehende Symbol können Sie den Qualitätsbericht </t>
  </si>
  <si>
    <t>einschließlich weiterführender Erläuterungen zur Fachserie als PDF-Dokument öffnen.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</si>
  <si>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</si>
  <si>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</si>
  <si>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</si>
  <si>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</si>
  <si>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</si>
  <si>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</si>
  <si>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</si>
  <si>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</si>
  <si>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</si>
  <si>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</si>
  <si>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</si>
  <si>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</si>
  <si>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</si>
  <si>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</si>
  <si>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</si>
  <si>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</si>
  <si>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</si>
  <si>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</si>
  <si>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</si>
  <si>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</si>
  <si>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</si>
  <si>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</si>
  <si>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</si>
  <si>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</si>
  <si>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</si>
  <si>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</si>
  <si>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</si>
  <si>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</si>
  <si>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</si>
  <si>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</si>
  <si>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</si>
  <si>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</si>
  <si>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</si>
  <si>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</si>
  <si>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</si>
  <si>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</si>
  <si>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</si>
  <si>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</si>
  <si>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</si>
  <si>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</si>
  <si>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</si>
  <si>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</si>
  <si>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</si>
  <si>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</si>
  <si>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</si>
  <si>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</si>
  <si>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</si>
  <si>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</si>
  <si>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</si>
  <si>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</si>
  <si>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</si>
  <si>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</si>
  <si>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</si>
  <si>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</si>
  <si>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</si>
  <si>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</si>
  <si>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</si>
  <si>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</si>
  <si>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</si>
  <si>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</si>
  <si>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</si>
  <si>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</si>
  <si>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</si>
  <si>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</si>
  <si>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</si>
  <si>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</si>
  <si>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</si>
  <si>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</si>
  <si>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</si>
  <si>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</si>
  <si>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</si>
  <si>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</si>
  <si>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</si>
  <si>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</si>
  <si>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</si>
  <si>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</si>
  <si>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</si>
  <si>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</si>
  <si>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</si>
  <si>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</si>
  <si>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</si>
  <si>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</si>
  <si>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</si>
  <si>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</si>
  <si>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</si>
  <si>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</si>
  <si>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</si>
  <si>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</si>
  <si>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</si>
  <si>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</si>
  <si>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</si>
  <si>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</si>
  <si>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</si>
  <si>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</si>
  <si>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</si>
  <si>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</si>
  <si>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</si>
  <si>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</si>
  <si>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</si>
  <si>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</si>
  <si>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</si>
  <si>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</si>
  <si>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</si>
  <si>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</si>
  <si>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</si>
  <si>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</si>
  <si>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</si>
  <si>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</si>
  <si>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</si>
  <si>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</si>
  <si>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</si>
  <si>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</si>
  <si>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</si>
  <si>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</si>
  <si>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</si>
  <si>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</si>
  <si>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</si>
  <si>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</si>
  <si>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</si>
  <si>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</si>
  <si>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</si>
  <si>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</si>
  <si>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</si>
  <si>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</si>
  <si>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</si>
  <si>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</si>
  <si>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</si>
  <si>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</si>
  <si>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</si>
  <si>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</si>
  <si>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</si>
  <si>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</si>
  <si>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</si>
  <si>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</si>
  <si>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</si>
  <si>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</si>
  <si>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</si>
  <si>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</si>
  <si>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</si>
  <si>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</si>
  <si>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</si>
  <si>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</si>
  <si>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</si>
  <si>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</si>
  <si>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</si>
  <si>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t>Wertpapierschul-den und Kredite beim nicht-öffentl. Bereich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</si>
  <si>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</si>
  <si>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</si>
  <si>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</si>
  <si>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</si>
  <si>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</si>
  <si>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</si>
  <si>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</si>
  <si>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</si>
  <si>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</si>
  <si>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</si>
  <si>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</si>
  <si>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</si>
  <si>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</si>
  <si>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</si>
  <si>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</si>
  <si>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</si>
  <si>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</si>
  <si>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</si>
  <si>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</si>
  <si>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</si>
  <si>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>19 Kreditmarktschulden</t>
  </si>
  <si>
    <r>
      <t>Länder</t>
    </r>
    <r>
      <rPr>
        <vertAlign val="superscript"/>
        <sz val="10"/>
        <rFont val="MetaNormalLF-Roman"/>
        <family val="2"/>
      </rPr>
      <t xml:space="preserve"> 1</t>
    </r>
  </si>
  <si>
    <t xml:space="preserve">Aufnahmen </t>
  </si>
  <si>
    <t xml:space="preserve">Tilgungen </t>
  </si>
  <si>
    <t xml:space="preserve">Sonstige Abgänge </t>
  </si>
  <si>
    <t>8 Ab 2011 je Einwohner in EUR berechnet mit den Ergebnissen der  Bevölkerungsfortschreibung jeweils zum 30.06. auf Grundlage des Zensus 2011.</t>
  </si>
  <si>
    <t>6 Ab 2011 je Einwohner in EUR berechnet mit den Ergebnissen der  Bevölkerungsfortschreibung jeweils zum 30.06. auf Grundlage des Zensus 2011.</t>
  </si>
  <si>
    <t>3 Ab 2011 Ergebnisse der Bevölkerungsfortschreibung jeweils zum 30.06. auf Grundlage des Zensus 2011.</t>
  </si>
  <si>
    <t>2 Ab 2011 Ergebnisse der Bevölkerungsfortschreibung jeweils zum 30.06. auf Grundlage des Zensus 2011.</t>
  </si>
  <si>
    <t>Verbindlichkeiten aus Lieferungen und Leistungen</t>
  </si>
  <si>
    <t>Ebenen/
Länder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</si>
  <si>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</si>
  <si>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</si>
  <si>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</si>
  <si>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</si>
  <si>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</si>
  <si>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</si>
  <si>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</si>
  <si>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</si>
  <si>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</si>
  <si>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</si>
  <si>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</si>
  <si>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t>10 Ab 2011 je Einwohner in EUR berechnet mit den Ergebnissen der  Bevölkerungsfortschreibung jeweils zum 30.06. auf Grundlage des Zensus 2011.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</si>
  <si>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</si>
  <si>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Stand am 31.12.2014</t>
  </si>
  <si>
    <t>in 2019</t>
  </si>
  <si>
    <t>1 Mitgliedstaaten seit dem 01. Juli 2013.</t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</si>
  <si>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</si>
  <si>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</si>
  <si>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</si>
  <si>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</si>
  <si>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</si>
  <si>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</si>
  <si>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</si>
  <si>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</si>
  <si>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</si>
  <si>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</si>
  <si>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</si>
  <si>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</si>
  <si>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</si>
  <si>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</si>
  <si>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</si>
  <si>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</si>
  <si>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</si>
  <si>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</si>
  <si>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</si>
  <si>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</si>
  <si>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</si>
  <si>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</si>
  <si>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</si>
  <si>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</si>
  <si>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</si>
  <si>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</si>
  <si>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</si>
  <si>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</si>
  <si>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</si>
  <si>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</si>
  <si>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</si>
  <si>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</si>
  <si>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>1 Nach haushaltsrechtlicher Abgrenzung.</t>
  </si>
  <si>
    <t>* Nach haushaltsrechtlicher Abgrenzung.</t>
  </si>
  <si>
    <t>Konsolidierter Bruttoschuldenstand des Staates in Prozent des Bruttoinlandsprodukts *</t>
  </si>
  <si>
    <t>Kredite mit einer Urspruchslaufzeit bis einschl. 1 Jahr</t>
  </si>
  <si>
    <t>Kredite mit einer Urspruchslaufzeit über 1 Jahr bis einschl. 5 Jahre</t>
  </si>
  <si>
    <t>Kredite mit einer Urspruchslaufzeit über 5 Jahre</t>
  </si>
  <si>
    <t xml:space="preserve">Kredite mit einer Urspruchslaufzeit über 5 Jahre 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</si>
  <si>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</si>
  <si>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</si>
  <si>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</si>
  <si>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</si>
  <si>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3 EU17 ohne Bulgarien, Dänemark, Lettland, Litauen, Polen, Rumänien, Schweden, Tschechische Republik, Ungarn und</t>
  </si>
  <si>
    <t>15.1 Schulden des Öffentlichen Gesamthaushalts nach Ebenen und Ländern</t>
  </si>
  <si>
    <t>15.2 Variabel verzinste Schulden des Öffentlichen Gesamthaushalts nach Ebenen und Ländern</t>
  </si>
  <si>
    <t>2015</t>
  </si>
  <si>
    <t>Schuldenstand 2009 - 2015</t>
  </si>
  <si>
    <t>Schuldenstand am 31.12.2015 nach Art der Schulden</t>
  </si>
  <si>
    <t>Schuldenzugänge nach Art der Schulden 2015</t>
  </si>
  <si>
    <t>Schuldenaufnahmen nach Laufzeit und Art der Schulden 2015</t>
  </si>
  <si>
    <t>Schuldenabgänge nach Art der Schulden 2015</t>
  </si>
  <si>
    <t>Schuldentilgungen nach Laufzeit und Art der Schulden 2015</t>
  </si>
  <si>
    <t xml:space="preserve">Schuldenstand am 31.12.2015 nach Art der Schulden und Laufzeiten </t>
  </si>
  <si>
    <t>Schuldenstand am 31.12.2015 nach Art der Schulden und Laufzeiten</t>
  </si>
  <si>
    <t>Schuldenstand am 31.12.2015 nach Ländern und Art der Schulden</t>
  </si>
  <si>
    <t>Schuldenstand am 31.12.2015 nach Ländern in Euro je Einwohner</t>
  </si>
  <si>
    <t>Schuldenzugänge nach Ländern und Art der Schulden 2015</t>
  </si>
  <si>
    <t>Schuldenaufnahmen nach Ländern, Laufzeit und Art der Schulden 2015</t>
  </si>
  <si>
    <t>Schuldenabgänge nach Ländern und Art der Schulden 2015</t>
  </si>
  <si>
    <t>Schuldentilgungen nach Ländern, Laufzeit und Art der Schulden 2015</t>
  </si>
  <si>
    <t>Schuldentilgungen nach Ländern, Laufzeit und Art der Schulden 2015 nach Ländern</t>
  </si>
  <si>
    <t>Fälligkeiten der am 31.12.2015 bestehenden Wertpapiere und Kredite aus dem nicht-öffentlichen Bereich</t>
  </si>
  <si>
    <t>Schulden des öffentlichen Bereichs am 31.12.2015 nach Ebenen und Art der Schulden</t>
  </si>
  <si>
    <t>Schulden beim nicht-öffentlichen Bereich am 31.12.2015 nach Ebenen/Ländern</t>
  </si>
  <si>
    <t>Schulden beim öffentlichen Bereich am 31.12.2015 nach Ebenen/Ländern</t>
  </si>
  <si>
    <t>ÖPP-Projekte des öffentlichen Bereichs 2015</t>
  </si>
  <si>
    <t>Kreditmarktschulden der Kernhaushalte nach Ländern am 31.12.2015</t>
  </si>
  <si>
    <t>Kreditmarktschulden der staatlichen Kernhaushalte am 31.12.2014 und am 31.12.2015</t>
  </si>
  <si>
    <t>Bevölkerung in den Ländern Deutschlands am 30. Juni 2015</t>
  </si>
  <si>
    <t>1.3.1 Schuldenstand 2009 - 2015 **</t>
  </si>
  <si>
    <r>
      <t xml:space="preserve">1.4.1 Schuldenstand 2009 - 2015 </t>
    </r>
    <r>
      <rPr>
        <vertAlign val="superscript"/>
        <sz val="12"/>
        <rFont val="MetaNormalLF-Roman"/>
        <family val="2"/>
      </rPr>
      <t>**</t>
    </r>
  </si>
  <si>
    <t>1.5.1 Schuldenstand 2009 - 2015 **</t>
  </si>
  <si>
    <t>2.1 Schuldenstand am 31.12.2015 nach Art der Schulden</t>
  </si>
  <si>
    <t>2.2 Schuldenzugänge nach Art der Schulden 2015</t>
  </si>
  <si>
    <t>2.3 Schuldenaufnahmen nach Laufzeit und Art der Schulden 2015</t>
  </si>
  <si>
    <t>2.4 Schuldenabgänge nach Art der Schulden 2015</t>
  </si>
  <si>
    <t>2.5 Schuldentilgungen nach Laufzeit und Art der Schulden 2015</t>
  </si>
  <si>
    <t xml:space="preserve">2.6 Schuldenstand am 31.12.2015 nach Art der Schulden und Laufzeiten </t>
  </si>
  <si>
    <t>3.1  Schuldenstand am 31.12.2015 nach Art der Schulden</t>
  </si>
  <si>
    <t>3.2 Schuldenzugänge nach Art der Schulden 2015</t>
  </si>
  <si>
    <t>3.3 Schuldenaufnahmen nach Laufzeit und Art der Schulden 2015</t>
  </si>
  <si>
    <t>3.4 Schuldenabgänge nach Art der Schulden 2015</t>
  </si>
  <si>
    <t>3.5 Schuldentilgungen nach Laufzeit und Art der Schulden 2015</t>
  </si>
  <si>
    <t>3.6  Schuldenstand am 31.12.2015 nach Art der Schulden und Laufzeiten</t>
  </si>
  <si>
    <t>4.1 Schuldenstand am 31.12.2015 nach Ländern und Art der Schulden</t>
  </si>
  <si>
    <t>4.2 Schuldenstand am 31.12.2015 nach Ländern in EUR je Einwohner  *</t>
  </si>
  <si>
    <t>5.1 Schuldenstand am 31.12.2015 nach Ländern und Art der Schulden</t>
  </si>
  <si>
    <t>5.2 Schuldenstand am 31.12.2015 nach Ländern in EUR je Einwohner *</t>
  </si>
  <si>
    <t xml:space="preserve">5.2 Schuldenstand am 31.12.2015 nach Ländern in EUR je Einwohner * </t>
  </si>
  <si>
    <t>6.1 Schuldenstand am 31.12.2015 nach Ländern und Art der Schulden</t>
  </si>
  <si>
    <t>6.2 Schuldenzugänge nach Ländern und Art der Schulden 2015</t>
  </si>
  <si>
    <t>6.3 Schuldenaufnahmen nach Ländern, Laufzeit und Art der Schulden 2015</t>
  </si>
  <si>
    <t>6.4 Schuldenabgänge nach Ländern und Art der Schulden 2015</t>
  </si>
  <si>
    <t>6.5 Schuldentilgungen nach Ländern, Laufzeit und Art der Schulden 2015</t>
  </si>
  <si>
    <t>7.1 Schuldenstand am 31.12.2015 nach Ländern und Art der Schulden</t>
  </si>
  <si>
    <t>7.2 Schuldenzugänge nach Ländern und Art der Schulden 2015</t>
  </si>
  <si>
    <t>7.3 Schuldenaufnahmen nach Ländern, Laufzeit und Art der Schulden 2015</t>
  </si>
  <si>
    <t>7.4 Schuldenabgänge nach Ländern und Art der Schulden 2015</t>
  </si>
  <si>
    <t>7.5 Schuldentilgungen nach Ländern, Laufzeit und Art der Schulden 2015</t>
  </si>
  <si>
    <t>8.1 Schuldenstand am 31.12.2015 nach Ländern und Art der Schulden</t>
  </si>
  <si>
    <t>8.2 Schuldenzugänge nach Ländern und Art der Schulden 2015</t>
  </si>
  <si>
    <t>8.3 Schuldenaufnahmen nach Ländern, Laufzeit und Art der Schulden 2015</t>
  </si>
  <si>
    <t>8.4 Schuldenabgänge nach Ländern und Art der Schulden 2015</t>
  </si>
  <si>
    <t>8.5 Schuldentilgungen nach Ländern, Laufzeit und Art der Schulden 2015</t>
  </si>
  <si>
    <t>9.1.1 Schuldenstand am 31.12.2015 nach Art der Schulden</t>
  </si>
  <si>
    <t>9.1.1 Schuldenstand am 31.12.2015nach Art der Schulden</t>
  </si>
  <si>
    <t>9.1.2 Schuldenzugänge nach Art der Schulden 2015</t>
  </si>
  <si>
    <t>9.1.3 Schuldenaufnahmen nach Laufzeit und Art der Schulden 2015</t>
  </si>
  <si>
    <t>9.1.4 Schuldenabgänge nach Art der Schulden 2015</t>
  </si>
  <si>
    <t>9.1.5 Schuldentilgungen nach Laufzeit und Art der Schulden 2015</t>
  </si>
  <si>
    <t>9.2.1 Schuldenstand am 31.12.2015 nach Art der Schulden</t>
  </si>
  <si>
    <t>9.2.2 Schuldenzugänge nach Art der Schulden 2015</t>
  </si>
  <si>
    <t>9.2.3 Schuldenaufnahmen nach Laufzeit und Art der Schulden 2015</t>
  </si>
  <si>
    <t>9.2.4 Schuldenabgänge nach Art der Schulden 2015</t>
  </si>
  <si>
    <t>9.2.5 Schuldentilgungen nach Laufzeit und Art der Schulden 2015</t>
  </si>
  <si>
    <t>10.1 Schuldenstand am 31.12.2015 nach Ländern und Art der Schulden</t>
  </si>
  <si>
    <t>10.2 Schuldenzugänge nach Ländern und Art der Schulden 2015</t>
  </si>
  <si>
    <t>10.3 Schuldenaufnahmen nach Ländern, Laufzeit und Art der Schulden 2015</t>
  </si>
  <si>
    <t>10.4 Schuldenabgänge nach Ländern und Art der Schulden 2015</t>
  </si>
  <si>
    <t>10.5 Schuldentilgungen nach Ländern, Laufzeit und Art der Schulden 2015</t>
  </si>
  <si>
    <t>11.1 Schuldenstand am 31.12.2015 nach Ländern und Art der Schulden</t>
  </si>
  <si>
    <t>11.2 Schuldenzugänge nach Ländern und Art der Schulden 2015</t>
  </si>
  <si>
    <t>11.3 Schuldenaufnahmen nach Ländern, Laufzeit und Art der Schulden 2015</t>
  </si>
  <si>
    <t>11.4 Schuldenabgänge nach Ländern und Art der Schulden 2015</t>
  </si>
  <si>
    <t>11.5 Schuldentilgungen nach Ländern, Laufzeit und Art der Schulden 2015</t>
  </si>
  <si>
    <t>12.1 Schuldenstand am 31.12.2015 nach Ländern und Art der Schulden</t>
  </si>
  <si>
    <t>12.2 Schuldenzugänge nach Ländern und Art der Schulden 2015</t>
  </si>
  <si>
    <t>12.3 Schuldenaufnahmen nach Ländern, Laufzeit und Art der Schulden 2015</t>
  </si>
  <si>
    <t>12.4 Schuldenabgänge nach Ländern und Art der Schulden 2015</t>
  </si>
  <si>
    <t>12.5 Schuldentilgungen nach Ländern, Laufzeit und Art der Schulden 2015</t>
  </si>
  <si>
    <t>13.1 Schuldenstand am 31.12.2015 nach Ländern und Art der Schulden</t>
  </si>
  <si>
    <t>13.2 Schuldenzugänge nach Ländern und Art der Schulden 2015</t>
  </si>
  <si>
    <t>13.3 Schuldenaufnahmen nach Ländern, Laufzeit und Art der Schulden 2015</t>
  </si>
  <si>
    <t>13.4 Schuldenabgänge nach Ländern und Art der Schulden 2015</t>
  </si>
  <si>
    <t>13.5 Schuldentilgungen nach Ländern, Laufzeit und Art der Schulden 2015</t>
  </si>
  <si>
    <t>14.1 Schuldenstand am 31.12.2015 nach Art der Schulden</t>
  </si>
  <si>
    <t>14.2 Schuldenzugänge nach Art der Schulden 2015</t>
  </si>
  <si>
    <t>14.3 Schuldenaufnahmen nach Laufzeit und Art der Schulden 2015</t>
  </si>
  <si>
    <t>14.4 Schuldenabgänge nach Art der Schulden 2015</t>
  </si>
  <si>
    <t>14.5 Schuldentilgungen nach Laufzeit und Art der Schulden 2015</t>
  </si>
  <si>
    <t>15 Fälligkeiten der am 31.12.2015 bestehenden Wertpapiere und Kredite aus dem nicht-öffentlichen Bereich</t>
  </si>
  <si>
    <t>16.1 Schulden des öffentlichen Bereichs am 31.12.2015 nach Ebenen und Art der Schulden</t>
  </si>
  <si>
    <t>16.2 Schulden beim nicht-öffentlichen Bereich am 31.12.2015 nach Ebenen/Ländern</t>
  </si>
  <si>
    <t>16.3 Schulden beim öffentlichen Bereich am 31.12.2015 nach Ebenen/Ländern</t>
  </si>
  <si>
    <t>17 ÖPP-Projekte des öffentlichen Bereichs 2015</t>
  </si>
  <si>
    <t xml:space="preserve">                   Stand am 31.12.2015</t>
  </si>
  <si>
    <t xml:space="preserve">                   Aufnahmen vom 01.01. bis 31.12.2015</t>
  </si>
  <si>
    <t xml:space="preserve">                   Tilgungen vom 01.01. bis 31.12.2015</t>
  </si>
  <si>
    <t xml:space="preserve">                   Sonstige Abgänge vom 01.01. bis 31.12.2015</t>
  </si>
  <si>
    <t xml:space="preserve">                   Sonstige Zugänge vom 01.01. bis 31.12.2015</t>
  </si>
  <si>
    <t>19.1 Kreditmarktschulden der Kernhaushalte nach Ländern am 31.12.2015</t>
  </si>
  <si>
    <t>vom 1.1. bis zum 31.12.2015</t>
  </si>
  <si>
    <t>19.2 Kreditmarktschulden der staatlichen Kernhaushalte am 31.12.2014 und am 31.12.2015 *</t>
  </si>
  <si>
    <t>Stand am 31.12.2015</t>
  </si>
  <si>
    <t>am 30. Juni 2015</t>
  </si>
  <si>
    <t>* Einwohnerzahlen Stand: 30.06.2015.</t>
  </si>
  <si>
    <t>x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</si>
  <si>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</si>
  <si>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</si>
  <si>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</si>
  <si>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1 Einschl. Knappschaft und Alterssicherung der Landwirte.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</si>
  <si>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</si>
  <si>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</si>
  <si>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</si>
  <si>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Baden-Württemberg </t>
    </r>
    <r>
      <rPr>
        <b/>
        <vertAlign val="superscript"/>
        <sz val="10"/>
        <rFont val="MetaNormalLF-Roman"/>
        <family val="2"/>
      </rPr>
      <t>4</t>
    </r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</si>
  <si>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</si>
  <si>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4 Siehe Anmerkungen zu Baden-Württemberg, Bayern und Sachsen in: methodische Hinweise, Punkt 3.2.</t>
  </si>
  <si>
    <t>zur Fachserie als PDF-Dokument öffnen.</t>
  </si>
  <si>
    <t>1.2.1 Schuldenstand 2009 - 2015 **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</si>
  <si>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</si>
  <si>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</si>
  <si>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* Schuldenstand nach dem Maastricht-Vertrag (auf Basis des ESVG 2010). Quelle: Eurostat Strukturindikatoren im Juli 2016.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</si>
  <si>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</si>
  <si>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</si>
  <si>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</si>
  <si>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</si>
  <si>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</si>
  <si>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</si>
  <si>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</si>
  <si>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</si>
  <si>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</si>
  <si>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</si>
  <si>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</si>
  <si>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</si>
  <si>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</si>
  <si>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</si>
  <si>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</si>
  <si>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</si>
  <si>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in 2020</t>
  </si>
  <si>
    <t xml:space="preserve"> nach 2020</t>
  </si>
  <si>
    <t>Artikelnummer: 2140500157005</t>
  </si>
  <si>
    <t>Telefon: +49 (0) 611 / 75 24 05</t>
  </si>
  <si>
    <t>Erschienen am 01.08.2016, revidiert am 03.08.2017</t>
  </si>
  <si>
    <t xml:space="preserve">                             Weitere Verpflichtungen</t>
  </si>
  <si>
    <r>
      <t>Bürgschaften</t>
    </r>
    <r>
      <rPr>
        <vertAlign val="superscript"/>
        <sz val="10"/>
        <rFont val="MetaNormalLF-Roman"/>
        <family val="2"/>
      </rPr>
      <t xml:space="preserve"> 1</t>
    </r>
  </si>
  <si>
    <t>1  Einschl. Garantien und sonstige Gewährleistungen der Kernhaushalte des Bundes und der Länder.</t>
  </si>
  <si>
    <t>1 Einschl. Garantien und sonstige Gewährleistungen der Kernhaushalte des Bundes und der Länder.</t>
  </si>
  <si>
    <r>
      <t xml:space="preserve">                            Weitere Verpflichtungen</t>
    </r>
    <r>
      <rPr>
        <b/>
        <vertAlign val="superscript"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</si>
  <si>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1 </t>
    </r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</si>
  <si>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</si>
  <si>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t>1 Einschl. Garantien und sonstige Gewährleistungen der Kernhaushalte der Länder.</t>
  </si>
  <si>
    <t>2 Einwohnerzahlen bezogen auf die Bevölkerung ohne Stadtstaaten.</t>
  </si>
  <si>
    <r>
      <t xml:space="preserve">Bürgschaften </t>
    </r>
    <r>
      <rPr>
        <vertAlign val="superscript"/>
        <sz val="10"/>
        <rFont val="MetaNormalLF-Roman"/>
        <family val="2"/>
      </rPr>
      <t>1</t>
    </r>
  </si>
  <si>
    <r>
      <t xml:space="preserve">                            Weitere Verpflichtungen</t>
    </r>
    <r>
      <rPr>
        <b/>
        <sz val="10"/>
        <rFont val="MetaNormalLF-Roman"/>
        <family val="2"/>
      </rPr>
      <t xml:space="preserve"> </t>
    </r>
  </si>
  <si>
    <r>
      <t xml:space="preserve">Gem./Gv. </t>
    </r>
    <r>
      <rPr>
        <vertAlign val="superscript"/>
        <sz val="10"/>
        <rFont val="MetaNormalLF-Roman"/>
        <family val="2"/>
      </rPr>
      <t xml:space="preserve">2  </t>
    </r>
  </si>
  <si>
    <t xml:space="preserve">                            Weitere Verpflichtungen </t>
  </si>
  <si>
    <r>
      <t xml:space="preserve">Bürgschaften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</si>
  <si>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    Weitere Verpflichtungen</t>
    </r>
    <r>
      <rPr>
        <b/>
        <sz val="10"/>
        <rFont val="MetaNormalLF-Roman"/>
        <family val="2"/>
      </rPr>
      <t xml:space="preserve">    </t>
    </r>
  </si>
  <si>
    <r>
      <t>Gem./Gv.</t>
    </r>
    <r>
      <rPr>
        <vertAlign val="superscript"/>
        <sz val="10"/>
        <rFont val="MetaNormalLF-Roman"/>
        <family val="2"/>
      </rPr>
      <t xml:space="preserve"> 2</t>
    </r>
  </si>
  <si>
    <t xml:space="preserve">                  Weitere Verpflichtungen</t>
  </si>
  <si>
    <t xml:space="preserve">           Weitere Verpflichtungen</t>
  </si>
  <si>
    <t xml:space="preserve">                        Weitere Verpflichtungen</t>
  </si>
  <si>
    <t xml:space="preserve">                                 Weitere Verpflichtungen</t>
  </si>
  <si>
    <t xml:space="preserve">                                Weitere Verpflichtungen</t>
  </si>
  <si>
    <t xml:space="preserve">                            Weitere Verbindlichkeiten</t>
  </si>
  <si>
    <t>2 Ergebnisse aus der vierteljährlichen Kassenstatistik.</t>
  </si>
  <si>
    <r>
      <t xml:space="preserve">   Bundeswertpapiere</t>
    </r>
    <r>
      <rPr>
        <sz val="10"/>
        <rFont val="MetaNormalLF-Roman"/>
        <family val="2"/>
      </rPr>
      <t xml:space="preserve"> </t>
    </r>
  </si>
  <si>
    <t xml:space="preserve">        Verbindlichkeiten aus Lieferungen und Leistungen</t>
  </si>
  <si>
    <t xml:space="preserve">        Kreditähnliche Rechtsgeschäfte ohne ÖPP-Projekte
</t>
  </si>
  <si>
    <r>
      <t xml:space="preserve">        Bürgschaften </t>
    </r>
    <r>
      <rPr>
        <vertAlign val="superscript"/>
        <sz val="10"/>
        <rFont val="MetaNormalLF-Roman"/>
        <family val="2"/>
      </rPr>
      <t>2</t>
    </r>
  </si>
  <si>
    <t xml:space="preserve">    Kreditähnliche Rechtsgeschäfte ohne ÖPP-Projekte
</t>
  </si>
  <si>
    <t xml:space="preserve">    Bürgschaften</t>
  </si>
  <si>
    <t xml:space="preserve">    Verbindlichkeiten aus Lieferungen und Leistungen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</si>
  <si>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</si>
  <si>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>2  Einschl. Garantien und sonstige Gewährleistungen der Kernhaushalte des Bundes und der Länder.</t>
  </si>
  <si>
    <t xml:space="preserve">  Verbindlichkeiten aus Lieferungen und Leistungen</t>
  </si>
  <si>
    <t>Schulden der  Sozialversicherung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</si>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</sst>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_-* #.0000\ ###\ ##0\ _-;\-* #.0000\ ###\ ##0\ _-;_-* &quot;-&quot;\ _-;_-@_-"/>
    <numFmt numFmtId="181" formatCode="\ ###\ ###\ ##0"/>
    <numFmt numFmtId="182" formatCode="#,##0.0"/>
    <numFmt numFmtId="183" formatCode="_-* #\ ###\ ###\ ###\ ##0\ _-;\-* #\ ###\ ###\ ###\ ##0\ _-;_-* &quot;-&quot;\ _-;_-@_-"/>
  </numFmts>
  <fonts count="6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11" fillId="0" borderId="0"/>
    <xf numFmtId="0" fontId="57" fillId="0" borderId="0"/>
    <xf numFmtId="0" fontId="11" fillId="0" borderId="0"/>
    <xf numFmtId="0" fontId="5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0" fillId="0" borderId="0"/>
    <xf numFmtId="0" fontId="15" fillId="0" borderId="0"/>
    <xf numFmtId="0" fontId="15" fillId="0" borderId="0"/>
    <xf numFmtId="0" fontId="11" fillId="0" borderId="0" applyNumberFormat="0" applyFont="0" applyFill="0" applyBorder="0" applyAlignment="0" applyProtection="0"/>
    <xf numFmtId="0" fontId="11" fillId="0" borderId="0" applyFont="0" applyFill="0" applyBorder="0" applyProtection="0"/>
    <xf numFmtId="0" fontId="11" fillId="0" borderId="0"/>
    <xf numFmtId="0" fontId="15" fillId="0" borderId="0"/>
    <xf numFmtId="0" fontId="11" fillId="0" borderId="0"/>
    <xf numFmtId="0" fontId="20" fillId="0" borderId="0"/>
    <xf numFmtId="0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2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9" fillId="0" borderId="0"/>
    <xf numFmtId="0" fontId="5" fillId="0" borderId="0"/>
    <xf numFmtId="0" fontId="11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1375">
    <xf numFmtId="0" fontId="0" fillId="0" borderId="0" xfId="0"/>
    <xf numFmtId="49" fontId="13" fillId="2" borderId="0" xfId="19" applyNumberFormat="1" applyFont="1" applyFill="1" applyAlignment="1">
      <alignment horizontal="left"/>
    </xf>
    <xf numFmtId="0" fontId="15" fillId="2" borderId="0" xfId="19" applyFont="1" applyFill="1"/>
    <xf numFmtId="49" fontId="15" fillId="2" borderId="1" xfId="19" applyNumberFormat="1" applyFont="1" applyFill="1" applyBorder="1" applyAlignment="1">
      <alignment vertical="center" wrapText="1"/>
    </xf>
    <xf numFmtId="49" fontId="15" fillId="2" borderId="2" xfId="19" applyNumberFormat="1" applyFont="1" applyFill="1" applyBorder="1" applyAlignment="1">
      <alignment vertical="center" wrapText="1"/>
    </xf>
    <xf numFmtId="49" fontId="15" fillId="2" borderId="3" xfId="19" applyNumberFormat="1" applyFont="1" applyFill="1" applyBorder="1" applyAlignment="1">
      <alignment vertical="center" wrapText="1"/>
    </xf>
    <xf numFmtId="0" fontId="15" fillId="2" borderId="0" xfId="19" applyFont="1" applyFill="1" applyAlignment="1">
      <alignment vertical="center"/>
    </xf>
    <xf numFmtId="49" fontId="16" fillId="2" borderId="0" xfId="19" applyNumberFormat="1" applyFont="1" applyFill="1" applyBorder="1" applyAlignment="1">
      <alignment horizontal="left" indent="1"/>
    </xf>
    <xf numFmtId="0" fontId="16" fillId="2" borderId="0" xfId="19" applyFont="1" applyFill="1" applyBorder="1" applyAlignment="1"/>
    <xf numFmtId="171" fontId="16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horizontal="left" indent="2"/>
    </xf>
    <xf numFmtId="0" fontId="15" fillId="2" borderId="0" xfId="19" applyFont="1" applyFill="1" applyBorder="1" applyAlignment="1"/>
    <xf numFmtId="49" fontId="16" fillId="2" borderId="0" xfId="19" applyNumberFormat="1" applyFont="1" applyFill="1" applyBorder="1" applyAlignment="1">
      <alignment horizontal="left" indent="15"/>
    </xf>
    <xf numFmtId="49" fontId="16" fillId="2" borderId="0" xfId="19" applyNumberFormat="1" applyFont="1" applyFill="1" applyBorder="1" applyAlignment="1">
      <alignment horizontal="right"/>
    </xf>
    <xf numFmtId="170" fontId="16" fillId="2" borderId="0" xfId="19" applyNumberFormat="1" applyFont="1" applyFill="1" applyBorder="1"/>
    <xf numFmtId="0" fontId="15" fillId="2" borderId="0" xfId="19" applyFont="1" applyFill="1" applyBorder="1" applyAlignment="1">
      <alignment vertical="center"/>
    </xf>
    <xf numFmtId="0" fontId="16" fillId="2" borderId="0" xfId="19" applyFont="1" applyFill="1" applyBorder="1" applyAlignment="1">
      <alignment horizontal="left" vertical="center"/>
    </xf>
    <xf numFmtId="0" fontId="16" fillId="2" borderId="0" xfId="19" applyFont="1" applyFill="1" applyAlignment="1">
      <alignment vertical="center"/>
    </xf>
    <xf numFmtId="168" fontId="15" fillId="2" borderId="0" xfId="19" applyNumberFormat="1" applyFont="1" applyFill="1" applyBorder="1" applyAlignment="1">
      <alignment horizontal="right"/>
    </xf>
    <xf numFmtId="49" fontId="15" fillId="2" borderId="2" xfId="19" applyNumberFormat="1" applyFont="1" applyFill="1" applyBorder="1" applyAlignment="1"/>
    <xf numFmtId="168" fontId="15" fillId="2" borderId="4" xfId="19" applyNumberFormat="1" applyFont="1" applyFill="1" applyBorder="1" applyAlignment="1">
      <alignment horizontal="right"/>
    </xf>
    <xf numFmtId="0" fontId="15" fillId="2" borderId="0" xfId="19" applyFont="1" applyFill="1" applyAlignment="1"/>
    <xf numFmtId="168" fontId="16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/>
    <xf numFmtId="49" fontId="16" fillId="2" borderId="0" xfId="19" applyNumberFormat="1" applyFont="1" applyFill="1" applyBorder="1" applyAlignment="1"/>
    <xf numFmtId="0" fontId="21" fillId="2" borderId="0" xfId="19" applyFont="1" applyFill="1" applyAlignment="1">
      <alignment horizontal="left"/>
    </xf>
    <xf numFmtId="0" fontId="21" fillId="2" borderId="0" xfId="19" applyFont="1" applyFill="1"/>
    <xf numFmtId="168" fontId="21" fillId="2" borderId="0" xfId="19" applyNumberFormat="1" applyFont="1" applyFill="1" applyBorder="1" applyAlignment="1">
      <alignment horizontal="right" vertical="top"/>
    </xf>
    <xf numFmtId="171" fontId="22" fillId="2" borderId="0" xfId="19" applyNumberFormat="1" applyFont="1" applyFill="1" applyBorder="1" applyAlignment="1"/>
    <xf numFmtId="0" fontId="21" fillId="2" borderId="0" xfId="19" applyFont="1" applyFill="1" applyAlignment="1"/>
    <xf numFmtId="168" fontId="15" fillId="2" borderId="0" xfId="19" applyNumberFormat="1" applyFont="1" applyFill="1"/>
    <xf numFmtId="0" fontId="27" fillId="2" borderId="0" xfId="19" applyFont="1" applyFill="1"/>
    <xf numFmtId="0" fontId="16" fillId="2" borderId="0" xfId="19" applyFont="1" applyFill="1" applyBorder="1" applyAlignment="1">
      <alignment vertical="center"/>
    </xf>
    <xf numFmtId="168" fontId="22" fillId="2" borderId="0" xfId="19" applyNumberFormat="1" applyFont="1" applyFill="1" applyBorder="1" applyAlignment="1"/>
    <xf numFmtId="0" fontId="15" fillId="2" borderId="0" xfId="0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left" indent="3"/>
    </xf>
    <xf numFmtId="49" fontId="14" fillId="2" borderId="0" xfId="19" applyNumberFormat="1" applyFont="1" applyFill="1" applyAlignment="1">
      <alignment horizontal="left"/>
    </xf>
    <xf numFmtId="0" fontId="16" fillId="2" borderId="0" xfId="19" applyFont="1" applyFill="1" applyAlignment="1">
      <alignment horizontal="center" vertical="center"/>
    </xf>
    <xf numFmtId="0" fontId="16" fillId="2" borderId="0" xfId="19" applyNumberFormat="1" applyFont="1" applyFill="1" applyBorder="1" applyAlignment="1">
      <alignment horizontal="left" vertical="center"/>
    </xf>
    <xf numFmtId="0" fontId="16" fillId="2" borderId="4" xfId="19" applyNumberFormat="1" applyFont="1" applyFill="1" applyBorder="1" applyAlignment="1">
      <alignment horizontal="left" vertical="center"/>
    </xf>
    <xf numFmtId="0" fontId="25" fillId="2" borderId="0" xfId="0" applyFont="1" applyFill="1" applyAlignment="1"/>
    <xf numFmtId="0" fontId="21" fillId="2" borderId="0" xfId="0" applyFont="1" applyFill="1" applyAlignment="1">
      <alignment vertical="top"/>
    </xf>
    <xf numFmtId="173" fontId="14" fillId="2" borderId="0" xfId="0" applyNumberFormat="1" applyFont="1" applyFill="1" applyBorder="1"/>
    <xf numFmtId="168" fontId="16" fillId="2" borderId="4" xfId="19" applyNumberFormat="1" applyFont="1" applyFill="1" applyBorder="1" applyAlignment="1">
      <alignment horizontal="right"/>
    </xf>
    <xf numFmtId="49" fontId="15" fillId="2" borderId="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49" fontId="15" fillId="2" borderId="6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Alignment="1">
      <alignment horizontal="right"/>
    </xf>
    <xf numFmtId="49" fontId="14" fillId="2" borderId="0" xfId="19" applyNumberFormat="1" applyFont="1" applyFill="1"/>
    <xf numFmtId="49" fontId="15" fillId="2" borderId="5" xfId="19" applyNumberFormat="1" applyFont="1" applyFill="1" applyBorder="1" applyAlignment="1">
      <alignment horizontal="center" vertical="center"/>
    </xf>
    <xf numFmtId="49" fontId="13" fillId="2" borderId="0" xfId="19" applyNumberFormat="1" applyFont="1" applyFill="1"/>
    <xf numFmtId="49" fontId="15" fillId="2" borderId="0" xfId="0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/>
    <xf numFmtId="168" fontId="16" fillId="2" borderId="4" xfId="19" applyNumberFormat="1" applyFont="1" applyFill="1" applyBorder="1" applyAlignment="1">
      <alignment horizontal="right" vertical="top"/>
    </xf>
    <xf numFmtId="168" fontId="16" fillId="2" borderId="0" xfId="19" applyNumberFormat="1" applyFont="1" applyFill="1" applyBorder="1" applyAlignment="1">
      <alignment horizontal="right" vertical="top"/>
    </xf>
    <xf numFmtId="49" fontId="15" fillId="2" borderId="0" xfId="19" applyNumberFormat="1" applyFont="1" applyFill="1" applyBorder="1" applyAlignment="1">
      <alignment horizontal="left" indent="1"/>
    </xf>
    <xf numFmtId="49" fontId="21" fillId="2" borderId="0" xfId="0" applyNumberFormat="1" applyFont="1" applyFill="1" applyBorder="1" applyAlignment="1">
      <alignment horizontal="left"/>
    </xf>
    <xf numFmtId="49" fontId="15" fillId="2" borderId="0" xfId="19" applyNumberFormat="1" applyFont="1" applyFill="1" applyBorder="1" applyAlignment="1"/>
    <xf numFmtId="49" fontId="15" fillId="2" borderId="0" xfId="19" applyNumberFormat="1" applyFont="1" applyFill="1" applyBorder="1" applyAlignment="1">
      <alignment vertical="center" wrapText="1"/>
    </xf>
    <xf numFmtId="0" fontId="16" fillId="2" borderId="0" xfId="19" applyFont="1" applyFill="1" applyBorder="1" applyAlignment="1">
      <alignment horizontal="left" vertical="center" indent="15"/>
    </xf>
    <xf numFmtId="0" fontId="0" fillId="2" borderId="0" xfId="0" applyFill="1" applyAlignment="1"/>
    <xf numFmtId="0" fontId="16" fillId="2" borderId="2" xfId="19" applyFont="1" applyFill="1" applyBorder="1" applyAlignment="1">
      <alignment horizontal="center" vertical="center"/>
    </xf>
    <xf numFmtId="0" fontId="21" fillId="2" borderId="0" xfId="19" applyFont="1" applyFill="1" applyBorder="1"/>
    <xf numFmtId="0" fontId="21" fillId="2" borderId="0" xfId="19" applyFont="1" applyFill="1" applyBorder="1" applyAlignment="1"/>
    <xf numFmtId="0" fontId="0" fillId="2" borderId="0" xfId="0" applyFill="1"/>
    <xf numFmtId="0" fontId="13" fillId="2" borderId="0" xfId="21" applyFont="1" applyFill="1" applyAlignment="1">
      <alignment horizontal="center"/>
    </xf>
    <xf numFmtId="0" fontId="14" fillId="2" borderId="0" xfId="21" applyFont="1" applyFill="1"/>
    <xf numFmtId="0" fontId="13" fillId="2" borderId="8" xfId="21" applyFont="1" applyFill="1" applyBorder="1" applyAlignment="1">
      <alignment horizontal="center" vertical="center" wrapText="1"/>
    </xf>
    <xf numFmtId="0" fontId="13" fillId="2" borderId="9" xfId="21" applyFont="1" applyFill="1" applyBorder="1" applyAlignment="1">
      <alignment horizontal="center" vertical="center" wrapText="1"/>
    </xf>
    <xf numFmtId="0" fontId="15" fillId="2" borderId="0" xfId="21" applyFont="1" applyFill="1"/>
    <xf numFmtId="0" fontId="14" fillId="2" borderId="2" xfId="21" applyFont="1" applyFill="1" applyBorder="1"/>
    <xf numFmtId="0" fontId="13" fillId="2" borderId="2" xfId="21" applyFont="1" applyFill="1" applyBorder="1"/>
    <xf numFmtId="0" fontId="14" fillId="2" borderId="10" xfId="21" applyFont="1" applyFill="1" applyBorder="1"/>
    <xf numFmtId="173" fontId="13" fillId="2" borderId="0" xfId="21" quotePrefix="1" applyNumberFormat="1" applyFont="1" applyFill="1" applyAlignment="1">
      <alignment horizontal="right"/>
    </xf>
    <xf numFmtId="0" fontId="13" fillId="2" borderId="2" xfId="21" applyFont="1" applyFill="1" applyBorder="1" applyAlignment="1">
      <alignment horizontal="left" indent="1"/>
    </xf>
    <xf numFmtId="0" fontId="15" fillId="2" borderId="0" xfId="0" applyFont="1" applyFill="1"/>
    <xf numFmtId="0" fontId="21" fillId="2" borderId="0" xfId="0" applyFont="1" applyFill="1"/>
    <xf numFmtId="0" fontId="0" fillId="2" borderId="7" xfId="0" applyFill="1" applyBorder="1" applyAlignment="1">
      <alignment horizontal="left" indent="15"/>
    </xf>
    <xf numFmtId="0" fontId="15" fillId="2" borderId="0" xfId="20" applyFont="1" applyFill="1" applyBorder="1" applyAlignment="1"/>
    <xf numFmtId="0" fontId="16" fillId="2" borderId="0" xfId="20" applyFont="1" applyFill="1" applyBorder="1" applyAlignment="1">
      <alignment horizontal="center"/>
    </xf>
    <xf numFmtId="0" fontId="16" fillId="2" borderId="0" xfId="20" applyFont="1" applyFill="1" applyBorder="1" applyAlignment="1">
      <alignment horizontal="left" vertical="center"/>
    </xf>
    <xf numFmtId="0" fontId="15" fillId="2" borderId="0" xfId="0" applyFont="1" applyFill="1" applyBorder="1"/>
    <xf numFmtId="168" fontId="15" fillId="2" borderId="0" xfId="0" applyNumberFormat="1" applyFont="1" applyFill="1"/>
    <xf numFmtId="0" fontId="0" fillId="2" borderId="0" xfId="0" applyFill="1" applyAlignment="1">
      <alignment horizontal="left" indent="15"/>
    </xf>
    <xf numFmtId="0" fontId="21" fillId="2" borderId="0" xfId="23" applyFont="1" applyFill="1" applyBorder="1"/>
    <xf numFmtId="0" fontId="15" fillId="2" borderId="2" xfId="23" applyFont="1" applyFill="1" applyBorder="1" applyAlignment="1">
      <alignment horizontal="left" indent="3"/>
    </xf>
    <xf numFmtId="0" fontId="15" fillId="2" borderId="0" xfId="23" applyFont="1" applyFill="1" applyBorder="1"/>
    <xf numFmtId="0" fontId="15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21" fillId="2" borderId="0" xfId="0" applyFont="1" applyFill="1" applyAlignment="1">
      <alignment horizontal="left"/>
    </xf>
    <xf numFmtId="49" fontId="19" fillId="2" borderId="0" xfId="20" applyNumberFormat="1" applyFont="1" applyFill="1" applyAlignment="1">
      <alignment horizontal="left"/>
    </xf>
    <xf numFmtId="49" fontId="19" fillId="2" borderId="0" xfId="20" applyNumberFormat="1" applyFont="1" applyFill="1" applyAlignment="1">
      <alignment horizontal="right"/>
    </xf>
    <xf numFmtId="49" fontId="19" fillId="2" borderId="0" xfId="20" applyNumberFormat="1" applyFont="1" applyFill="1"/>
    <xf numFmtId="49" fontId="20" fillId="2" borderId="0" xfId="20" applyNumberFormat="1" applyFont="1" applyFill="1" applyAlignment="1">
      <alignment horizontal="left"/>
    </xf>
    <xf numFmtId="49" fontId="20" fillId="2" borderId="0" xfId="20" applyNumberFormat="1" applyFont="1" applyFill="1" applyAlignment="1">
      <alignment horizontal="right"/>
    </xf>
    <xf numFmtId="49" fontId="20" fillId="2" borderId="0" xfId="20" applyNumberFormat="1" applyFont="1" applyFill="1"/>
    <xf numFmtId="49" fontId="15" fillId="2" borderId="0" xfId="20" applyNumberFormat="1" applyFont="1" applyFill="1"/>
    <xf numFmtId="49" fontId="16" fillId="2" borderId="0" xfId="19" applyNumberFormat="1" applyFont="1" applyFill="1" applyBorder="1" applyAlignment="1">
      <alignment horizontal="left" vertical="top" indent="1"/>
    </xf>
    <xf numFmtId="0" fontId="15" fillId="2" borderId="0" xfId="19" applyFont="1" applyFill="1" applyBorder="1" applyAlignment="1">
      <alignment horizontal="left" indent="1"/>
    </xf>
    <xf numFmtId="0" fontId="15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6" fillId="2" borderId="0" xfId="19" applyNumberFormat="1" applyFont="1" applyFill="1" applyAlignment="1">
      <alignment vertical="center"/>
    </xf>
    <xf numFmtId="0" fontId="22" fillId="2" borderId="0" xfId="19" applyFont="1" applyFill="1" applyBorder="1" applyAlignment="1">
      <alignment vertical="center"/>
    </xf>
    <xf numFmtId="0" fontId="21" fillId="2" borderId="0" xfId="20" applyFont="1" applyFill="1" applyBorder="1" applyAlignment="1"/>
    <xf numFmtId="171" fontId="22" fillId="2" borderId="0" xfId="20" applyNumberFormat="1" applyFont="1" applyFill="1" applyBorder="1" applyAlignment="1"/>
    <xf numFmtId="49" fontId="22" fillId="2" borderId="0" xfId="20" applyNumberFormat="1" applyFont="1" applyFill="1" applyBorder="1" applyAlignment="1">
      <alignment vertical="center"/>
    </xf>
    <xf numFmtId="0" fontId="22" fillId="2" borderId="0" xfId="20" applyFont="1" applyFill="1" applyBorder="1" applyAlignment="1">
      <alignment vertical="center"/>
    </xf>
    <xf numFmtId="170" fontId="21" fillId="2" borderId="0" xfId="20" applyNumberFormat="1" applyFont="1" applyFill="1" applyBorder="1" applyAlignment="1">
      <alignment vertical="center"/>
    </xf>
    <xf numFmtId="0" fontId="22" fillId="2" borderId="0" xfId="20" applyFont="1" applyFill="1" applyAlignment="1">
      <alignment vertical="center"/>
    </xf>
    <xf numFmtId="49" fontId="21" fillId="2" borderId="0" xfId="20" applyNumberFormat="1" applyFont="1" applyFill="1" applyBorder="1" applyAlignment="1"/>
    <xf numFmtId="168" fontId="21" fillId="2" borderId="0" xfId="20" applyNumberFormat="1" applyFont="1" applyFill="1" applyBorder="1" applyAlignment="1">
      <alignment horizontal="right"/>
    </xf>
    <xf numFmtId="0" fontId="21" fillId="2" borderId="0" xfId="20" applyFont="1" applyFill="1" applyAlignment="1"/>
    <xf numFmtId="49" fontId="22" fillId="2" borderId="0" xfId="20" applyNumberFormat="1" applyFont="1" applyFill="1" applyBorder="1" applyAlignment="1">
      <alignment horizontal="right"/>
    </xf>
    <xf numFmtId="49" fontId="22" fillId="2" borderId="0" xfId="20" applyNumberFormat="1" applyFont="1" applyFill="1" applyBorder="1" applyAlignment="1">
      <alignment horizontal="left" indent="15"/>
    </xf>
    <xf numFmtId="168" fontId="22" fillId="2" borderId="0" xfId="20" applyNumberFormat="1" applyFont="1" applyFill="1" applyBorder="1" applyAlignment="1">
      <alignment horizontal="right"/>
    </xf>
    <xf numFmtId="170" fontId="21" fillId="2" borderId="0" xfId="20" applyNumberFormat="1" applyFont="1" applyFill="1" applyBorder="1"/>
    <xf numFmtId="49" fontId="22" fillId="2" borderId="0" xfId="20" applyNumberFormat="1" applyFont="1" applyFill="1" applyBorder="1" applyAlignment="1">
      <alignment horizontal="center" vertical="center"/>
    </xf>
    <xf numFmtId="0" fontId="22" fillId="2" borderId="0" xfId="20" applyFont="1" applyFill="1" applyBorder="1" applyAlignment="1">
      <alignment horizontal="left" vertical="center"/>
    </xf>
    <xf numFmtId="0" fontId="22" fillId="2" borderId="0" xfId="20" applyFont="1" applyFill="1" applyBorder="1" applyAlignment="1">
      <alignment horizontal="center" vertical="center"/>
    </xf>
    <xf numFmtId="0" fontId="21" fillId="2" borderId="0" xfId="20" applyFont="1" applyFill="1" applyAlignment="1">
      <alignment vertical="center"/>
    </xf>
    <xf numFmtId="49" fontId="21" fillId="2" borderId="0" xfId="20" applyNumberFormat="1" applyFont="1" applyFill="1" applyBorder="1" applyAlignment="1">
      <alignment horizontal="left"/>
    </xf>
    <xf numFmtId="168" fontId="21" fillId="2" borderId="0" xfId="20" applyNumberFormat="1" applyFont="1" applyFill="1" applyAlignment="1"/>
    <xf numFmtId="0" fontId="21" fillId="2" borderId="0" xfId="20" applyFont="1" applyFill="1" applyBorder="1"/>
    <xf numFmtId="0" fontId="21" fillId="2" borderId="0" xfId="20" applyFont="1" applyFill="1"/>
    <xf numFmtId="0" fontId="21" fillId="2" borderId="0" xfId="20" applyFont="1" applyFill="1" applyAlignment="1">
      <alignment horizontal="left"/>
    </xf>
    <xf numFmtId="0" fontId="23" fillId="2" borderId="0" xfId="20" applyFont="1" applyFill="1" applyAlignment="1"/>
    <xf numFmtId="0" fontId="21" fillId="2" borderId="0" xfId="20" applyFont="1" applyFill="1" applyAlignment="1">
      <alignment horizontal="left" indent="1"/>
    </xf>
    <xf numFmtId="0" fontId="21" fillId="2" borderId="0" xfId="20" applyFont="1" applyFill="1" applyAlignment="1">
      <alignment horizontal="left" indent="2"/>
    </xf>
    <xf numFmtId="0" fontId="27" fillId="2" borderId="0" xfId="20" applyFont="1" applyFill="1"/>
    <xf numFmtId="0" fontId="15" fillId="2" borderId="0" xfId="20" applyFont="1" applyFill="1"/>
    <xf numFmtId="49" fontId="14" fillId="2" borderId="0" xfId="20" applyNumberFormat="1" applyFont="1" applyFill="1" applyAlignment="1">
      <alignment horizontal="left"/>
    </xf>
    <xf numFmtId="171" fontId="16" fillId="2" borderId="0" xfId="20" applyNumberFormat="1" applyFont="1" applyFill="1" applyBorder="1" applyAlignment="1"/>
    <xf numFmtId="49" fontId="16" fillId="2" borderId="0" xfId="20" applyNumberFormat="1" applyFont="1" applyFill="1" applyBorder="1" applyAlignment="1">
      <alignment horizontal="right"/>
    </xf>
    <xf numFmtId="49" fontId="16" fillId="2" borderId="0" xfId="20" applyNumberFormat="1" applyFont="1" applyFill="1" applyBorder="1" applyAlignment="1">
      <alignment horizontal="left" indent="15"/>
    </xf>
    <xf numFmtId="168" fontId="16" fillId="2" borderId="0" xfId="20" applyNumberFormat="1" applyFont="1" applyFill="1" applyBorder="1" applyAlignment="1">
      <alignment horizontal="right"/>
    </xf>
    <xf numFmtId="49" fontId="19" fillId="2" borderId="0" xfId="19" applyNumberFormat="1" applyFont="1" applyFill="1" applyAlignment="1">
      <alignment horizontal="left"/>
    </xf>
    <xf numFmtId="49" fontId="19" fillId="2" borderId="0" xfId="19" applyNumberFormat="1" applyFont="1" applyFill="1" applyAlignment="1">
      <alignment horizontal="right"/>
    </xf>
    <xf numFmtId="49" fontId="19" fillId="2" borderId="0" xfId="19" applyNumberFormat="1" applyFont="1" applyFill="1"/>
    <xf numFmtId="49" fontId="20" fillId="2" borderId="0" xfId="19" applyNumberFormat="1" applyFont="1" applyFill="1" applyAlignment="1">
      <alignment horizontal="left"/>
    </xf>
    <xf numFmtId="49" fontId="20" fillId="2" borderId="0" xfId="19" applyNumberFormat="1" applyFont="1" applyFill="1" applyAlignment="1">
      <alignment horizontal="right"/>
    </xf>
    <xf numFmtId="49" fontId="20" fillId="2" borderId="0" xfId="19" applyNumberFormat="1" applyFont="1" applyFill="1"/>
    <xf numFmtId="49" fontId="26" fillId="2" borderId="0" xfId="19" applyNumberFormat="1" applyFont="1" applyFill="1"/>
    <xf numFmtId="0" fontId="17" fillId="2" borderId="0" xfId="19" applyFont="1" applyFill="1" applyBorder="1" applyAlignment="1"/>
    <xf numFmtId="49" fontId="22" fillId="2" borderId="0" xfId="19" applyNumberFormat="1" applyFont="1" applyFill="1" applyBorder="1" applyAlignment="1">
      <alignment vertical="center"/>
    </xf>
    <xf numFmtId="170" fontId="21" fillId="2" borderId="0" xfId="19" applyNumberFormat="1" applyFont="1" applyFill="1" applyBorder="1" applyAlignment="1">
      <alignment vertical="center"/>
    </xf>
    <xf numFmtId="0" fontId="22" fillId="2" borderId="0" xfId="19" applyFont="1" applyFill="1" applyAlignment="1">
      <alignment vertical="center"/>
    </xf>
    <xf numFmtId="49" fontId="21" fillId="2" borderId="0" xfId="19" applyNumberFormat="1" applyFont="1" applyFill="1" applyBorder="1" applyAlignment="1"/>
    <xf numFmtId="168" fontId="21" fillId="2" borderId="0" xfId="19" applyNumberFormat="1" applyFont="1" applyFill="1" applyBorder="1" applyAlignment="1">
      <alignment horizontal="right"/>
    </xf>
    <xf numFmtId="49" fontId="22" fillId="2" borderId="0" xfId="19" applyNumberFormat="1" applyFont="1" applyFill="1" applyBorder="1" applyAlignment="1">
      <alignment horizontal="right"/>
    </xf>
    <xf numFmtId="49" fontId="22" fillId="2" borderId="0" xfId="19" applyNumberFormat="1" applyFont="1" applyFill="1" applyBorder="1" applyAlignment="1">
      <alignment horizontal="left" indent="15"/>
    </xf>
    <xf numFmtId="168" fontId="22" fillId="2" borderId="0" xfId="19" applyNumberFormat="1" applyFont="1" applyFill="1" applyBorder="1" applyAlignment="1">
      <alignment horizontal="right"/>
    </xf>
    <xf numFmtId="170" fontId="21" fillId="2" borderId="0" xfId="19" applyNumberFormat="1" applyFont="1" applyFill="1" applyBorder="1"/>
    <xf numFmtId="49" fontId="22" fillId="2" borderId="0" xfId="19" applyNumberFormat="1" applyFont="1" applyFill="1" applyBorder="1" applyAlignment="1">
      <alignment horizontal="center" vertical="center"/>
    </xf>
    <xf numFmtId="0" fontId="22" fillId="2" borderId="0" xfId="19" applyFont="1" applyFill="1" applyBorder="1" applyAlignment="1">
      <alignment horizontal="left" vertical="center"/>
    </xf>
    <xf numFmtId="0" fontId="22" fillId="2" borderId="0" xfId="19" applyFont="1" applyFill="1" applyBorder="1" applyAlignment="1">
      <alignment horizontal="center" vertical="center"/>
    </xf>
    <xf numFmtId="0" fontId="21" fillId="2" borderId="0" xfId="19" applyFont="1" applyFill="1" applyAlignment="1">
      <alignment vertical="center"/>
    </xf>
    <xf numFmtId="49" fontId="21" fillId="2" borderId="0" xfId="19" applyNumberFormat="1" applyFont="1" applyFill="1" applyBorder="1" applyAlignment="1">
      <alignment horizontal="left"/>
    </xf>
    <xf numFmtId="168" fontId="21" fillId="2" borderId="0" xfId="19" applyNumberFormat="1" applyFont="1" applyFill="1" applyAlignment="1"/>
    <xf numFmtId="0" fontId="23" fillId="2" borderId="0" xfId="19" applyFont="1" applyFill="1" applyAlignment="1"/>
    <xf numFmtId="0" fontId="21" fillId="2" borderId="0" xfId="19" applyFont="1" applyFill="1" applyAlignment="1">
      <alignment horizontal="left" indent="1"/>
    </xf>
    <xf numFmtId="0" fontId="21" fillId="2" borderId="0" xfId="19" applyFont="1" applyFill="1" applyAlignment="1">
      <alignment horizontal="left" indent="2"/>
    </xf>
    <xf numFmtId="0" fontId="21" fillId="2" borderId="0" xfId="19" applyFont="1" applyFill="1" applyBorder="1" applyAlignment="1">
      <alignment vertical="center"/>
    </xf>
    <xf numFmtId="49" fontId="13" fillId="2" borderId="0" xfId="0" applyNumberFormat="1" applyFont="1" applyFill="1" applyBorder="1" applyAlignment="1">
      <alignment horizontal="left"/>
    </xf>
    <xf numFmtId="49" fontId="13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14" fillId="2" borderId="0" xfId="0" applyNumberFormat="1" applyFont="1" applyFill="1" applyAlignment="1">
      <alignment horizontal="left"/>
    </xf>
    <xf numFmtId="49" fontId="13" fillId="2" borderId="0" xfId="0" quotePrefix="1" applyNumberFormat="1" applyFont="1" applyFill="1" applyBorder="1" applyAlignment="1">
      <alignment horizontal="center"/>
    </xf>
    <xf numFmtId="49" fontId="13" fillId="2" borderId="0" xfId="0" quotePrefix="1" applyNumberFormat="1" applyFont="1" applyFill="1" applyAlignment="1">
      <alignment horizontal="center"/>
    </xf>
    <xf numFmtId="49" fontId="15" fillId="2" borderId="0" xfId="0" applyNumberFormat="1" applyFont="1" applyFill="1" applyBorder="1"/>
    <xf numFmtId="49" fontId="15" fillId="2" borderId="7" xfId="0" applyNumberFormat="1" applyFont="1" applyFill="1" applyBorder="1" applyAlignment="1">
      <alignment horizontal="center" vertical="center" wrapText="1"/>
    </xf>
    <xf numFmtId="49" fontId="15" fillId="2" borderId="6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/>
    </xf>
    <xf numFmtId="49" fontId="15" fillId="2" borderId="9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top"/>
    </xf>
    <xf numFmtId="49" fontId="15" fillId="2" borderId="0" xfId="0" applyNumberFormat="1" applyFont="1" applyFill="1" applyBorder="1" applyAlignment="1">
      <alignment horizontal="centerContinuous" vertical="center"/>
    </xf>
    <xf numFmtId="49" fontId="15" fillId="2" borderId="12" xfId="0" applyNumberFormat="1" applyFont="1" applyFill="1" applyBorder="1" applyAlignment="1">
      <alignment horizontal="center" vertical="center"/>
    </xf>
    <xf numFmtId="49" fontId="15" fillId="2" borderId="9" xfId="0" applyNumberFormat="1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vertical="top"/>
    </xf>
    <xf numFmtId="0" fontId="16" fillId="2" borderId="0" xfId="19" applyFont="1" applyFill="1" applyBorder="1" applyAlignment="1">
      <alignment horizontal="left"/>
    </xf>
    <xf numFmtId="0" fontId="16" fillId="2" borderId="0" xfId="19" applyFont="1" applyFill="1" applyBorder="1" applyAlignment="1">
      <alignment horizontal="left" indent="1"/>
    </xf>
    <xf numFmtId="49" fontId="21" fillId="2" borderId="0" xfId="0" applyNumberFormat="1" applyFont="1" applyFill="1" applyBorder="1" applyAlignment="1"/>
    <xf numFmtId="169" fontId="21" fillId="2" borderId="0" xfId="0" applyNumberFormat="1" applyFont="1" applyFill="1" applyBorder="1" applyAlignment="1"/>
    <xf numFmtId="169" fontId="22" fillId="2" borderId="0" xfId="0" applyNumberFormat="1" applyFont="1" applyFill="1" applyBorder="1" applyAlignment="1">
      <alignment horizontal="right"/>
    </xf>
    <xf numFmtId="169" fontId="22" fillId="2" borderId="0" xfId="0" applyNumberFormat="1" applyFont="1" applyFill="1" applyBorder="1" applyAlignment="1">
      <alignment horizontal="left"/>
    </xf>
    <xf numFmtId="0" fontId="21" fillId="2" borderId="0" xfId="0" applyFont="1" applyFill="1" applyBorder="1" applyAlignment="1"/>
    <xf numFmtId="169" fontId="21" fillId="2" borderId="0" xfId="0" applyNumberFormat="1" applyFont="1" applyFill="1" applyBorder="1" applyAlignment="1">
      <alignment horizontal="right"/>
    </xf>
    <xf numFmtId="49" fontId="21" fillId="2" borderId="0" xfId="0" applyNumberFormat="1" applyFont="1" applyFill="1"/>
    <xf numFmtId="49" fontId="21" fillId="2" borderId="0" xfId="0" applyNumberFormat="1" applyFont="1" applyFill="1" applyBorder="1"/>
    <xf numFmtId="49" fontId="21" fillId="2" borderId="0" xfId="0" applyNumberFormat="1" applyFont="1" applyFill="1" applyAlignment="1">
      <alignment horizontal="left"/>
    </xf>
    <xf numFmtId="169" fontId="21" fillId="2" borderId="0" xfId="0" applyNumberFormat="1" applyFont="1" applyFill="1" applyBorder="1" applyAlignment="1">
      <alignment vertical="top"/>
    </xf>
    <xf numFmtId="0" fontId="21" fillId="2" borderId="0" xfId="0" applyFont="1" applyFill="1" applyBorder="1" applyAlignment="1">
      <alignment horizontal="left"/>
    </xf>
    <xf numFmtId="0" fontId="22" fillId="2" borderId="0" xfId="0" applyFont="1" applyFill="1" applyBorder="1" applyAlignment="1">
      <alignment horizontal="right" vertical="center"/>
    </xf>
    <xf numFmtId="0" fontId="22" fillId="2" borderId="0" xfId="0" applyFont="1" applyFill="1" applyBorder="1" applyAlignment="1">
      <alignment horizontal="left" vertical="center"/>
    </xf>
    <xf numFmtId="169" fontId="21" fillId="2" borderId="0" xfId="0" applyNumberFormat="1" applyFont="1" applyFill="1"/>
    <xf numFmtId="169" fontId="21" fillId="2" borderId="0" xfId="0" applyNumberFormat="1" applyFont="1" applyFill="1" applyBorder="1"/>
    <xf numFmtId="0" fontId="21" fillId="2" borderId="0" xfId="0" applyFont="1" applyFill="1" applyBorder="1" applyAlignment="1">
      <alignment vertical="top"/>
    </xf>
    <xf numFmtId="0" fontId="21" fillId="2" borderId="0" xfId="0" applyFont="1" applyFill="1" applyBorder="1"/>
    <xf numFmtId="0" fontId="21" fillId="2" borderId="0" xfId="0" applyFont="1" applyFill="1" applyBorder="1" applyAlignment="1">
      <alignment horizontal="left" vertical="top"/>
    </xf>
    <xf numFmtId="167" fontId="22" fillId="2" borderId="0" xfId="0" applyNumberFormat="1" applyFont="1" applyFill="1" applyAlignment="1">
      <alignment horizontal="left"/>
    </xf>
    <xf numFmtId="168" fontId="21" fillId="2" borderId="0" xfId="0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/>
    <xf numFmtId="0" fontId="15" fillId="2" borderId="0" xfId="0" applyFont="1" applyFill="1" applyBorder="1" applyAlignment="1">
      <alignment horizontal="right"/>
    </xf>
    <xf numFmtId="49" fontId="15" fillId="2" borderId="0" xfId="0" applyNumberFormat="1" applyFont="1" applyFill="1" applyBorder="1" applyAlignment="1"/>
    <xf numFmtId="169" fontId="15" fillId="2" borderId="0" xfId="0" applyNumberFormat="1" applyFont="1" applyFill="1" applyBorder="1" applyAlignment="1"/>
    <xf numFmtId="169" fontId="16" fillId="2" borderId="0" xfId="0" applyNumberFormat="1" applyFont="1" applyFill="1" applyBorder="1" applyAlignment="1">
      <alignment horizontal="right"/>
    </xf>
    <xf numFmtId="169" fontId="16" fillId="2" borderId="0" xfId="0" applyNumberFormat="1" applyFont="1" applyFill="1" applyBorder="1" applyAlignment="1">
      <alignment horizontal="left"/>
    </xf>
    <xf numFmtId="169" fontId="15" fillId="2" borderId="0" xfId="0" applyNumberFormat="1" applyFont="1" applyFill="1" applyBorder="1" applyAlignment="1">
      <alignment horizontal="right"/>
    </xf>
    <xf numFmtId="49" fontId="15" fillId="2" borderId="0" xfId="0" applyNumberFormat="1" applyFont="1" applyFill="1"/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169" fontId="15" fillId="2" borderId="0" xfId="0" applyNumberFormat="1" applyFont="1" applyFill="1" applyBorder="1" applyAlignment="1">
      <alignment vertical="top"/>
    </xf>
    <xf numFmtId="0" fontId="15" fillId="2" borderId="0" xfId="0" applyFont="1" applyFill="1" applyAlignment="1">
      <alignment horizontal="left"/>
    </xf>
    <xf numFmtId="0" fontId="15" fillId="2" borderId="0" xfId="0" applyFont="1" applyFill="1" applyBorder="1" applyAlignment="1">
      <alignment horizontal="left"/>
    </xf>
    <xf numFmtId="0" fontId="16" fillId="2" borderId="0" xfId="0" applyFont="1" applyFill="1" applyBorder="1" applyAlignment="1">
      <alignment horizontal="right" vertical="center"/>
    </xf>
    <xf numFmtId="0" fontId="16" fillId="2" borderId="0" xfId="0" applyFont="1" applyFill="1" applyBorder="1" applyAlignment="1">
      <alignment horizontal="left" vertical="center"/>
    </xf>
    <xf numFmtId="169" fontId="15" fillId="2" borderId="0" xfId="0" applyNumberFormat="1" applyFont="1" applyFill="1"/>
    <xf numFmtId="169" fontId="15" fillId="2" borderId="0" xfId="0" applyNumberFormat="1" applyFont="1" applyFill="1" applyBorder="1"/>
    <xf numFmtId="0" fontId="15" fillId="2" borderId="0" xfId="0" applyFont="1" applyFill="1" applyBorder="1" applyAlignment="1">
      <alignment vertical="top"/>
    </xf>
    <xf numFmtId="0" fontId="15" fillId="2" borderId="0" xfId="0" applyFont="1" applyFill="1" applyBorder="1" applyAlignment="1">
      <alignment horizontal="left" vertical="top"/>
    </xf>
    <xf numFmtId="167" fontId="16" fillId="2" borderId="0" xfId="0" applyNumberFormat="1" applyFont="1" applyFill="1" applyAlignment="1">
      <alignment horizontal="left"/>
    </xf>
    <xf numFmtId="168" fontId="15" fillId="2" borderId="0" xfId="0" applyNumberFormat="1" applyFont="1" applyFill="1" applyBorder="1" applyAlignment="1">
      <alignment horizontal="center" vertical="center"/>
    </xf>
    <xf numFmtId="0" fontId="15" fillId="2" borderId="0" xfId="29" applyFont="1" applyFill="1" applyBorder="1" applyAlignment="1"/>
    <xf numFmtId="49" fontId="15" fillId="2" borderId="0" xfId="0" applyNumberFormat="1" applyFont="1" applyFill="1" applyAlignment="1">
      <alignment vertical="top"/>
    </xf>
    <xf numFmtId="49" fontId="19" fillId="2" borderId="0" xfId="0" quotePrefix="1" applyNumberFormat="1" applyFont="1" applyFill="1" applyAlignment="1">
      <alignment horizontal="right" vertical="top"/>
    </xf>
    <xf numFmtId="49" fontId="19" fillId="2" borderId="0" xfId="0" quotePrefix="1" applyNumberFormat="1" applyFont="1" applyFill="1" applyAlignment="1">
      <alignment horizontal="left" vertical="top"/>
    </xf>
    <xf numFmtId="49" fontId="15" fillId="2" borderId="12" xfId="0" applyNumberFormat="1" applyFont="1" applyFill="1" applyBorder="1" applyAlignment="1">
      <alignment horizontal="center" vertical="center" wrapText="1"/>
    </xf>
    <xf numFmtId="49" fontId="15" fillId="2" borderId="12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center"/>
    </xf>
    <xf numFmtId="49" fontId="15" fillId="2" borderId="9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Alignment="1">
      <alignment horizontal="center"/>
    </xf>
    <xf numFmtId="49" fontId="13" fillId="2" borderId="0" xfId="0" applyNumberFormat="1" applyFont="1" applyFill="1" applyBorder="1"/>
    <xf numFmtId="49" fontId="13" fillId="2" borderId="0" xfId="0" applyNumberFormat="1" applyFont="1" applyFill="1" applyAlignment="1"/>
    <xf numFmtId="49" fontId="14" fillId="2" borderId="0" xfId="0" applyNumberFormat="1" applyFont="1" applyFill="1" applyAlignment="1">
      <alignment horizontal="center"/>
    </xf>
    <xf numFmtId="49" fontId="14" fillId="2" borderId="0" xfId="0" applyNumberFormat="1" applyFont="1" applyFill="1"/>
    <xf numFmtId="49" fontId="14" fillId="2" borderId="0" xfId="0" applyNumberFormat="1" applyFont="1" applyFill="1" applyBorder="1"/>
    <xf numFmtId="49" fontId="14" fillId="2" borderId="0" xfId="0" applyNumberFormat="1" applyFont="1" applyFill="1" applyBorder="1" applyAlignment="1">
      <alignment horizontal="right"/>
    </xf>
    <xf numFmtId="49" fontId="14" fillId="2" borderId="0" xfId="0" applyNumberFormat="1" applyFont="1" applyFill="1" applyAlignment="1">
      <alignment horizontal="right"/>
    </xf>
    <xf numFmtId="49" fontId="15" fillId="2" borderId="13" xfId="0" applyNumberFormat="1" applyFont="1" applyFill="1" applyBorder="1" applyAlignment="1">
      <alignment horizontal="centerContinuous" vertical="center" wrapText="1"/>
    </xf>
    <xf numFmtId="49" fontId="15" fillId="2" borderId="3" xfId="0" applyNumberFormat="1" applyFont="1" applyFill="1" applyBorder="1" applyAlignment="1">
      <alignment horizontal="centerContinuous" vertical="center" wrapText="1"/>
    </xf>
    <xf numFmtId="49" fontId="15" fillId="2" borderId="0" xfId="0" applyNumberFormat="1" applyFont="1" applyFill="1" applyBorder="1" applyAlignment="1">
      <alignment horizontal="centerContinuous"/>
    </xf>
    <xf numFmtId="0" fontId="21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49" fontId="15" fillId="2" borderId="1" xfId="0" applyNumberFormat="1" applyFont="1" applyFill="1" applyBorder="1"/>
    <xf numFmtId="49" fontId="15" fillId="2" borderId="2" xfId="0" applyNumberFormat="1" applyFont="1" applyFill="1" applyBorder="1"/>
    <xf numFmtId="49" fontId="29" fillId="2" borderId="0" xfId="0" applyNumberFormat="1" applyFont="1" applyFill="1" applyBorder="1" applyAlignment="1">
      <alignment horizontal="center" vertical="center"/>
    </xf>
    <xf numFmtId="49" fontId="15" fillId="2" borderId="10" xfId="0" applyNumberFormat="1" applyFont="1" applyFill="1" applyBorder="1"/>
    <xf numFmtId="0" fontId="16" fillId="2" borderId="0" xfId="19" applyFont="1" applyFill="1" applyBorder="1" applyAlignment="1">
      <alignment horizontal="center" vertical="center"/>
    </xf>
    <xf numFmtId="49" fontId="15" fillId="2" borderId="12" xfId="0" applyNumberFormat="1" applyFont="1" applyFill="1" applyBorder="1" applyAlignment="1">
      <alignment horizontal="centerContinuous" vertical="center"/>
    </xf>
    <xf numFmtId="0" fontId="26" fillId="2" borderId="0" xfId="0" applyFont="1" applyFill="1"/>
    <xf numFmtId="0" fontId="26" fillId="2" borderId="0" xfId="19" applyFont="1" applyFill="1" applyBorder="1" applyAlignment="1"/>
    <xf numFmtId="168" fontId="16" fillId="2" borderId="0" xfId="19" applyNumberFormat="1" applyFont="1" applyFill="1" applyBorder="1" applyAlignment="1">
      <alignment horizontal="left" vertical="center"/>
    </xf>
    <xf numFmtId="164" fontId="16" fillId="2" borderId="0" xfId="19" applyNumberFormat="1" applyFont="1" applyFill="1" applyBorder="1" applyAlignment="1">
      <alignment horizontal="right" indent="1"/>
    </xf>
    <xf numFmtId="164" fontId="15" fillId="2" borderId="0" xfId="19" applyNumberFormat="1" applyFont="1" applyFill="1" applyBorder="1" applyAlignment="1">
      <alignment horizontal="right" indent="1"/>
    </xf>
    <xf numFmtId="49" fontId="13" fillId="2" borderId="0" xfId="0" applyNumberFormat="1" applyFont="1" applyFill="1" applyAlignment="1">
      <alignment horizontal="centerContinuous"/>
    </xf>
    <xf numFmtId="49" fontId="16" fillId="2" borderId="0" xfId="20" applyNumberFormat="1" applyFont="1" applyFill="1" applyBorder="1" applyAlignment="1">
      <alignment horizontal="left" vertical="center"/>
    </xf>
    <xf numFmtId="0" fontId="16" fillId="2" borderId="0" xfId="19" applyFont="1" applyFill="1" applyBorder="1" applyAlignment="1">
      <alignment horizontal="center"/>
    </xf>
    <xf numFmtId="168" fontId="15" fillId="2" borderId="0" xfId="19" applyNumberFormat="1" applyFont="1" applyFill="1" applyBorder="1" applyAlignment="1">
      <alignment horizontal="right" vertical="center"/>
    </xf>
    <xf numFmtId="49" fontId="21" fillId="2" borderId="0" xfId="0" applyNumberFormat="1" applyFont="1" applyFill="1" applyBorder="1" applyAlignment="1">
      <alignment horizontal="centerContinuous"/>
    </xf>
    <xf numFmtId="49" fontId="22" fillId="2" borderId="0" xfId="0" applyNumberFormat="1" applyFont="1" applyFill="1" applyAlignment="1">
      <alignment horizontal="centerContinuous"/>
    </xf>
    <xf numFmtId="170" fontId="15" fillId="2" borderId="0" xfId="19" applyNumberFormat="1" applyFont="1" applyFill="1" applyBorder="1" applyAlignment="1">
      <alignment vertical="center"/>
    </xf>
    <xf numFmtId="0" fontId="16" fillId="2" borderId="0" xfId="19" applyFont="1" applyFill="1" applyAlignment="1">
      <alignment horizontal="center"/>
    </xf>
    <xf numFmtId="170" fontId="15" fillId="2" borderId="0" xfId="19" applyNumberFormat="1" applyFont="1" applyFill="1" applyBorder="1"/>
    <xf numFmtId="0" fontId="21" fillId="2" borderId="0" xfId="0" applyFont="1" applyFill="1" applyBorder="1" applyAlignment="1">
      <alignment horizontal="right"/>
    </xf>
    <xf numFmtId="49" fontId="26" fillId="2" borderId="0" xfId="0" applyNumberFormat="1" applyFont="1" applyFill="1" applyBorder="1" applyAlignment="1"/>
    <xf numFmtId="0" fontId="26" fillId="2" borderId="0" xfId="0" applyFont="1" applyFill="1" applyBorder="1" applyAlignment="1"/>
    <xf numFmtId="49" fontId="13" fillId="2" borderId="0" xfId="0" applyNumberFormat="1" applyFont="1" applyFill="1" applyBorder="1" applyAlignment="1"/>
    <xf numFmtId="49" fontId="13" fillId="2" borderId="0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/>
    <xf numFmtId="49" fontId="14" fillId="2" borderId="0" xfId="0" applyNumberFormat="1" applyFont="1" applyFill="1" applyBorder="1" applyAlignment="1">
      <alignment horizontal="center"/>
    </xf>
    <xf numFmtId="49" fontId="15" fillId="2" borderId="0" xfId="0" applyNumberFormat="1" applyFont="1" applyFill="1" applyBorder="1" applyAlignment="1">
      <alignment horizontal="centerContinuous" vertical="top"/>
    </xf>
    <xf numFmtId="49" fontId="13" fillId="2" borderId="0" xfId="29" applyNumberFormat="1" applyFont="1" applyFill="1" applyBorder="1" applyAlignment="1">
      <alignment horizontal="left"/>
    </xf>
    <xf numFmtId="49" fontId="13" fillId="2" borderId="0" xfId="29" applyNumberFormat="1" applyFont="1" applyFill="1" applyAlignment="1">
      <alignment horizontal="center"/>
    </xf>
    <xf numFmtId="49" fontId="13" fillId="2" borderId="0" xfId="29" applyNumberFormat="1" applyFont="1" applyFill="1" applyAlignment="1"/>
    <xf numFmtId="49" fontId="13" fillId="2" borderId="0" xfId="29" applyNumberFormat="1" applyFont="1" applyFill="1" applyAlignment="1">
      <alignment horizontal="right"/>
    </xf>
    <xf numFmtId="49" fontId="13" fillId="2" borderId="0" xfId="29" applyNumberFormat="1" applyFont="1" applyFill="1" applyBorder="1" applyAlignment="1"/>
    <xf numFmtId="49" fontId="14" fillId="2" borderId="0" xfId="29" applyNumberFormat="1" applyFont="1" applyFill="1" applyAlignment="1">
      <alignment horizontal="center"/>
    </xf>
    <xf numFmtId="49" fontId="14" fillId="2" borderId="0" xfId="29" applyNumberFormat="1" applyFont="1" applyFill="1" applyAlignment="1"/>
    <xf numFmtId="49" fontId="14" fillId="2" borderId="0" xfId="29" applyNumberFormat="1" applyFont="1" applyFill="1" applyBorder="1" applyAlignment="1"/>
    <xf numFmtId="49" fontId="13" fillId="2" borderId="0" xfId="29" applyNumberFormat="1" applyFont="1" applyFill="1" applyBorder="1"/>
    <xf numFmtId="49" fontId="13" fillId="2" borderId="0" xfId="29" applyNumberFormat="1" applyFont="1" applyFill="1"/>
    <xf numFmtId="49" fontId="13" fillId="2" borderId="3" xfId="29" applyNumberFormat="1" applyFont="1" applyFill="1" applyBorder="1"/>
    <xf numFmtId="49" fontId="15" fillId="2" borderId="0" xfId="29" applyNumberFormat="1" applyFont="1" applyFill="1" applyBorder="1"/>
    <xf numFmtId="49" fontId="15" fillId="2" borderId="0" xfId="29" applyNumberFormat="1" applyFont="1" applyFill="1" applyBorder="1" applyAlignment="1"/>
    <xf numFmtId="49" fontId="15" fillId="2" borderId="0" xfId="29" applyNumberFormat="1" applyFont="1" applyFill="1"/>
    <xf numFmtId="49" fontId="15" fillId="2" borderId="0" xfId="29" applyNumberFormat="1" applyFont="1" applyFill="1" applyBorder="1" applyAlignment="1">
      <alignment horizontal="left" vertical="center" wrapText="1" indent="1"/>
    </xf>
    <xf numFmtId="49" fontId="15" fillId="2" borderId="12" xfId="29" applyNumberFormat="1" applyFont="1" applyFill="1" applyBorder="1" applyAlignment="1">
      <alignment horizontal="centerContinuous" vertical="center"/>
    </xf>
    <xf numFmtId="49" fontId="15" fillId="2" borderId="9" xfId="29" applyNumberFormat="1" applyFont="1" applyFill="1" applyBorder="1" applyAlignment="1">
      <alignment horizontal="centerContinuous" vertical="center"/>
    </xf>
    <xf numFmtId="49" fontId="15" fillId="2" borderId="3" xfId="29" applyNumberFormat="1" applyFont="1" applyFill="1" applyBorder="1" applyAlignment="1">
      <alignment horizontal="centerContinuous" vertical="center"/>
    </xf>
    <xf numFmtId="49" fontId="15" fillId="2" borderId="0" xfId="29" applyNumberFormat="1" applyFont="1" applyFill="1" applyBorder="1" applyAlignment="1">
      <alignment horizontal="centerContinuous" vertical="center"/>
    </xf>
    <xf numFmtId="0" fontId="15" fillId="2" borderId="0" xfId="29" applyFont="1" applyFill="1" applyBorder="1"/>
    <xf numFmtId="0" fontId="15" fillId="2" borderId="0" xfId="29" applyFont="1" applyFill="1"/>
    <xf numFmtId="0" fontId="15" fillId="2" borderId="0" xfId="29" applyFont="1" applyFill="1" applyAlignment="1">
      <alignment horizontal="center"/>
    </xf>
    <xf numFmtId="49" fontId="15" fillId="2" borderId="0" xfId="29" applyNumberFormat="1" applyFont="1" applyFill="1" applyBorder="1" applyAlignment="1">
      <alignment horizontal="center" vertical="center" wrapText="1"/>
    </xf>
    <xf numFmtId="0" fontId="16" fillId="2" borderId="0" xfId="20" applyFont="1" applyFill="1" applyBorder="1" applyAlignment="1"/>
    <xf numFmtId="0" fontId="21" fillId="2" borderId="0" xfId="31" applyFont="1" applyFill="1" applyBorder="1" applyAlignment="1">
      <alignment horizontal="left"/>
    </xf>
    <xf numFmtId="49" fontId="15" fillId="2" borderId="0" xfId="29" applyNumberFormat="1" applyFont="1" applyFill="1" applyBorder="1" applyAlignment="1">
      <alignment horizontal="centerContinuous"/>
    </xf>
    <xf numFmtId="49" fontId="15" fillId="2" borderId="0" xfId="31" applyNumberFormat="1" applyFont="1" applyFill="1" applyBorder="1"/>
    <xf numFmtId="49" fontId="13" fillId="2" borderId="0" xfId="29" applyNumberFormat="1" applyFont="1" applyFill="1" applyBorder="1" applyAlignment="1">
      <alignment horizontal="center"/>
    </xf>
    <xf numFmtId="49" fontId="14" fillId="2" borderId="0" xfId="29" applyNumberFormat="1" applyFont="1" applyFill="1" applyBorder="1" applyAlignment="1">
      <alignment horizontal="left"/>
    </xf>
    <xf numFmtId="49" fontId="14" fillId="2" borderId="0" xfId="29" applyNumberFormat="1" applyFont="1" applyFill="1" applyBorder="1" applyAlignment="1">
      <alignment horizontal="center"/>
    </xf>
    <xf numFmtId="49" fontId="13" fillId="2" borderId="0" xfId="29" applyNumberFormat="1" applyFont="1" applyFill="1" applyAlignment="1">
      <alignment horizontal="right" indent="1"/>
    </xf>
    <xf numFmtId="49" fontId="15" fillId="2" borderId="6" xfId="29" applyNumberFormat="1" applyFont="1" applyFill="1" applyBorder="1" applyAlignment="1">
      <alignment horizontal="centerContinuous" vertical="center"/>
    </xf>
    <xf numFmtId="49" fontId="15" fillId="2" borderId="6" xfId="31" applyNumberFormat="1" applyFont="1" applyFill="1" applyBorder="1" applyAlignment="1">
      <alignment horizontal="centerContinuous"/>
    </xf>
    <xf numFmtId="49" fontId="15" fillId="2" borderId="12" xfId="31" applyNumberFormat="1" applyFont="1" applyFill="1" applyBorder="1" applyAlignment="1">
      <alignment horizontal="centerContinuous"/>
    </xf>
    <xf numFmtId="49" fontId="15" fillId="2" borderId="9" xfId="31" applyNumberFormat="1" applyFont="1" applyFill="1" applyBorder="1" applyAlignment="1">
      <alignment horizontal="centerContinuous"/>
    </xf>
    <xf numFmtId="49" fontId="15" fillId="2" borderId="7" xfId="31" applyNumberFormat="1" applyFont="1" applyFill="1" applyBorder="1" applyAlignment="1">
      <alignment horizontal="centerContinuous"/>
    </xf>
    <xf numFmtId="0" fontId="21" fillId="2" borderId="0" xfId="29" applyFont="1" applyFill="1" applyBorder="1"/>
    <xf numFmtId="0" fontId="21" fillId="2" borderId="0" xfId="29" applyFont="1" applyFill="1"/>
    <xf numFmtId="0" fontId="21" fillId="2" borderId="0" xfId="29" applyFont="1" applyFill="1" applyAlignment="1">
      <alignment horizontal="center"/>
    </xf>
    <xf numFmtId="49" fontId="16" fillId="2" borderId="0" xfId="19" applyNumberFormat="1" applyFont="1" applyFill="1" applyBorder="1" applyAlignment="1">
      <alignment horizontal="right" indent="1"/>
    </xf>
    <xf numFmtId="49" fontId="15" fillId="2" borderId="0" xfId="31" applyNumberFormat="1" applyFont="1" applyFill="1" applyBorder="1" applyAlignment="1"/>
    <xf numFmtId="49" fontId="15" fillId="2" borderId="3" xfId="0" applyNumberFormat="1" applyFont="1" applyFill="1" applyBorder="1"/>
    <xf numFmtId="49" fontId="15" fillId="2" borderId="7" xfId="0" applyNumberFormat="1" applyFont="1" applyFill="1" applyBorder="1" applyAlignment="1">
      <alignment horizontal="centerContinuous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19" applyFont="1" applyFill="1" applyAlignment="1">
      <alignment horizontal="left" vertical="center"/>
    </xf>
    <xf numFmtId="49" fontId="16" fillId="2" borderId="0" xfId="19" applyNumberFormat="1" applyFont="1" applyFill="1" applyBorder="1" applyAlignment="1">
      <alignment horizontal="left" indent="2"/>
    </xf>
    <xf numFmtId="0" fontId="16" fillId="2" borderId="0" xfId="19" applyNumberFormat="1" applyFont="1" applyFill="1" applyAlignment="1">
      <alignment horizontal="left" vertical="center"/>
    </xf>
    <xf numFmtId="0" fontId="15" fillId="2" borderId="2" xfId="19" applyFont="1" applyFill="1" applyBorder="1" applyAlignment="1">
      <alignment horizontal="left" vertical="center"/>
    </xf>
    <xf numFmtId="49" fontId="15" fillId="2" borderId="0" xfId="19" applyNumberFormat="1" applyFont="1" applyFill="1" applyBorder="1" applyAlignment="1">
      <alignment horizontal="left"/>
    </xf>
    <xf numFmtId="0" fontId="16" fillId="2" borderId="0" xfId="19" applyFont="1" applyFill="1" applyAlignment="1"/>
    <xf numFmtId="0" fontId="15" fillId="2" borderId="0" xfId="19" applyFont="1" applyFill="1" applyAlignment="1">
      <alignment horizontal="center" vertical="center"/>
    </xf>
    <xf numFmtId="169" fontId="28" fillId="2" borderId="0" xfId="0" applyNumberFormat="1" applyFont="1" applyFill="1" applyBorder="1" applyAlignment="1"/>
    <xf numFmtId="0" fontId="16" fillId="2" borderId="0" xfId="0" applyFont="1" applyFill="1" applyBorder="1" applyAlignment="1"/>
    <xf numFmtId="169" fontId="16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3" fillId="2" borderId="0" xfId="19" applyNumberFormat="1" applyFont="1" applyFill="1" applyAlignment="1">
      <alignment horizontal="right"/>
    </xf>
    <xf numFmtId="49" fontId="15" fillId="2" borderId="1" xfId="20" applyNumberFormat="1" applyFont="1" applyFill="1" applyBorder="1" applyAlignment="1">
      <alignment vertical="center" wrapText="1"/>
    </xf>
    <xf numFmtId="49" fontId="15" fillId="2" borderId="2" xfId="20" applyNumberFormat="1" applyFont="1" applyFill="1" applyBorder="1" applyAlignment="1">
      <alignment vertical="center" wrapText="1"/>
    </xf>
    <xf numFmtId="49" fontId="15" fillId="2" borderId="10" xfId="20" applyNumberFormat="1" applyFont="1" applyFill="1" applyBorder="1" applyAlignment="1">
      <alignment vertical="center" wrapText="1"/>
    </xf>
    <xf numFmtId="49" fontId="15" fillId="2" borderId="10" xfId="19" applyNumberFormat="1" applyFont="1" applyFill="1" applyBorder="1" applyAlignment="1">
      <alignment vertical="center" wrapText="1"/>
    </xf>
    <xf numFmtId="49" fontId="16" fillId="2" borderId="0" xfId="19" applyNumberFormat="1" applyFont="1" applyFill="1" applyBorder="1" applyAlignment="1">
      <alignment vertical="top"/>
    </xf>
    <xf numFmtId="0" fontId="15" fillId="2" borderId="3" xfId="21" applyFont="1" applyFill="1" applyBorder="1"/>
    <xf numFmtId="49" fontId="15" fillId="0" borderId="2" xfId="19" applyNumberFormat="1" applyFont="1" applyFill="1" applyBorder="1" applyAlignment="1"/>
    <xf numFmtId="49" fontId="16" fillId="2" borderId="2" xfId="19" applyNumberFormat="1" applyFont="1" applyFill="1" applyBorder="1" applyAlignment="1">
      <alignment horizontal="left" indent="1"/>
    </xf>
    <xf numFmtId="49" fontId="16" fillId="2" borderId="0" xfId="19" applyNumberFormat="1" applyFont="1" applyFill="1" applyBorder="1" applyAlignment="1">
      <alignment horizontal="left" wrapText="1" indent="1"/>
    </xf>
    <xf numFmtId="49" fontId="16" fillId="2" borderId="2" xfId="19" applyNumberFormat="1" applyFont="1" applyFill="1" applyBorder="1" applyAlignment="1">
      <alignment horizontal="right"/>
    </xf>
    <xf numFmtId="0" fontId="27" fillId="2" borderId="0" xfId="19" applyFont="1" applyFill="1" applyBorder="1"/>
    <xf numFmtId="0" fontId="11" fillId="2" borderId="0" xfId="5" applyFill="1"/>
    <xf numFmtId="0" fontId="15" fillId="2" borderId="0" xfId="5" applyFont="1" applyFill="1" applyAlignment="1"/>
    <xf numFmtId="0" fontId="20" fillId="2" borderId="0" xfId="32" applyFill="1"/>
    <xf numFmtId="0" fontId="20" fillId="2" borderId="0" xfId="24" applyFont="1" applyFill="1"/>
    <xf numFmtId="49" fontId="13" fillId="2" borderId="0" xfId="24" applyNumberFormat="1" applyFont="1" applyFill="1" applyBorder="1" applyAlignment="1">
      <alignment horizontal="right"/>
    </xf>
    <xf numFmtId="49" fontId="19" fillId="2" borderId="0" xfId="24" applyNumberFormat="1" applyFont="1" applyFill="1" applyBorder="1" applyAlignment="1">
      <alignment horizontal="left"/>
    </xf>
    <xf numFmtId="49" fontId="19" fillId="2" borderId="0" xfId="24" applyNumberFormat="1" applyFont="1" applyFill="1" applyBorder="1" applyAlignment="1">
      <alignment horizontal="right"/>
    </xf>
    <xf numFmtId="49" fontId="20" fillId="2" borderId="0" xfId="1" applyNumberFormat="1" applyFont="1" applyFill="1" applyBorder="1" applyAlignment="1" applyProtection="1">
      <alignment horizontal="left"/>
    </xf>
    <xf numFmtId="0" fontId="20" fillId="2" borderId="0" xfId="1" applyFont="1" applyFill="1" applyAlignment="1" applyProtection="1"/>
    <xf numFmtId="49" fontId="16" fillId="2" borderId="0" xfId="24" applyNumberFormat="1" applyFont="1" applyFill="1" applyBorder="1" applyAlignment="1">
      <alignment horizontal="right"/>
    </xf>
    <xf numFmtId="49" fontId="43" fillId="2" borderId="0" xfId="3" applyNumberFormat="1" applyFont="1" applyFill="1" applyBorder="1" applyAlignment="1" applyProtection="1">
      <alignment horizontal="right"/>
    </xf>
    <xf numFmtId="49" fontId="20" fillId="2" borderId="0" xfId="1" applyNumberFormat="1" applyFont="1" applyFill="1" applyBorder="1" applyAlignment="1" applyProtection="1">
      <alignment horizontal="right"/>
    </xf>
    <xf numFmtId="0" fontId="20" fillId="2" borderId="0" xfId="1" applyFont="1" applyFill="1" applyAlignment="1" applyProtection="1">
      <alignment horizontal="left" indent="5"/>
    </xf>
    <xf numFmtId="0" fontId="20" fillId="2" borderId="0" xfId="24" applyFont="1" applyFill="1" applyBorder="1"/>
    <xf numFmtId="0" fontId="20" fillId="2" borderId="0" xfId="24" applyFont="1" applyFill="1" applyAlignment="1">
      <alignment horizontal="right"/>
    </xf>
    <xf numFmtId="49" fontId="20" fillId="2" borderId="0" xfId="1" applyNumberFormat="1" applyFont="1" applyFill="1" applyAlignment="1" applyProtection="1">
      <alignment horizontal="right"/>
    </xf>
    <xf numFmtId="0" fontId="15" fillId="2" borderId="0" xfId="5" applyFont="1" applyFill="1"/>
    <xf numFmtId="49" fontId="21" fillId="2" borderId="0" xfId="24" applyNumberFormat="1" applyFont="1" applyFill="1" applyBorder="1" applyAlignment="1">
      <alignment horizontal="right" indent="5"/>
    </xf>
    <xf numFmtId="0" fontId="11" fillId="0" borderId="0" xfId="5" quotePrefix="1" applyFont="1"/>
    <xf numFmtId="0" fontId="20" fillId="0" borderId="0" xfId="1" applyFont="1" applyAlignment="1" applyProtection="1"/>
    <xf numFmtId="0" fontId="20" fillId="0" borderId="0" xfId="1" applyFont="1" applyFill="1" applyAlignment="1" applyProtection="1">
      <alignment horizontal="left" indent="5"/>
    </xf>
    <xf numFmtId="0" fontId="11" fillId="0" borderId="0" xfId="5" applyFont="1"/>
    <xf numFmtId="0" fontId="20" fillId="2" borderId="0" xfId="1" quotePrefix="1" applyFont="1" applyFill="1" applyBorder="1" applyAlignment="1" applyProtection="1"/>
    <xf numFmtId="0" fontId="20" fillId="2" borderId="0" xfId="5" applyFont="1" applyFill="1"/>
    <xf numFmtId="49" fontId="20" fillId="2" borderId="0" xfId="1" quotePrefix="1" applyNumberFormat="1" applyFont="1" applyFill="1" applyBorder="1" applyAlignment="1" applyProtection="1">
      <alignment horizontal="right"/>
    </xf>
    <xf numFmtId="0" fontId="15" fillId="2" borderId="0" xfId="5" quotePrefix="1" applyFont="1" applyFill="1" applyAlignment="1">
      <alignment horizontal="right"/>
    </xf>
    <xf numFmtId="0" fontId="20" fillId="2" borderId="0" xfId="24" applyFont="1" applyFill="1" applyBorder="1" applyAlignment="1">
      <alignment horizontal="left"/>
    </xf>
    <xf numFmtId="0" fontId="20" fillId="2" borderId="0" xfId="1" applyFont="1" applyFill="1" applyAlignment="1" applyProtection="1">
      <alignment horizontal="left"/>
    </xf>
    <xf numFmtId="0" fontId="11" fillId="2" borderId="0" xfId="5" applyFont="1" applyFill="1"/>
    <xf numFmtId="0" fontId="20" fillId="2" borderId="0" xfId="1" applyFont="1" applyFill="1" applyAlignment="1" applyProtection="1">
      <alignment horizontal="right"/>
    </xf>
    <xf numFmtId="49" fontId="21" fillId="2" borderId="0" xfId="24" applyNumberFormat="1" applyFont="1" applyFill="1" applyBorder="1" applyAlignment="1">
      <alignment horizontal="right"/>
    </xf>
    <xf numFmtId="49" fontId="20" fillId="2" borderId="0" xfId="1" applyNumberFormat="1" applyFont="1" applyFill="1" applyBorder="1" applyAlignment="1" applyProtection="1">
      <alignment horizontal="right" indent="5"/>
    </xf>
    <xf numFmtId="49" fontId="19" fillId="2" borderId="0" xfId="5" applyNumberFormat="1" applyFont="1" applyFill="1" applyAlignment="1">
      <alignment horizontal="left"/>
    </xf>
    <xf numFmtId="0" fontId="20" fillId="2" borderId="0" xfId="1" applyFont="1" applyFill="1" applyAlignment="1" applyProtection="1">
      <alignment horizontal="left" vertical="center"/>
    </xf>
    <xf numFmtId="49" fontId="21" fillId="2" borderId="0" xfId="24" applyNumberFormat="1" applyFont="1" applyFill="1" applyBorder="1" applyAlignment="1">
      <alignment horizontal="right" vertical="center"/>
    </xf>
    <xf numFmtId="0" fontId="15" fillId="2" borderId="0" xfId="5" applyFont="1" applyFill="1" applyAlignment="1">
      <alignment horizontal="left" vertical="center"/>
    </xf>
    <xf numFmtId="0" fontId="19" fillId="2" borderId="0" xfId="24" applyFont="1" applyFill="1" applyAlignment="1">
      <alignment horizontal="left"/>
    </xf>
    <xf numFmtId="0" fontId="16" fillId="2" borderId="0" xfId="24" applyFont="1" applyFill="1" applyAlignment="1">
      <alignment horizontal="center"/>
    </xf>
    <xf numFmtId="49" fontId="20" fillId="2" borderId="0" xfId="24" applyNumberFormat="1" applyFont="1" applyFill="1" applyBorder="1" applyAlignment="1">
      <alignment horizontal="right" vertical="top" wrapText="1"/>
    </xf>
    <xf numFmtId="0" fontId="20" fillId="2" borderId="0" xfId="24" applyFont="1" applyFill="1" applyAlignment="1">
      <alignment horizontal="center" vertical="top" wrapText="1"/>
    </xf>
    <xf numFmtId="0" fontId="20" fillId="2" borderId="0" xfId="24" applyFont="1" applyFill="1" applyAlignment="1">
      <alignment horizontal="left" wrapText="1"/>
    </xf>
    <xf numFmtId="0" fontId="20" fillId="2" borderId="0" xfId="24" applyFont="1" applyFill="1" applyAlignment="1"/>
    <xf numFmtId="49" fontId="20" fillId="2" borderId="0" xfId="24" quotePrefix="1" applyNumberFormat="1" applyFont="1" applyFill="1" applyBorder="1" applyAlignment="1">
      <alignment horizontal="right" vertical="top" wrapText="1"/>
    </xf>
    <xf numFmtId="0" fontId="20" fillId="2" borderId="0" xfId="5" applyFont="1" applyFill="1" applyAlignment="1">
      <alignment horizontal="left"/>
    </xf>
    <xf numFmtId="49" fontId="21" fillId="2" borderId="0" xfId="24" applyNumberFormat="1" applyFont="1" applyFill="1" applyBorder="1" applyAlignment="1">
      <alignment horizontal="right" vertical="top" wrapText="1"/>
    </xf>
    <xf numFmtId="0" fontId="21" fillId="2" borderId="0" xfId="24" applyFont="1" applyFill="1" applyAlignment="1">
      <alignment horizontal="center" vertical="top" wrapText="1"/>
    </xf>
    <xf numFmtId="0" fontId="20" fillId="2" borderId="0" xfId="24" applyFont="1" applyFill="1" applyBorder="1" applyAlignment="1">
      <alignment horizontal="center" vertical="top" wrapText="1"/>
    </xf>
    <xf numFmtId="0" fontId="20" fillId="2" borderId="0" xfId="24" applyFont="1" applyFill="1" applyBorder="1" applyAlignment="1">
      <alignment horizontal="left" wrapText="1"/>
    </xf>
    <xf numFmtId="0" fontId="20" fillId="2" borderId="0" xfId="24" applyFont="1" applyFill="1" applyAlignment="1">
      <alignment horizontal="left"/>
    </xf>
    <xf numFmtId="0" fontId="20" fillId="2" borderId="0" xfId="24" applyFont="1" applyFill="1" applyBorder="1" applyAlignment="1"/>
    <xf numFmtId="49" fontId="20" fillId="2" borderId="0" xfId="24" applyNumberFormat="1" applyFont="1" applyFill="1" applyBorder="1" applyAlignment="1">
      <alignment horizontal="right"/>
    </xf>
    <xf numFmtId="0" fontId="20" fillId="2" borderId="0" xfId="22" applyFont="1" applyFill="1"/>
    <xf numFmtId="0" fontId="21" fillId="2" borderId="0" xfId="22" applyFont="1" applyFill="1"/>
    <xf numFmtId="0" fontId="20" fillId="2" borderId="0" xfId="5" applyFont="1" applyFill="1" applyAlignment="1">
      <alignment horizontal="left" vertical="center" wrapText="1"/>
    </xf>
    <xf numFmtId="0" fontId="20" fillId="2" borderId="0" xfId="5" applyFont="1" applyFill="1" applyAlignment="1"/>
    <xf numFmtId="49" fontId="20" fillId="2" borderId="0" xfId="24" applyNumberFormat="1" applyFont="1" applyFill="1" applyBorder="1" applyAlignment="1">
      <alignment horizontal="right" vertical="center" wrapText="1"/>
    </xf>
    <xf numFmtId="0" fontId="20" fillId="2" borderId="0" xfId="5" applyFont="1" applyFill="1" applyBorder="1"/>
    <xf numFmtId="0" fontId="16" fillId="2" borderId="0" xfId="5" applyFont="1" applyFill="1" applyBorder="1"/>
    <xf numFmtId="0" fontId="15" fillId="2" borderId="0" xfId="5" applyFont="1" applyFill="1" applyBorder="1"/>
    <xf numFmtId="0" fontId="15" fillId="0" borderId="0" xfId="5" applyFont="1" applyFill="1" applyBorder="1"/>
    <xf numFmtId="0" fontId="44" fillId="2" borderId="0" xfId="5" applyFont="1" applyFill="1" applyBorder="1" applyAlignment="1">
      <alignment horizontal="center"/>
    </xf>
    <xf numFmtId="0" fontId="13" fillId="2" borderId="0" xfId="5" applyFont="1" applyFill="1" applyBorder="1" applyAlignment="1"/>
    <xf numFmtId="0" fontId="15" fillId="2" borderId="0" xfId="5" applyFont="1" applyFill="1" applyBorder="1" applyAlignment="1">
      <alignment horizontal="center"/>
    </xf>
    <xf numFmtId="0" fontId="15" fillId="2" borderId="6" xfId="5" applyFont="1" applyFill="1" applyBorder="1" applyAlignment="1">
      <alignment horizontal="center" vertical="center" wrapText="1"/>
    </xf>
    <xf numFmtId="0" fontId="15" fillId="2" borderId="12" xfId="5" applyFont="1" applyFill="1" applyBorder="1" applyAlignment="1">
      <alignment horizontal="center" vertical="center" wrapText="1"/>
    </xf>
    <xf numFmtId="0" fontId="15" fillId="2" borderId="0" xfId="5" applyFont="1" applyFill="1" applyBorder="1" applyAlignment="1">
      <alignment horizontal="left" vertical="center" indent="2"/>
    </xf>
    <xf numFmtId="14" fontId="15" fillId="2" borderId="2" xfId="5" quotePrefix="1" applyNumberFormat="1" applyFont="1" applyFill="1" applyBorder="1" applyAlignment="1">
      <alignment horizontal="left" indent="2"/>
    </xf>
    <xf numFmtId="168" fontId="28" fillId="2" borderId="0" xfId="19" applyNumberFormat="1" applyFont="1" applyFill="1" applyBorder="1" applyAlignment="1">
      <alignment horizontal="right"/>
    </xf>
    <xf numFmtId="164" fontId="18" fillId="2" borderId="0" xfId="5" applyNumberFormat="1" applyFont="1" applyFill="1" applyAlignment="1" applyProtection="1">
      <alignment horizontal="right"/>
      <protection locked="0"/>
    </xf>
    <xf numFmtId="164" fontId="18" fillId="2" borderId="0" xfId="5" applyNumberFormat="1" applyFont="1" applyFill="1" applyAlignment="1" applyProtection="1">
      <protection locked="0"/>
    </xf>
    <xf numFmtId="14" fontId="15" fillId="2" borderId="2" xfId="5" applyNumberFormat="1" applyFont="1" applyFill="1" applyBorder="1" applyAlignment="1">
      <alignment horizontal="left" indent="2"/>
    </xf>
    <xf numFmtId="14" fontId="15" fillId="2" borderId="0" xfId="5" applyNumberFormat="1" applyFont="1" applyFill="1" applyBorder="1" applyAlignment="1">
      <alignment horizontal="left" indent="2"/>
    </xf>
    <xf numFmtId="168" fontId="15" fillId="0" borderId="0" xfId="19" applyNumberFormat="1" applyFont="1" applyFill="1" applyBorder="1" applyAlignment="1">
      <alignment horizontal="right"/>
    </xf>
    <xf numFmtId="168" fontId="28" fillId="0" borderId="0" xfId="19" applyNumberFormat="1" applyFont="1" applyFill="1" applyBorder="1" applyAlignment="1">
      <alignment horizontal="right"/>
    </xf>
    <xf numFmtId="0" fontId="11" fillId="2" borderId="0" xfId="5" applyFill="1" applyBorder="1"/>
    <xf numFmtId="0" fontId="18" fillId="2" borderId="0" xfId="5" applyFont="1" applyFill="1"/>
    <xf numFmtId="0" fontId="21" fillId="2" borderId="0" xfId="5" applyFont="1" applyFill="1" applyAlignment="1">
      <alignment vertical="top"/>
    </xf>
    <xf numFmtId="0" fontId="21" fillId="2" borderId="0" xfId="5" applyFont="1" applyFill="1"/>
    <xf numFmtId="0" fontId="21" fillId="2" borderId="0" xfId="5" applyFont="1" applyFill="1" applyAlignment="1">
      <alignment horizontal="left" indent="1"/>
    </xf>
    <xf numFmtId="0" fontId="21" fillId="2" borderId="0" xfId="5" applyFont="1" applyFill="1" applyAlignment="1">
      <alignment horizontal="left"/>
    </xf>
    <xf numFmtId="0" fontId="21" fillId="2" borderId="0" xfId="5" applyFont="1" applyFill="1" applyBorder="1" applyAlignment="1">
      <alignment horizontal="left" indent="2"/>
    </xf>
    <xf numFmtId="0" fontId="21" fillId="2" borderId="0" xfId="5" applyFont="1" applyFill="1" applyAlignment="1">
      <alignment wrapText="1"/>
    </xf>
    <xf numFmtId="0" fontId="25" fillId="2" borderId="0" xfId="5" applyFont="1" applyFill="1"/>
    <xf numFmtId="0" fontId="15" fillId="2" borderId="0" xfId="5" applyFont="1" applyFill="1" applyBorder="1" applyAlignment="1">
      <alignment horizontal="left" indent="2"/>
    </xf>
    <xf numFmtId="0" fontId="15" fillId="2" borderId="2" xfId="5" applyFont="1" applyFill="1" applyBorder="1" applyAlignment="1">
      <alignment horizontal="left" indent="2"/>
    </xf>
    <xf numFmtId="0" fontId="13" fillId="0" borderId="0" xfId="5" applyFont="1" applyFill="1" applyBorder="1" applyAlignment="1"/>
    <xf numFmtId="0" fontId="14" fillId="0" borderId="0" xfId="5" applyFont="1" applyFill="1" applyBorder="1" applyAlignment="1"/>
    <xf numFmtId="0" fontId="15" fillId="0" borderId="0" xfId="5" applyFont="1" applyFill="1"/>
    <xf numFmtId="0" fontId="15" fillId="0" borderId="0" xfId="5" applyFont="1" applyFill="1" applyBorder="1" applyAlignment="1">
      <alignment horizontal="center"/>
    </xf>
    <xf numFmtId="0" fontId="15" fillId="0" borderId="6" xfId="5" applyFont="1" applyFill="1" applyBorder="1" applyAlignment="1">
      <alignment horizontal="center" vertical="center" wrapText="1"/>
    </xf>
    <xf numFmtId="0" fontId="15" fillId="0" borderId="12" xfId="5" applyFont="1" applyFill="1" applyBorder="1" applyAlignment="1">
      <alignment horizontal="center" vertical="center" wrapText="1"/>
    </xf>
    <xf numFmtId="0" fontId="15" fillId="0" borderId="0" xfId="5" applyFont="1" applyFill="1" applyBorder="1" applyAlignment="1">
      <alignment horizontal="left" vertical="center" indent="2"/>
    </xf>
    <xf numFmtId="14" fontId="15" fillId="0" borderId="2" xfId="5" quotePrefix="1" applyNumberFormat="1" applyFont="1" applyFill="1" applyBorder="1" applyAlignment="1">
      <alignment horizontal="left" indent="2"/>
    </xf>
    <xf numFmtId="164" fontId="18" fillId="0" borderId="0" xfId="5" applyNumberFormat="1" applyFont="1" applyFill="1" applyAlignment="1" applyProtection="1">
      <alignment horizontal="right"/>
      <protection locked="0"/>
    </xf>
    <xf numFmtId="164" fontId="18" fillId="0" borderId="0" xfId="5" applyNumberFormat="1" applyFont="1" applyFill="1" applyAlignment="1" applyProtection="1">
      <protection locked="0"/>
    </xf>
    <xf numFmtId="14" fontId="15" fillId="0" borderId="2" xfId="5" applyNumberFormat="1" applyFont="1" applyFill="1" applyBorder="1" applyAlignment="1">
      <alignment horizontal="left" indent="2"/>
    </xf>
    <xf numFmtId="14" fontId="15" fillId="0" borderId="0" xfId="5" applyNumberFormat="1" applyFont="1" applyFill="1" applyBorder="1" applyAlignment="1">
      <alignment horizontal="left" indent="2"/>
    </xf>
    <xf numFmtId="168" fontId="15" fillId="0" borderId="4" xfId="19" applyNumberFormat="1" applyFont="1" applyFill="1" applyBorder="1" applyAlignment="1">
      <alignment horizontal="right"/>
    </xf>
    <xf numFmtId="0" fontId="28" fillId="0" borderId="0" xfId="5" applyFont="1" applyFill="1"/>
    <xf numFmtId="14" fontId="15" fillId="0" borderId="0" xfId="5" quotePrefix="1" applyNumberFormat="1" applyFont="1" applyFill="1" applyBorder="1" applyAlignment="1">
      <alignment horizontal="left" indent="2"/>
    </xf>
    <xf numFmtId="0" fontId="18" fillId="0" borderId="0" xfId="5" applyFont="1" applyFill="1"/>
    <xf numFmtId="0" fontId="11" fillId="0" borderId="0" xfId="5" applyFill="1" applyBorder="1"/>
    <xf numFmtId="0" fontId="18" fillId="0" borderId="0" xfId="5" applyFont="1" applyFill="1" applyAlignment="1">
      <alignment vertical="top"/>
    </xf>
    <xf numFmtId="0" fontId="21" fillId="0" borderId="0" xfId="5" applyFont="1" applyFill="1" applyAlignment="1"/>
    <xf numFmtId="0" fontId="21" fillId="0" borderId="0" xfId="5" applyFont="1" applyFill="1"/>
    <xf numFmtId="0" fontId="21" fillId="0" borderId="0" xfId="5" applyFont="1" applyFill="1" applyAlignment="1">
      <alignment horizontal="left" indent="1"/>
    </xf>
    <xf numFmtId="0" fontId="21" fillId="0" borderId="0" xfId="5" applyFont="1" applyFill="1" applyAlignment="1">
      <alignment horizontal="left"/>
    </xf>
    <xf numFmtId="0" fontId="21" fillId="0" borderId="0" xfId="5" applyFont="1" applyFill="1" applyBorder="1" applyAlignment="1">
      <alignment horizontal="left" indent="2"/>
    </xf>
    <xf numFmtId="0" fontId="21" fillId="0" borderId="0" xfId="5" applyFont="1" applyFill="1" applyAlignment="1">
      <alignment wrapText="1"/>
    </xf>
    <xf numFmtId="0" fontId="15" fillId="0" borderId="0" xfId="5" applyFont="1" applyFill="1" applyBorder="1" applyAlignment="1">
      <alignment horizontal="left" indent="2"/>
    </xf>
    <xf numFmtId="0" fontId="15" fillId="0" borderId="2" xfId="5" applyFont="1" applyFill="1" applyBorder="1" applyAlignment="1">
      <alignment horizontal="left" indent="2"/>
    </xf>
    <xf numFmtId="0" fontId="15" fillId="0" borderId="2" xfId="5" applyFont="1" applyFill="1" applyBorder="1" applyAlignment="1">
      <alignment horizontal="left" vertical="center" indent="2"/>
    </xf>
    <xf numFmtId="0" fontId="15" fillId="0" borderId="0" xfId="5" applyFont="1" applyFill="1" applyBorder="1" applyAlignment="1">
      <alignment horizontal="center" vertical="center"/>
    </xf>
    <xf numFmtId="0" fontId="15" fillId="0" borderId="0" xfId="5" applyFont="1" applyFill="1" applyBorder="1" applyAlignment="1">
      <alignment horizontal="center" vertical="center" wrapText="1"/>
    </xf>
    <xf numFmtId="179" fontId="15" fillId="0" borderId="0" xfId="5" applyNumberFormat="1" applyFont="1" applyFill="1"/>
    <xf numFmtId="173" fontId="28" fillId="0" borderId="0" xfId="5" applyNumberFormat="1" applyFont="1" applyFill="1"/>
    <xf numFmtId="173" fontId="15" fillId="0" borderId="0" xfId="5" applyNumberFormat="1" applyFont="1" applyFill="1"/>
    <xf numFmtId="173" fontId="28" fillId="0" borderId="0" xfId="5" applyNumberFormat="1" applyFont="1" applyFill="1" applyAlignment="1">
      <alignment horizontal="right"/>
    </xf>
    <xf numFmtId="0" fontId="14" fillId="0" borderId="0" xfId="26" applyFont="1" applyFill="1" applyBorder="1" applyAlignment="1"/>
    <xf numFmtId="0" fontId="14" fillId="0" borderId="0" xfId="26" applyFont="1" applyFill="1"/>
    <xf numFmtId="0" fontId="14" fillId="0" borderId="0" xfId="26" applyFont="1" applyFill="1" applyBorder="1" applyAlignment="1">
      <alignment horizontal="left"/>
    </xf>
    <xf numFmtId="0" fontId="13" fillId="0" borderId="0" xfId="26" applyFont="1" applyFill="1" applyBorder="1" applyAlignment="1">
      <alignment horizontal="left"/>
    </xf>
    <xf numFmtId="0" fontId="20" fillId="0" borderId="0" xfId="26" applyFont="1" applyFill="1"/>
    <xf numFmtId="176" fontId="16" fillId="0" borderId="0" xfId="26" quotePrefix="1" applyNumberFormat="1" applyFont="1" applyFill="1" applyBorder="1" applyAlignment="1">
      <alignment horizontal="center" vertical="top"/>
    </xf>
    <xf numFmtId="0" fontId="16" fillId="0" borderId="3" xfId="26" quotePrefix="1" applyFont="1" applyFill="1" applyBorder="1" applyAlignment="1">
      <alignment horizontal="center" vertical="top"/>
    </xf>
    <xf numFmtId="0" fontId="16" fillId="0" borderId="0" xfId="26" quotePrefix="1" applyFont="1" applyFill="1" applyBorder="1" applyAlignment="1">
      <alignment horizontal="center" vertical="top"/>
    </xf>
    <xf numFmtId="0" fontId="15" fillId="0" borderId="0" xfId="26" applyFont="1" applyFill="1" applyAlignment="1">
      <alignment vertical="top"/>
    </xf>
    <xf numFmtId="0" fontId="15" fillId="0" borderId="14" xfId="26" applyFont="1" applyFill="1" applyBorder="1" applyAlignment="1">
      <alignment horizontal="center" vertical="center" wrapText="1"/>
    </xf>
    <xf numFmtId="0" fontId="15" fillId="0" borderId="0" xfId="26" applyFont="1" applyFill="1" applyBorder="1"/>
    <xf numFmtId="0" fontId="15" fillId="0" borderId="0" xfId="26" applyFont="1" applyFill="1" applyBorder="1" applyAlignment="1">
      <alignment horizontal="center"/>
    </xf>
    <xf numFmtId="176" fontId="20" fillId="0" borderId="0" xfId="26" applyNumberFormat="1" applyFont="1" applyFill="1" applyBorder="1" applyAlignment="1">
      <alignment horizontal="left" vertical="center" wrapText="1"/>
    </xf>
    <xf numFmtId="0" fontId="20" fillId="0" borderId="0" xfId="26" applyFont="1" applyFill="1" applyBorder="1" applyAlignment="1">
      <alignment horizontal="centerContinuous" vertical="center" wrapText="1"/>
    </xf>
    <xf numFmtId="0" fontId="15" fillId="0" borderId="0" xfId="26" applyFont="1" applyFill="1" applyAlignment="1">
      <alignment vertical="center"/>
    </xf>
    <xf numFmtId="0" fontId="16" fillId="0" borderId="0" xfId="26" applyFont="1" applyFill="1" applyAlignment="1">
      <alignment horizontal="center" vertical="center"/>
    </xf>
    <xf numFmtId="168" fontId="15" fillId="0" borderId="0" xfId="19" applyNumberFormat="1" applyFont="1" applyFill="1" applyBorder="1" applyAlignment="1"/>
    <xf numFmtId="168" fontId="15" fillId="0" borderId="0" xfId="26" applyNumberFormat="1" applyFont="1" applyFill="1" applyAlignment="1">
      <alignment vertical="center"/>
    </xf>
    <xf numFmtId="14" fontId="15" fillId="0" borderId="0" xfId="26" applyNumberFormat="1" applyFont="1" applyFill="1" applyAlignment="1">
      <alignment horizontal="left" vertical="center" indent="1"/>
    </xf>
    <xf numFmtId="0" fontId="15" fillId="0" borderId="0" xfId="26" applyFont="1" applyFill="1" applyAlignment="1">
      <alignment horizontal="left" vertical="center" indent="1"/>
    </xf>
    <xf numFmtId="176" fontId="20" fillId="0" borderId="0" xfId="26" applyNumberFormat="1" applyFont="1" applyFill="1" applyBorder="1" applyAlignment="1">
      <alignment horizontal="left" vertical="center"/>
    </xf>
    <xf numFmtId="168" fontId="16" fillId="0" borderId="0" xfId="19" applyNumberFormat="1" applyFont="1" applyFill="1" applyBorder="1" applyAlignment="1">
      <alignment horizontal="left" indent="1"/>
    </xf>
    <xf numFmtId="168" fontId="16" fillId="0" borderId="0" xfId="19" applyNumberFormat="1" applyFont="1" applyFill="1" applyBorder="1" applyAlignment="1"/>
    <xf numFmtId="168" fontId="16" fillId="0" borderId="0" xfId="19" applyNumberFormat="1" applyFont="1" applyFill="1" applyBorder="1" applyAlignment="1">
      <alignment horizontal="left"/>
    </xf>
    <xf numFmtId="0" fontId="15" fillId="0" borderId="0" xfId="26" applyFont="1" applyFill="1"/>
    <xf numFmtId="0" fontId="15" fillId="0" borderId="0" xfId="26" applyFont="1" applyFill="1" applyAlignment="1">
      <alignment horizontal="left" vertical="center"/>
    </xf>
    <xf numFmtId="14" fontId="15" fillId="0" borderId="0" xfId="26" quotePrefix="1" applyNumberFormat="1" applyFont="1" applyFill="1" applyBorder="1" applyAlignment="1">
      <alignment horizontal="left" indent="1"/>
    </xf>
    <xf numFmtId="0" fontId="16" fillId="0" borderId="0" xfId="26" applyFont="1" applyFill="1" applyAlignment="1">
      <alignment horizontal="left" vertical="center" indent="3"/>
    </xf>
    <xf numFmtId="0" fontId="16" fillId="0" borderId="0" xfId="26" applyFont="1" applyFill="1" applyAlignment="1">
      <alignment horizontal="left" vertical="center"/>
    </xf>
    <xf numFmtId="0" fontId="15" fillId="0" borderId="0" xfId="26" applyFont="1" applyFill="1" applyAlignment="1">
      <alignment horizontal="left" vertical="center" indent="4"/>
    </xf>
    <xf numFmtId="0" fontId="16" fillId="0" borderId="0" xfId="26" applyFont="1" applyFill="1" applyAlignment="1">
      <alignment horizontal="left" vertical="center" indent="5"/>
    </xf>
    <xf numFmtId="0" fontId="15" fillId="0" borderId="0" xfId="26" applyFont="1" applyFill="1" applyBorder="1" applyAlignment="1">
      <alignment horizontal="right"/>
    </xf>
    <xf numFmtId="0" fontId="15" fillId="0" borderId="0" xfId="26" applyFont="1" applyFill="1" applyAlignment="1">
      <alignment horizontal="left" indent="5"/>
    </xf>
    <xf numFmtId="0" fontId="15" fillId="0" borderId="0" xfId="26" applyFont="1" applyFill="1" applyAlignment="1">
      <alignment horizontal="right"/>
    </xf>
    <xf numFmtId="0" fontId="16" fillId="0" borderId="0" xfId="26" applyFont="1" applyFill="1" applyAlignment="1">
      <alignment horizontal="left" vertical="center" indent="1"/>
    </xf>
    <xf numFmtId="176" fontId="15" fillId="0" borderId="0" xfId="26" applyNumberFormat="1" applyFont="1" applyFill="1" applyBorder="1" applyAlignment="1">
      <alignment horizontal="left"/>
    </xf>
    <xf numFmtId="0" fontId="15" fillId="0" borderId="0" xfId="26" applyFont="1" applyFill="1" applyAlignment="1">
      <alignment horizontal="left" vertical="center" indent="3"/>
    </xf>
    <xf numFmtId="0" fontId="15" fillId="0" borderId="0" xfId="26" applyFont="1" applyFill="1" applyAlignment="1">
      <alignment horizontal="left" vertical="center" indent="2"/>
    </xf>
    <xf numFmtId="0" fontId="11" fillId="0" borderId="0" xfId="5" applyFill="1" applyAlignment="1">
      <alignment horizontal="left" wrapText="1"/>
    </xf>
    <xf numFmtId="14" fontId="15" fillId="0" borderId="0" xfId="26" applyNumberFormat="1" applyFont="1" applyFill="1" applyBorder="1" applyAlignment="1">
      <alignment horizontal="right" indent="1"/>
    </xf>
    <xf numFmtId="14" fontId="15" fillId="0" borderId="0" xfId="26" quotePrefix="1" applyNumberFormat="1" applyFont="1" applyFill="1" applyBorder="1" applyAlignment="1">
      <alignment horizontal="center"/>
    </xf>
    <xf numFmtId="176" fontId="21" fillId="0" borderId="0" xfId="26" applyNumberFormat="1" applyFont="1" applyFill="1"/>
    <xf numFmtId="176" fontId="21" fillId="0" borderId="0" xfId="26" applyNumberFormat="1" applyFont="1" applyFill="1" applyAlignment="1"/>
    <xf numFmtId="176" fontId="15" fillId="0" borderId="0" xfId="26" applyNumberFormat="1" applyFont="1" applyFill="1" applyBorder="1"/>
    <xf numFmtId="168" fontId="15" fillId="0" borderId="0" xfId="26" applyNumberFormat="1" applyFont="1" applyFill="1" applyBorder="1"/>
    <xf numFmtId="0" fontId="20" fillId="0" borderId="0" xfId="26" applyFont="1" applyFill="1" applyBorder="1" applyAlignment="1">
      <alignment horizontal="center" vertical="center" wrapText="1"/>
    </xf>
    <xf numFmtId="0" fontId="20" fillId="0" borderId="12" xfId="26" applyFont="1" applyFill="1" applyBorder="1" applyAlignment="1">
      <alignment horizontal="centerContinuous" vertical="center" wrapText="1"/>
    </xf>
    <xf numFmtId="0" fontId="20" fillId="0" borderId="9" xfId="26" applyFont="1" applyFill="1" applyBorder="1" applyAlignment="1">
      <alignment horizontal="centerContinuous" vertical="center" wrapText="1"/>
    </xf>
    <xf numFmtId="176" fontId="20" fillId="0" borderId="0" xfId="26" applyNumberFormat="1" applyFont="1" applyFill="1" applyBorder="1" applyAlignment="1">
      <alignment horizontal="center" vertical="center" wrapText="1"/>
    </xf>
    <xf numFmtId="176" fontId="20" fillId="0" borderId="0" xfId="26" applyNumberFormat="1" applyFont="1" applyFill="1" applyBorder="1" applyAlignment="1">
      <alignment vertical="center"/>
    </xf>
    <xf numFmtId="0" fontId="19" fillId="0" borderId="0" xfId="26" applyFont="1" applyFill="1" applyBorder="1" applyAlignment="1">
      <alignment horizontal="left" vertical="center"/>
    </xf>
    <xf numFmtId="0" fontId="20" fillId="0" borderId="0" xfId="26" applyFont="1" applyFill="1" applyAlignment="1">
      <alignment horizontal="centerContinuous" vertical="center"/>
    </xf>
    <xf numFmtId="0" fontId="20" fillId="0" borderId="0" xfId="26" applyFont="1" applyFill="1" applyBorder="1" applyAlignment="1">
      <alignment horizontal="centerContinuous" vertical="center"/>
    </xf>
    <xf numFmtId="168" fontId="15" fillId="0" borderId="0" xfId="19" applyNumberFormat="1" applyFont="1" applyFill="1" applyBorder="1" applyAlignment="1">
      <alignment horizontal="right" indent="1"/>
    </xf>
    <xf numFmtId="14" fontId="15" fillId="0" borderId="0" xfId="26" applyNumberFormat="1" applyFont="1" applyFill="1" applyBorder="1" applyAlignment="1">
      <alignment horizontal="left" indent="1"/>
    </xf>
    <xf numFmtId="164" fontId="15" fillId="0" borderId="0" xfId="5" applyNumberFormat="1" applyFont="1" applyFill="1" applyBorder="1" applyAlignment="1" applyProtection="1">
      <alignment horizontal="right"/>
      <protection locked="0"/>
    </xf>
    <xf numFmtId="0" fontId="19" fillId="0" borderId="0" xfId="26" applyFont="1" applyFill="1" applyAlignment="1">
      <alignment horizontal="left" vertical="center"/>
    </xf>
    <xf numFmtId="164" fontId="15" fillId="0" borderId="0" xfId="26" applyNumberFormat="1" applyFont="1" applyFill="1" applyBorder="1" applyAlignment="1" applyProtection="1">
      <alignment horizontal="right" indent="1"/>
      <protection locked="0"/>
    </xf>
    <xf numFmtId="168" fontId="15" fillId="0" borderId="0" xfId="26" applyNumberFormat="1" applyFont="1" applyFill="1"/>
    <xf numFmtId="0" fontId="19" fillId="0" borderId="0" xfId="5" applyFont="1" applyFill="1" applyBorder="1" applyAlignment="1">
      <alignment horizontal="left" vertical="center"/>
    </xf>
    <xf numFmtId="0" fontId="16" fillId="0" borderId="0" xfId="5" applyFont="1" applyFill="1" applyBorder="1" applyAlignment="1">
      <alignment horizontal="left" vertical="center"/>
    </xf>
    <xf numFmtId="164" fontId="15" fillId="0" borderId="0" xfId="5" applyNumberFormat="1" applyFont="1" applyFill="1" applyAlignment="1" applyProtection="1">
      <alignment horizontal="right"/>
      <protection locked="0"/>
    </xf>
    <xf numFmtId="0" fontId="48" fillId="0" borderId="0" xfId="5" applyFont="1" applyFill="1" applyAlignment="1"/>
    <xf numFmtId="0" fontId="19" fillId="0" borderId="0" xfId="5" applyFont="1" applyFill="1" applyBorder="1" applyAlignment="1">
      <alignment vertical="center"/>
    </xf>
    <xf numFmtId="0" fontId="16" fillId="0" borderId="0" xfId="5" applyFont="1" applyFill="1" applyBorder="1" applyAlignment="1">
      <alignment vertical="center"/>
    </xf>
    <xf numFmtId="167" fontId="20" fillId="0" borderId="0" xfId="5" applyNumberFormat="1" applyFont="1" applyFill="1" applyBorder="1" applyAlignment="1" applyProtection="1">
      <alignment horizontal="center" vertical="top"/>
      <protection locked="0"/>
    </xf>
    <xf numFmtId="167" fontId="15" fillId="0" borderId="0" xfId="5" applyNumberFormat="1" applyFont="1" applyFill="1" applyAlignment="1" applyProtection="1">
      <alignment horizontal="right" vertical="top"/>
      <protection locked="0"/>
    </xf>
    <xf numFmtId="167" fontId="15" fillId="0" borderId="0" xfId="5" applyNumberFormat="1" applyFont="1" applyFill="1" applyBorder="1" applyAlignment="1" applyProtection="1">
      <alignment horizontal="right" vertical="top"/>
      <protection locked="0"/>
    </xf>
    <xf numFmtId="0" fontId="19" fillId="0" borderId="0" xfId="5" applyFont="1" applyFill="1" applyAlignment="1">
      <alignment horizontal="left" vertical="center"/>
    </xf>
    <xf numFmtId="169" fontId="15" fillId="0" borderId="0" xfId="5" applyNumberFormat="1" applyFont="1" applyFill="1" applyBorder="1"/>
    <xf numFmtId="167" fontId="15" fillId="0" borderId="0" xfId="5" applyNumberFormat="1" applyFont="1" applyFill="1" applyBorder="1" applyAlignment="1" applyProtection="1">
      <alignment horizontal="center" vertical="top"/>
      <protection locked="0"/>
    </xf>
    <xf numFmtId="0" fontId="19" fillId="0" borderId="0" xfId="5" applyFont="1" applyFill="1" applyAlignment="1">
      <alignment horizontal="center" vertical="center"/>
    </xf>
    <xf numFmtId="0" fontId="19" fillId="0" borderId="0" xfId="5" applyFont="1" applyFill="1" applyBorder="1" applyAlignment="1">
      <alignment horizontal="center" vertical="center"/>
    </xf>
    <xf numFmtId="169" fontId="20" fillId="0" borderId="0" xfId="5" applyNumberFormat="1" applyFont="1" applyFill="1" applyBorder="1" applyAlignment="1" applyProtection="1">
      <alignment horizontal="center" vertical="top"/>
      <protection locked="0"/>
    </xf>
    <xf numFmtId="169" fontId="20" fillId="0" borderId="0" xfId="5" applyNumberFormat="1" applyFont="1" applyFill="1" applyAlignment="1" applyProtection="1">
      <alignment horizontal="right" vertical="top"/>
      <protection locked="0"/>
    </xf>
    <xf numFmtId="169" fontId="20" fillId="0" borderId="0" xfId="5" applyNumberFormat="1" applyFont="1" applyFill="1" applyBorder="1" applyAlignment="1" applyProtection="1">
      <alignment horizontal="right" vertical="top"/>
      <protection locked="0"/>
    </xf>
    <xf numFmtId="0" fontId="20" fillId="0" borderId="0" xfId="5" applyFont="1" applyFill="1" applyBorder="1"/>
    <xf numFmtId="0" fontId="20" fillId="0" borderId="0" xfId="5" applyFont="1" applyFill="1"/>
    <xf numFmtId="164" fontId="19" fillId="0" borderId="0" xfId="5" applyNumberFormat="1" applyFont="1" applyFill="1" applyBorder="1" applyAlignment="1" applyProtection="1">
      <alignment horizontal="left" vertical="center"/>
      <protection locked="0"/>
    </xf>
    <xf numFmtId="0" fontId="11" fillId="0" borderId="0" xfId="5" applyFill="1"/>
    <xf numFmtId="0" fontId="16" fillId="0" borderId="0" xfId="5" applyFont="1" applyFill="1" applyAlignment="1">
      <alignment horizontal="center" vertical="center"/>
    </xf>
    <xf numFmtId="0" fontId="16" fillId="0" borderId="0" xfId="5" applyFont="1" applyFill="1" applyBorder="1" applyAlignment="1">
      <alignment horizontal="center" vertical="center"/>
    </xf>
    <xf numFmtId="0" fontId="21" fillId="0" borderId="0" xfId="5" applyNumberFormat="1" applyFont="1" applyFill="1" applyBorder="1" applyAlignment="1">
      <alignment horizontal="left" vertical="top"/>
    </xf>
    <xf numFmtId="0" fontId="25" fillId="0" borderId="0" xfId="5" applyFont="1" applyFill="1" applyAlignment="1"/>
    <xf numFmtId="0" fontId="21" fillId="0" borderId="0" xfId="26" applyFont="1" applyFill="1"/>
    <xf numFmtId="0" fontId="21" fillId="0" borderId="0" xfId="26" applyFont="1" applyFill="1" applyBorder="1"/>
    <xf numFmtId="0" fontId="21" fillId="0" borderId="0" xfId="5" applyFont="1" applyFill="1" applyBorder="1"/>
    <xf numFmtId="176" fontId="21" fillId="0" borderId="0" xfId="26" applyNumberFormat="1" applyFont="1" applyFill="1" applyBorder="1" applyAlignment="1"/>
    <xf numFmtId="0" fontId="14" fillId="0" borderId="0" xfId="27" applyFont="1" applyFill="1" applyBorder="1" applyAlignment="1">
      <alignment horizontal="left"/>
    </xf>
    <xf numFmtId="0" fontId="15" fillId="0" borderId="0" xfId="27" applyFont="1" applyFill="1"/>
    <xf numFmtId="0" fontId="15" fillId="0" borderId="0" xfId="27" applyFont="1" applyFill="1" applyAlignment="1">
      <alignment vertical="top"/>
    </xf>
    <xf numFmtId="0" fontId="15" fillId="0" borderId="0" xfId="27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Continuous" vertical="center" wrapText="1"/>
    </xf>
    <xf numFmtId="0" fontId="15" fillId="0" borderId="0" xfId="27" applyFont="1" applyFill="1" applyBorder="1" applyAlignment="1">
      <alignment horizontal="centerContinuous" vertical="center" wrapText="1"/>
    </xf>
    <xf numFmtId="0" fontId="15" fillId="0" borderId="0" xfId="27" applyFont="1" applyFill="1" applyBorder="1"/>
    <xf numFmtId="0" fontId="16" fillId="0" borderId="0" xfId="27" applyFont="1" applyFill="1" applyBorder="1" applyAlignment="1">
      <alignment horizontal="left"/>
    </xf>
    <xf numFmtId="0" fontId="28" fillId="0" borderId="0" xfId="27" applyFont="1" applyFill="1" applyBorder="1"/>
    <xf numFmtId="168" fontId="28" fillId="0" borderId="0" xfId="27" applyNumberFormat="1" applyFont="1" applyFill="1" applyBorder="1"/>
    <xf numFmtId="0" fontId="15" fillId="0" borderId="0" xfId="27" applyFont="1" applyFill="1" applyBorder="1" applyAlignment="1">
      <alignment horizontal="left"/>
    </xf>
    <xf numFmtId="0" fontId="28" fillId="0" borderId="0" xfId="27" applyFont="1" applyFill="1" applyBorder="1" applyAlignment="1">
      <alignment horizontal="left"/>
    </xf>
    <xf numFmtId="168" fontId="28" fillId="0" borderId="0" xfId="27" applyNumberFormat="1" applyFont="1" applyFill="1" applyBorder="1" applyAlignment="1">
      <alignment horizontal="left"/>
    </xf>
    <xf numFmtId="0" fontId="15" fillId="0" borderId="0" xfId="27" applyFont="1" applyFill="1" applyAlignment="1">
      <alignment horizontal="left"/>
    </xf>
    <xf numFmtId="169" fontId="15" fillId="0" borderId="0" xfId="27" applyNumberFormat="1" applyFont="1" applyFill="1" applyAlignment="1" applyProtection="1">
      <alignment horizontal="left"/>
      <protection locked="0"/>
    </xf>
    <xf numFmtId="0" fontId="28" fillId="0" borderId="0" xfId="27" applyFont="1" applyFill="1" applyAlignment="1">
      <alignment horizontal="left"/>
    </xf>
    <xf numFmtId="168" fontId="28" fillId="0" borderId="0" xfId="27" applyNumberFormat="1" applyFont="1" applyFill="1" applyAlignment="1">
      <alignment horizontal="left"/>
    </xf>
    <xf numFmtId="0" fontId="11" fillId="0" borderId="0" xfId="5" applyFill="1" applyAlignment="1">
      <alignment horizontal="left"/>
    </xf>
    <xf numFmtId="0" fontId="16" fillId="0" borderId="0" xfId="5" applyFont="1" applyFill="1" applyAlignment="1">
      <alignment horizontal="left"/>
    </xf>
    <xf numFmtId="0" fontId="16" fillId="0" borderId="0" xfId="5" applyFont="1" applyFill="1" applyBorder="1" applyAlignment="1">
      <alignment horizontal="left"/>
    </xf>
    <xf numFmtId="0" fontId="11" fillId="0" borderId="0" xfId="5" applyFill="1" applyBorder="1" applyAlignment="1">
      <alignment horizontal="left"/>
    </xf>
    <xf numFmtId="14" fontId="15" fillId="0" borderId="0" xfId="26" applyNumberFormat="1" applyFont="1" applyFill="1" applyAlignment="1">
      <alignment vertical="center"/>
    </xf>
    <xf numFmtId="180" fontId="15" fillId="0" borderId="0" xfId="19" applyNumberFormat="1" applyFont="1" applyFill="1" applyBorder="1" applyAlignment="1">
      <alignment horizontal="right"/>
    </xf>
    <xf numFmtId="0" fontId="28" fillId="0" borderId="0" xfId="27" applyFont="1" applyFill="1"/>
    <xf numFmtId="169" fontId="15" fillId="0" borderId="0" xfId="27" applyNumberFormat="1" applyFont="1" applyFill="1"/>
    <xf numFmtId="0" fontId="14" fillId="2" borderId="0" xfId="26" applyFont="1" applyFill="1" applyBorder="1" applyAlignment="1"/>
    <xf numFmtId="0" fontId="15" fillId="2" borderId="0" xfId="27" applyFont="1" applyFill="1"/>
    <xf numFmtId="0" fontId="14" fillId="2" borderId="0" xfId="27" applyFont="1" applyFill="1" applyBorder="1" applyAlignment="1">
      <alignment horizontal="left"/>
    </xf>
    <xf numFmtId="0" fontId="15" fillId="2" borderId="11" xfId="26" applyFont="1" applyFill="1" applyBorder="1" applyAlignment="1">
      <alignment horizontal="center" vertical="center" wrapText="1"/>
    </xf>
    <xf numFmtId="0" fontId="15" fillId="2" borderId="12" xfId="26" applyFont="1" applyFill="1" applyBorder="1" applyAlignment="1">
      <alignment horizontal="center" vertical="center" wrapText="1"/>
    </xf>
    <xf numFmtId="0" fontId="15" fillId="2" borderId="9" xfId="27" applyFont="1" applyFill="1" applyBorder="1" applyAlignment="1">
      <alignment horizontal="centerContinuous" vertical="center" wrapText="1"/>
    </xf>
    <xf numFmtId="0" fontId="15" fillId="2" borderId="3" xfId="27" applyFont="1" applyFill="1" applyBorder="1" applyAlignment="1">
      <alignment horizontal="centerContinuous" vertical="center" wrapText="1"/>
    </xf>
    <xf numFmtId="0" fontId="15" fillId="2" borderId="0" xfId="27" applyFont="1" applyFill="1" applyBorder="1" applyAlignment="1">
      <alignment horizontal="center" vertical="center" wrapText="1"/>
    </xf>
    <xf numFmtId="0" fontId="15" fillId="2" borderId="7" xfId="27" applyFont="1" applyFill="1" applyBorder="1" applyAlignment="1">
      <alignment horizontal="centerContinuous" vertical="center" wrapText="1"/>
    </xf>
    <xf numFmtId="0" fontId="15" fillId="2" borderId="0" xfId="27" applyFont="1" applyFill="1" applyBorder="1" applyAlignment="1">
      <alignment horizontal="centerContinuous" vertical="center" wrapText="1"/>
    </xf>
    <xf numFmtId="49" fontId="15" fillId="2" borderId="0" xfId="27" applyNumberFormat="1" applyFont="1" applyFill="1" applyBorder="1" applyAlignment="1">
      <alignment horizontal="center" vertical="center" wrapText="1"/>
    </xf>
    <xf numFmtId="0" fontId="15" fillId="2" borderId="0" xfId="27" applyFont="1" applyFill="1" applyBorder="1" applyAlignment="1">
      <alignment vertical="center"/>
    </xf>
    <xf numFmtId="0" fontId="16" fillId="2" borderId="0" xfId="27" applyFont="1" applyFill="1" applyBorder="1" applyAlignment="1">
      <alignment horizontal="left" vertical="center"/>
    </xf>
    <xf numFmtId="0" fontId="16" fillId="2" borderId="0" xfId="27" applyFont="1" applyFill="1" applyBorder="1" applyAlignment="1">
      <alignment horizontal="center" vertical="center"/>
    </xf>
    <xf numFmtId="169" fontId="15" fillId="2" borderId="0" xfId="27" applyNumberFormat="1" applyFont="1" applyFill="1" applyAlignment="1" applyProtection="1">
      <alignment horizontal="right"/>
    </xf>
    <xf numFmtId="169" fontId="15" fillId="2" borderId="0" xfId="27" applyNumberFormat="1" applyFont="1" applyFill="1" applyAlignment="1" applyProtection="1">
      <alignment horizontal="right"/>
      <protection locked="0"/>
    </xf>
    <xf numFmtId="169" fontId="28" fillId="2" borderId="0" xfId="27" applyNumberFormat="1" applyFont="1" applyFill="1"/>
    <xf numFmtId="169" fontId="28" fillId="2" borderId="0" xfId="27" applyNumberFormat="1" applyFont="1" applyFill="1" applyAlignment="1" applyProtection="1">
      <alignment horizontal="right"/>
      <protection locked="0"/>
    </xf>
    <xf numFmtId="169" fontId="28" fillId="2" borderId="0" xfId="5" applyNumberFormat="1" applyFont="1" applyFill="1"/>
    <xf numFmtId="0" fontId="16" fillId="2" borderId="0" xfId="5" applyFont="1" applyFill="1" applyAlignment="1">
      <alignment horizontal="left" vertical="center"/>
    </xf>
    <xf numFmtId="0" fontId="32" fillId="2" borderId="0" xfId="27" applyFont="1" applyFill="1" applyBorder="1" applyAlignment="1">
      <alignment horizontal="center" vertical="center"/>
    </xf>
    <xf numFmtId="169" fontId="28" fillId="2" borderId="0" xfId="27" applyNumberFormat="1" applyFont="1" applyFill="1" applyBorder="1"/>
    <xf numFmtId="0" fontId="16" fillId="2" borderId="0" xfId="5" applyFont="1" applyFill="1" applyBorder="1" applyAlignment="1">
      <alignment horizontal="center" vertical="center"/>
    </xf>
    <xf numFmtId="169" fontId="15" fillId="2" borderId="0" xfId="5" applyNumberFormat="1" applyFont="1" applyFill="1" applyAlignment="1" applyProtection="1">
      <alignment horizontal="right"/>
      <protection locked="0"/>
    </xf>
    <xf numFmtId="0" fontId="15" fillId="2" borderId="0" xfId="5" applyFont="1" applyFill="1" applyAlignment="1">
      <alignment horizontal="center"/>
    </xf>
    <xf numFmtId="0" fontId="32" fillId="2" borderId="0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178" fontId="15" fillId="2" borderId="0" xfId="5" applyNumberFormat="1" applyFont="1" applyFill="1" applyAlignment="1" applyProtection="1">
      <alignment horizontal="right"/>
      <protection locked="0"/>
    </xf>
    <xf numFmtId="169" fontId="28" fillId="2" borderId="0" xfId="5" applyNumberFormat="1" applyFont="1" applyFill="1" applyAlignment="1" applyProtection="1">
      <alignment horizontal="right"/>
      <protection locked="0"/>
    </xf>
    <xf numFmtId="169" fontId="15" fillId="2" borderId="4" xfId="5" applyNumberFormat="1" applyFont="1" applyFill="1" applyBorder="1" applyAlignment="1" applyProtection="1">
      <alignment horizontal="right" vertical="top"/>
      <protection locked="0"/>
    </xf>
    <xf numFmtId="169" fontId="15" fillId="2" borderId="0" xfId="5" applyNumberFormat="1" applyFont="1" applyFill="1" applyAlignment="1" applyProtection="1">
      <alignment horizontal="right" vertical="top"/>
      <protection locked="0"/>
    </xf>
    <xf numFmtId="169" fontId="15" fillId="2" borderId="0" xfId="5" applyNumberFormat="1" applyFont="1" applyFill="1" applyBorder="1" applyAlignment="1" applyProtection="1">
      <alignment horizontal="right" vertical="top"/>
      <protection locked="0"/>
    </xf>
    <xf numFmtId="0" fontId="16" fillId="2" borderId="0" xfId="5" applyFont="1" applyFill="1" applyBorder="1" applyAlignment="1">
      <alignment horizontal="left" vertical="center"/>
    </xf>
    <xf numFmtId="169" fontId="28" fillId="2" borderId="0" xfId="5" applyNumberFormat="1" applyFont="1" applyFill="1" applyAlignment="1"/>
    <xf numFmtId="169" fontId="28" fillId="2" borderId="0" xfId="5" applyNumberFormat="1" applyFont="1" applyFill="1" applyAlignment="1" applyProtection="1">
      <alignment horizontal="right" vertical="top"/>
      <protection locked="0"/>
    </xf>
    <xf numFmtId="169" fontId="16" fillId="2" borderId="0" xfId="27" applyNumberFormat="1" applyFont="1" applyFill="1" applyAlignment="1" applyProtection="1">
      <alignment horizontal="left" vertical="center"/>
      <protection locked="0"/>
    </xf>
    <xf numFmtId="169" fontId="16" fillId="2" borderId="0" xfId="27" applyNumberFormat="1" applyFont="1" applyFill="1" applyAlignment="1" applyProtection="1">
      <alignment horizontal="right"/>
      <protection locked="0"/>
    </xf>
    <xf numFmtId="0" fontId="46" fillId="2" borderId="0" xfId="5" applyFont="1" applyFill="1" applyBorder="1" applyAlignment="1">
      <alignment horizontal="center" vertical="center"/>
    </xf>
    <xf numFmtId="0" fontId="16" fillId="2" borderId="0" xfId="27" applyFont="1" applyFill="1"/>
    <xf numFmtId="169" fontId="28" fillId="2" borderId="0" xfId="5" applyNumberFormat="1" applyFont="1" applyFill="1" applyBorder="1"/>
    <xf numFmtId="0" fontId="11" fillId="2" borderId="0" xfId="5" applyFill="1" applyAlignment="1">
      <alignment horizontal="center" vertical="center"/>
    </xf>
    <xf numFmtId="0" fontId="52" fillId="2" borderId="0" xfId="5" applyFont="1" applyFill="1" applyAlignment="1">
      <alignment horizontal="center" vertical="center"/>
    </xf>
    <xf numFmtId="177" fontId="15" fillId="2" borderId="0" xfId="5" quotePrefix="1" applyNumberFormat="1" applyFont="1" applyFill="1" applyAlignment="1" applyProtection="1">
      <alignment horizontal="right" vertical="top"/>
      <protection locked="0"/>
    </xf>
    <xf numFmtId="0" fontId="16" fillId="2" borderId="0" xfId="5" applyFont="1" applyFill="1" applyAlignment="1">
      <alignment horizontal="center" vertical="center"/>
    </xf>
    <xf numFmtId="169" fontId="15" fillId="2" borderId="0" xfId="5" quotePrefix="1" applyNumberFormat="1" applyFont="1" applyFill="1" applyAlignment="1" applyProtection="1">
      <alignment horizontal="right" vertical="top"/>
      <protection locked="0"/>
    </xf>
    <xf numFmtId="0" fontId="11" fillId="2" borderId="0" xfId="5" applyFill="1" applyBorder="1" applyAlignment="1">
      <alignment horizontal="center" vertical="center"/>
    </xf>
    <xf numFmtId="169" fontId="15" fillId="2" borderId="0" xfId="5" applyNumberFormat="1" applyFont="1" applyFill="1"/>
    <xf numFmtId="169" fontId="15" fillId="0" borderId="0" xfId="5" applyNumberFormat="1" applyFont="1" applyFill="1" applyAlignment="1" applyProtection="1">
      <alignment horizontal="right"/>
      <protection locked="0"/>
    </xf>
    <xf numFmtId="14" fontId="15" fillId="2" borderId="0" xfId="26" quotePrefix="1" applyNumberFormat="1" applyFont="1" applyFill="1" applyBorder="1" applyAlignment="1">
      <alignment horizontal="center"/>
    </xf>
    <xf numFmtId="0" fontId="21" fillId="2" borderId="0" xfId="5" applyFont="1" applyFill="1" applyBorder="1"/>
    <xf numFmtId="169" fontId="21" fillId="2" borderId="0" xfId="5" applyNumberFormat="1" applyFont="1" applyFill="1" applyAlignment="1" applyProtection="1">
      <alignment horizontal="right" vertical="top"/>
      <protection locked="0"/>
    </xf>
    <xf numFmtId="0" fontId="21" fillId="2" borderId="0" xfId="27" applyFont="1" applyFill="1"/>
    <xf numFmtId="176" fontId="21" fillId="2" borderId="0" xfId="26" applyNumberFormat="1" applyFont="1" applyFill="1"/>
    <xf numFmtId="168" fontId="21" fillId="2" borderId="0" xfId="5" applyNumberFormat="1" applyFont="1" applyFill="1"/>
    <xf numFmtId="169" fontId="21" fillId="2" borderId="0" xfId="5" applyNumberFormat="1" applyFont="1" applyFill="1"/>
    <xf numFmtId="169" fontId="15" fillId="2" borderId="0" xfId="27" applyNumberFormat="1" applyFont="1" applyFill="1"/>
    <xf numFmtId="0" fontId="15" fillId="0" borderId="3" xfId="27" applyFont="1" applyFill="1" applyBorder="1" applyAlignment="1">
      <alignment vertical="top"/>
    </xf>
    <xf numFmtId="0" fontId="16" fillId="0" borderId="0" xfId="5" applyFont="1" applyFill="1" applyAlignment="1">
      <alignment horizontal="left" indent="4"/>
    </xf>
    <xf numFmtId="168" fontId="21" fillId="0" borderId="0" xfId="5" applyNumberFormat="1" applyFont="1" applyFill="1" applyAlignment="1"/>
    <xf numFmtId="168" fontId="21" fillId="0" borderId="0" xfId="26" applyNumberFormat="1" applyFont="1" applyFill="1"/>
    <xf numFmtId="0" fontId="13" fillId="2" borderId="0" xfId="27" applyFont="1" applyFill="1" applyBorder="1" applyAlignment="1">
      <alignment horizontal="left"/>
    </xf>
    <xf numFmtId="0" fontId="15" fillId="2" borderId="12" xfId="28" applyFont="1" applyFill="1" applyBorder="1" applyAlignment="1">
      <alignment horizontal="center" vertical="center" wrapText="1"/>
    </xf>
    <xf numFmtId="0" fontId="15" fillId="2" borderId="6" xfId="28" applyFont="1" applyFill="1" applyBorder="1" applyAlignment="1">
      <alignment horizontal="center" vertical="center" wrapText="1"/>
    </xf>
    <xf numFmtId="0" fontId="15" fillId="2" borderId="3" xfId="28" applyFont="1" applyFill="1" applyBorder="1" applyAlignment="1">
      <alignment horizontal="centerContinuous" vertical="center" wrapText="1"/>
    </xf>
    <xf numFmtId="0" fontId="15" fillId="2" borderId="9" xfId="28" applyFont="1" applyFill="1" applyBorder="1" applyAlignment="1">
      <alignment horizontal="centerContinuous" vertical="center" wrapText="1"/>
    </xf>
    <xf numFmtId="0" fontId="15" fillId="2" borderId="8" xfId="28" applyFont="1" applyFill="1" applyBorder="1" applyAlignment="1">
      <alignment horizontal="centerContinuous" vertical="center" wrapText="1"/>
    </xf>
    <xf numFmtId="0" fontId="15" fillId="2" borderId="0" xfId="28" applyFont="1" applyFill="1" applyBorder="1" applyAlignment="1">
      <alignment horizontal="center" vertical="center" wrapText="1"/>
    </xf>
    <xf numFmtId="0" fontId="15" fillId="2" borderId="0" xfId="28" applyFont="1" applyFill="1" applyBorder="1" applyAlignment="1">
      <alignment horizontal="centerContinuous" vertical="center" wrapText="1"/>
    </xf>
    <xf numFmtId="0" fontId="15" fillId="2" borderId="7" xfId="28" applyFont="1" applyFill="1" applyBorder="1" applyAlignment="1">
      <alignment horizontal="centerContinuous" vertical="center" wrapText="1"/>
    </xf>
    <xf numFmtId="0" fontId="15" fillId="2" borderId="0" xfId="28" applyFont="1" applyFill="1" applyBorder="1" applyAlignment="1">
      <alignment vertical="center"/>
    </xf>
    <xf numFmtId="0" fontId="16" fillId="2" borderId="0" xfId="28" applyFont="1" applyFill="1" applyBorder="1" applyAlignment="1">
      <alignment horizontal="left" vertical="center"/>
    </xf>
    <xf numFmtId="0" fontId="16" fillId="2" borderId="0" xfId="28" applyFont="1" applyFill="1" applyBorder="1" applyAlignment="1">
      <alignment horizontal="center" vertical="center"/>
    </xf>
    <xf numFmtId="172" fontId="15" fillId="2" borderId="0" xfId="28" applyNumberFormat="1" applyFont="1" applyFill="1" applyAlignment="1" applyProtection="1">
      <alignment horizontal="right"/>
      <protection locked="0"/>
    </xf>
    <xf numFmtId="172" fontId="28" fillId="2" borderId="0" xfId="28" applyNumberFormat="1" applyFont="1" applyFill="1" applyAlignment="1" applyProtection="1">
      <alignment horizontal="right"/>
      <protection locked="0"/>
    </xf>
    <xf numFmtId="172" fontId="15" fillId="2" borderId="0" xfId="5" applyNumberFormat="1" applyFont="1" applyFill="1" applyAlignment="1" applyProtection="1">
      <alignment horizontal="right"/>
      <protection locked="0"/>
    </xf>
    <xf numFmtId="172" fontId="28" fillId="2" borderId="0" xfId="5" applyNumberFormat="1" applyFont="1" applyFill="1" applyAlignment="1" applyProtection="1">
      <alignment horizontal="right"/>
      <protection locked="0"/>
    </xf>
    <xf numFmtId="0" fontId="16" fillId="2" borderId="0" xfId="28" applyFont="1" applyFill="1" applyAlignment="1">
      <alignment horizontal="left" vertical="center"/>
    </xf>
    <xf numFmtId="0" fontId="16" fillId="2" borderId="0" xfId="28" applyFont="1" applyFill="1" applyAlignment="1">
      <alignment horizontal="center" vertical="center"/>
    </xf>
    <xf numFmtId="0" fontId="28" fillId="2" borderId="0" xfId="28" applyFont="1" applyFill="1" applyAlignment="1">
      <alignment horizontal="center" vertical="center"/>
    </xf>
    <xf numFmtId="172" fontId="15" fillId="2" borderId="4" xfId="28" applyNumberFormat="1" applyFont="1" applyFill="1" applyBorder="1" applyAlignment="1" applyProtection="1">
      <alignment horizontal="right"/>
      <protection locked="0"/>
    </xf>
    <xf numFmtId="174" fontId="15" fillId="2" borderId="0" xfId="5" applyNumberFormat="1" applyFont="1" applyFill="1" applyAlignment="1" applyProtection="1">
      <alignment horizontal="right"/>
      <protection locked="0"/>
    </xf>
    <xf numFmtId="172" fontId="15" fillId="2" borderId="0" xfId="5" applyNumberFormat="1" applyFont="1" applyFill="1" applyAlignment="1" applyProtection="1">
      <alignment horizontal="center" vertical="center"/>
      <protection locked="0"/>
    </xf>
    <xf numFmtId="172" fontId="15" fillId="2" borderId="0" xfId="5" applyNumberFormat="1" applyFont="1" applyFill="1" applyAlignment="1" applyProtection="1">
      <alignment horizontal="right" vertical="center"/>
      <protection locked="0"/>
    </xf>
    <xf numFmtId="172" fontId="28" fillId="2" borderId="0" xfId="5" applyNumberFormat="1" applyFont="1" applyFill="1" applyAlignment="1" applyProtection="1">
      <alignment horizontal="right" vertical="center"/>
      <protection locked="0"/>
    </xf>
    <xf numFmtId="172" fontId="15" fillId="2" borderId="0" xfId="5" applyNumberFormat="1" applyFont="1" applyFill="1" applyAlignment="1" applyProtection="1">
      <alignment horizontal="center" vertical="top"/>
      <protection locked="0"/>
    </xf>
    <xf numFmtId="172" fontId="15" fillId="2" borderId="0" xfId="5" applyNumberFormat="1" applyFont="1" applyFill="1" applyAlignment="1" applyProtection="1">
      <alignment horizontal="right" vertical="top"/>
      <protection locked="0"/>
    </xf>
    <xf numFmtId="172" fontId="28" fillId="2" borderId="0" xfId="5" applyNumberFormat="1" applyFont="1" applyFill="1" applyAlignment="1" applyProtection="1">
      <alignment horizontal="right" vertical="top"/>
      <protection locked="0"/>
    </xf>
    <xf numFmtId="0" fontId="28" fillId="2" borderId="0" xfId="5" applyFont="1" applyFill="1" applyAlignment="1">
      <alignment horizontal="left" vertical="center"/>
    </xf>
    <xf numFmtId="172" fontId="15" fillId="2" borderId="0" xfId="5" applyNumberFormat="1" applyFont="1" applyFill="1" applyAlignment="1" applyProtection="1">
      <alignment horizontal="right" vertical="distributed"/>
      <protection locked="0"/>
    </xf>
    <xf numFmtId="172" fontId="15" fillId="2" borderId="0" xfId="5" applyNumberFormat="1" applyFont="1" applyFill="1" applyAlignment="1" applyProtection="1">
      <alignment horizontal="right" vertical="justify"/>
      <protection locked="0"/>
    </xf>
    <xf numFmtId="172" fontId="28" fillId="2" borderId="0" xfId="5" applyNumberFormat="1" applyFont="1" applyFill="1" applyAlignment="1" applyProtection="1">
      <alignment horizontal="right" vertical="justify"/>
      <protection locked="0"/>
    </xf>
    <xf numFmtId="0" fontId="28" fillId="2" borderId="0" xfId="5" applyFont="1" applyFill="1" applyAlignment="1">
      <alignment horizontal="center" vertical="center"/>
    </xf>
    <xf numFmtId="172" fontId="15" fillId="2" borderId="4" xfId="5" applyNumberFormat="1" applyFont="1" applyFill="1" applyBorder="1" applyAlignment="1" applyProtection="1">
      <alignment horizontal="right"/>
      <protection locked="0"/>
    </xf>
    <xf numFmtId="172" fontId="15" fillId="2" borderId="0" xfId="5" quotePrefix="1" applyNumberFormat="1" applyFont="1" applyFill="1" applyAlignment="1" applyProtection="1">
      <alignment horizontal="right"/>
      <protection locked="0"/>
    </xf>
    <xf numFmtId="172" fontId="15" fillId="2" borderId="0" xfId="5" applyNumberFormat="1" applyFont="1" applyFill="1"/>
    <xf numFmtId="172" fontId="28" fillId="2" borderId="0" xfId="5" applyNumberFormat="1" applyFont="1" applyFill="1"/>
    <xf numFmtId="0" fontId="15" fillId="2" borderId="0" xfId="5" applyFont="1" applyFill="1" applyAlignment="1">
      <alignment horizontal="centerContinuous" vertical="center"/>
    </xf>
    <xf numFmtId="0" fontId="28" fillId="2" borderId="0" xfId="5" applyFont="1" applyFill="1" applyAlignment="1">
      <alignment horizontal="centerContinuous" vertical="center"/>
    </xf>
    <xf numFmtId="172" fontId="15" fillId="2" borderId="4" xfId="5" applyNumberFormat="1" applyFont="1" applyFill="1" applyBorder="1" applyAlignment="1" applyProtection="1">
      <alignment horizontal="center" vertical="top"/>
      <protection locked="0"/>
    </xf>
    <xf numFmtId="172" fontId="15" fillId="2" borderId="0" xfId="5" applyNumberFormat="1" applyFont="1" applyFill="1" applyBorder="1" applyAlignment="1" applyProtection="1">
      <alignment horizontal="center" vertical="top"/>
      <protection locked="0"/>
    </xf>
    <xf numFmtId="172" fontId="15" fillId="2" borderId="4" xfId="5" applyNumberFormat="1" applyFont="1" applyFill="1" applyBorder="1"/>
    <xf numFmtId="0" fontId="11" fillId="2" borderId="0" xfId="5" applyFill="1" applyAlignment="1">
      <alignment horizontal="left" vertical="center"/>
    </xf>
    <xf numFmtId="0" fontId="52" fillId="2" borderId="0" xfId="5" applyFont="1" applyFill="1" applyAlignment="1">
      <alignment horizontal="left" vertical="center"/>
    </xf>
    <xf numFmtId="172" fontId="15" fillId="2" borderId="0" xfId="5" applyNumberFormat="1" applyFont="1" applyFill="1" applyAlignment="1">
      <alignment horizontal="right"/>
    </xf>
    <xf numFmtId="172" fontId="15" fillId="0" borderId="0" xfId="5" applyNumberFormat="1" applyFont="1" applyFill="1" applyAlignment="1" applyProtection="1">
      <alignment horizontal="right"/>
      <protection locked="0"/>
    </xf>
    <xf numFmtId="14" fontId="15" fillId="2" borderId="0" xfId="28" quotePrefix="1" applyNumberFormat="1" applyFont="1" applyFill="1" applyBorder="1" applyAlignment="1">
      <alignment horizontal="center"/>
    </xf>
    <xf numFmtId="0" fontId="21" fillId="2" borderId="0" xfId="28" applyFont="1" applyFill="1"/>
    <xf numFmtId="0" fontId="15" fillId="2" borderId="0" xfId="28" applyFont="1" applyFill="1"/>
    <xf numFmtId="0" fontId="18" fillId="2" borderId="0" xfId="28" applyFont="1" applyFill="1"/>
    <xf numFmtId="172" fontId="11" fillId="2" borderId="0" xfId="28" applyNumberFormat="1" applyFont="1" applyFill="1"/>
    <xf numFmtId="0" fontId="15" fillId="2" borderId="0" xfId="5" applyFont="1" applyFill="1" applyBorder="1" applyAlignment="1">
      <alignment horizontal="center" vertical="center" wrapText="1"/>
    </xf>
    <xf numFmtId="0" fontId="15" fillId="2" borderId="12" xfId="5" applyFont="1" applyFill="1" applyBorder="1" applyAlignment="1">
      <alignment horizontal="centerContinuous" vertical="center" wrapText="1"/>
    </xf>
    <xf numFmtId="0" fontId="15" fillId="2" borderId="9" xfId="5" applyFont="1" applyFill="1" applyBorder="1" applyAlignment="1">
      <alignment horizontal="centerContinuous" vertical="center" wrapText="1"/>
    </xf>
    <xf numFmtId="0" fontId="15" fillId="2" borderId="0" xfId="5" applyFont="1" applyFill="1" applyBorder="1" applyAlignment="1">
      <alignment horizontal="centerContinuous" vertical="center" wrapText="1"/>
    </xf>
    <xf numFmtId="172" fontId="15" fillId="2" borderId="0" xfId="5" applyNumberFormat="1" applyFont="1" applyFill="1" applyBorder="1" applyAlignment="1" applyProtection="1">
      <alignment horizontal="right"/>
      <protection locked="0"/>
    </xf>
    <xf numFmtId="0" fontId="32" fillId="2" borderId="0" xfId="5" applyFont="1" applyFill="1" applyAlignment="1">
      <alignment horizontal="left" vertical="center"/>
    </xf>
    <xf numFmtId="0" fontId="11" fillId="2" borderId="0" xfId="5" applyFill="1" applyBorder="1" applyAlignment="1">
      <alignment horizontal="left" vertical="center"/>
    </xf>
    <xf numFmtId="14" fontId="15" fillId="2" borderId="0" xfId="5" applyNumberFormat="1" applyFont="1" applyFill="1" applyBorder="1" applyAlignment="1">
      <alignment horizontal="center"/>
    </xf>
    <xf numFmtId="0" fontId="28" fillId="2" borderId="0" xfId="5" applyFont="1" applyFill="1"/>
    <xf numFmtId="14" fontId="21" fillId="2" borderId="0" xfId="5" applyNumberFormat="1" applyFont="1" applyFill="1" applyBorder="1" applyAlignment="1">
      <alignment horizontal="left"/>
    </xf>
    <xf numFmtId="172" fontId="11" fillId="2" borderId="0" xfId="5" applyNumberFormat="1" applyFill="1"/>
    <xf numFmtId="49" fontId="13" fillId="2" borderId="0" xfId="17" applyNumberFormat="1" applyFont="1" applyFill="1" applyAlignment="1">
      <alignment horizontal="left"/>
    </xf>
    <xf numFmtId="0" fontId="15" fillId="2" borderId="0" xfId="17" applyFont="1" applyFill="1"/>
    <xf numFmtId="49" fontId="13" fillId="2" borderId="0" xfId="17" applyNumberFormat="1" applyFont="1" applyFill="1" applyAlignment="1">
      <alignment wrapText="1"/>
    </xf>
    <xf numFmtId="49" fontId="14" fillId="2" borderId="0" xfId="17" applyNumberFormat="1" applyFont="1" applyFill="1"/>
    <xf numFmtId="49" fontId="14" fillId="2" borderId="0" xfId="17" applyNumberFormat="1" applyFont="1" applyFill="1" applyAlignment="1">
      <alignment horizontal="left"/>
    </xf>
    <xf numFmtId="49" fontId="14" fillId="2" borderId="0" xfId="17" applyNumberFormat="1" applyFont="1" applyFill="1" applyAlignment="1">
      <alignment wrapText="1"/>
    </xf>
    <xf numFmtId="49" fontId="15" fillId="2" borderId="0" xfId="17" applyNumberFormat="1" applyFont="1" applyFill="1"/>
    <xf numFmtId="49" fontId="15" fillId="2" borderId="12" xfId="17" applyNumberFormat="1" applyFont="1" applyFill="1" applyBorder="1" applyAlignment="1">
      <alignment horizontal="centerContinuous" vertical="center" wrapText="1"/>
    </xf>
    <xf numFmtId="49" fontId="15" fillId="2" borderId="9" xfId="17" applyNumberFormat="1" applyFont="1" applyFill="1" applyBorder="1" applyAlignment="1">
      <alignment horizontal="centerContinuous" vertical="center" wrapText="1"/>
    </xf>
    <xf numFmtId="0" fontId="16" fillId="2" borderId="0" xfId="17" applyNumberFormat="1" applyFont="1" applyFill="1" applyBorder="1" applyAlignment="1">
      <alignment horizontal="left" indent="15"/>
    </xf>
    <xf numFmtId="0" fontId="15" fillId="2" borderId="0" xfId="5" applyFont="1" applyFill="1" applyAlignment="1">
      <alignment horizontal="left" indent="15"/>
    </xf>
    <xf numFmtId="0" fontId="16" fillId="2" borderId="0" xfId="17" applyFont="1" applyFill="1"/>
    <xf numFmtId="0" fontId="16" fillId="2" borderId="0" xfId="17" applyNumberFormat="1" applyFont="1" applyFill="1" applyBorder="1" applyAlignment="1">
      <alignment horizontal="left" indent="1"/>
    </xf>
    <xf numFmtId="0" fontId="15" fillId="2" borderId="0" xfId="17" applyNumberFormat="1" applyFont="1" applyFill="1" applyBorder="1" applyAlignment="1">
      <alignment horizontal="left" indent="2"/>
    </xf>
    <xf numFmtId="0" fontId="21" fillId="2" borderId="0" xfId="30" applyFont="1" applyFill="1" applyAlignment="1">
      <alignment horizontal="left"/>
    </xf>
    <xf numFmtId="0" fontId="21" fillId="2" borderId="0" xfId="17" applyFont="1" applyFill="1"/>
    <xf numFmtId="0" fontId="15" fillId="2" borderId="0" xfId="17" applyNumberFormat="1" applyFont="1" applyFill="1" applyBorder="1" applyAlignment="1">
      <alignment horizontal="left" wrapText="1" indent="2"/>
    </xf>
    <xf numFmtId="171" fontId="21" fillId="2" borderId="0" xfId="17" applyNumberFormat="1" applyFont="1" applyFill="1"/>
    <xf numFmtId="0" fontId="16" fillId="2" borderId="2" xfId="17" applyNumberFormat="1" applyFont="1" applyFill="1" applyBorder="1" applyAlignment="1">
      <alignment horizontal="left" indent="1"/>
    </xf>
    <xf numFmtId="0" fontId="15" fillId="2" borderId="2" xfId="17" applyNumberFormat="1" applyFont="1" applyFill="1" applyBorder="1" applyAlignment="1">
      <alignment horizontal="left" indent="2"/>
    </xf>
    <xf numFmtId="181" fontId="15" fillId="0" borderId="0" xfId="16" applyNumberFormat="1" applyFont="1" applyAlignment="1">
      <alignment horizontal="right"/>
    </xf>
    <xf numFmtId="0" fontId="15" fillId="0" borderId="0" xfId="26" applyFont="1" applyFill="1" applyAlignment="1"/>
    <xf numFmtId="0" fontId="15" fillId="0" borderId="0" xfId="27" applyFont="1" applyFill="1" applyBorder="1" applyAlignment="1">
      <alignment horizontal="left" vertical="center" wrapText="1" indent="4"/>
    </xf>
    <xf numFmtId="0" fontId="15" fillId="0" borderId="0" xfId="27" applyFont="1" applyFill="1" applyBorder="1" applyAlignment="1">
      <alignment horizontal="left" indent="4"/>
    </xf>
    <xf numFmtId="0" fontId="15" fillId="0" borderId="0" xfId="27" applyFont="1" applyFill="1" applyAlignment="1">
      <alignment horizontal="left" indent="4"/>
    </xf>
    <xf numFmtId="14" fontId="15" fillId="0" borderId="0" xfId="26" applyNumberFormat="1" applyFont="1" applyFill="1" applyAlignment="1">
      <alignment horizontal="left" vertical="center" indent="4"/>
    </xf>
    <xf numFmtId="14" fontId="15" fillId="0" borderId="0" xfId="26" quotePrefix="1" applyNumberFormat="1" applyFont="1" applyFill="1" applyBorder="1" applyAlignment="1">
      <alignment horizontal="left" indent="4"/>
    </xf>
    <xf numFmtId="0" fontId="15" fillId="0" borderId="0" xfId="5" applyFont="1" applyFill="1" applyAlignment="1">
      <alignment horizontal="left" indent="4"/>
    </xf>
    <xf numFmtId="49" fontId="15" fillId="2" borderId="13" xfId="17" applyNumberFormat="1" applyFont="1" applyFill="1" applyBorder="1" applyAlignment="1">
      <alignment horizontal="center" vertical="center" wrapText="1"/>
    </xf>
    <xf numFmtId="49" fontId="15" fillId="2" borderId="3" xfId="17" applyNumberFormat="1" applyFont="1" applyFill="1" applyBorder="1"/>
    <xf numFmtId="49" fontId="15" fillId="2" borderId="10" xfId="17" applyNumberFormat="1" applyFont="1" applyFill="1" applyBorder="1" applyAlignment="1">
      <alignment horizontal="center" vertical="center" wrapText="1"/>
    </xf>
    <xf numFmtId="49" fontId="15" fillId="2" borderId="12" xfId="17" applyNumberFormat="1" applyFont="1" applyFill="1" applyBorder="1" applyAlignment="1">
      <alignment horizontal="center" vertical="center" wrapText="1"/>
    </xf>
    <xf numFmtId="0" fontId="11" fillId="2" borderId="0" xfId="5" applyFill="1" applyBorder="1" applyAlignment="1">
      <alignment horizontal="left" indent="15"/>
    </xf>
    <xf numFmtId="0" fontId="15" fillId="2" borderId="2" xfId="17" applyFont="1" applyFill="1" applyBorder="1" applyAlignment="1">
      <alignment horizontal="left" indent="1"/>
    </xf>
    <xf numFmtId="49" fontId="15" fillId="2" borderId="0" xfId="17" applyNumberFormat="1" applyFont="1" applyFill="1" applyBorder="1" applyAlignment="1">
      <alignment horizontal="left" vertical="center" wrapText="1" indent="1"/>
    </xf>
    <xf numFmtId="168" fontId="16" fillId="2" borderId="0" xfId="17" applyNumberFormat="1" applyFont="1" applyFill="1"/>
    <xf numFmtId="0" fontId="11" fillId="2" borderId="0" xfId="5" applyFill="1" applyAlignment="1">
      <alignment horizontal="left" indent="15"/>
    </xf>
    <xf numFmtId="0" fontId="16" fillId="2" borderId="2" xfId="17" applyNumberFormat="1" applyFont="1" applyFill="1" applyBorder="1" applyAlignment="1">
      <alignment horizontal="left" indent="2"/>
    </xf>
    <xf numFmtId="0" fontId="15" fillId="2" borderId="2" xfId="17" applyNumberFormat="1" applyFont="1" applyFill="1" applyBorder="1" applyAlignment="1">
      <alignment horizontal="left" indent="3"/>
    </xf>
    <xf numFmtId="0" fontId="15" fillId="2" borderId="0" xfId="17" applyNumberFormat="1" applyFont="1" applyFill="1" applyBorder="1" applyAlignment="1">
      <alignment horizontal="left" indent="3"/>
    </xf>
    <xf numFmtId="0" fontId="16" fillId="2" borderId="0" xfId="17" applyFont="1" applyFill="1" applyBorder="1" applyAlignment="1">
      <alignment horizontal="left" indent="15"/>
    </xf>
    <xf numFmtId="0" fontId="15" fillId="2" borderId="2" xfId="17" applyNumberFormat="1" applyFont="1" applyFill="1" applyBorder="1" applyAlignment="1">
      <alignment horizontal="left" wrapText="1" indent="2"/>
    </xf>
    <xf numFmtId="168" fontId="15" fillId="2" borderId="0" xfId="17" applyNumberFormat="1" applyFont="1" applyFill="1"/>
    <xf numFmtId="0" fontId="11" fillId="2" borderId="0" xfId="5" applyFont="1" applyFill="1" applyAlignment="1"/>
    <xf numFmtId="49" fontId="15" fillId="2" borderId="2" xfId="19" applyNumberFormat="1" applyFont="1" applyFill="1" applyBorder="1" applyAlignment="1">
      <alignment horizontal="left" indent="2"/>
    </xf>
    <xf numFmtId="49" fontId="13" fillId="2" borderId="0" xfId="25" applyNumberFormat="1" applyFont="1" applyFill="1" applyBorder="1" applyAlignment="1">
      <alignment horizontal="left"/>
    </xf>
    <xf numFmtId="49" fontId="14" fillId="2" borderId="0" xfId="25" applyNumberFormat="1" applyFont="1" applyFill="1" applyBorder="1" applyAlignment="1">
      <alignment wrapText="1"/>
    </xf>
    <xf numFmtId="49" fontId="14" fillId="2" borderId="0" xfId="25" applyNumberFormat="1" applyFont="1" applyFill="1"/>
    <xf numFmtId="49" fontId="15" fillId="2" borderId="0" xfId="25" applyNumberFormat="1" applyFont="1" applyFill="1"/>
    <xf numFmtId="49" fontId="15" fillId="2" borderId="0" xfId="25" applyNumberFormat="1" applyFont="1" applyFill="1" applyAlignment="1"/>
    <xf numFmtId="49" fontId="15" fillId="2" borderId="5" xfId="25" applyNumberFormat="1" applyFont="1" applyFill="1" applyBorder="1" applyAlignment="1">
      <alignment horizontal="centerContinuous" vertical="center" wrapText="1"/>
    </xf>
    <xf numFmtId="49" fontId="15" fillId="2" borderId="15" xfId="25" applyNumberFormat="1" applyFont="1" applyFill="1" applyBorder="1" applyAlignment="1">
      <alignment horizontal="centerContinuous" vertical="center" wrapText="1"/>
    </xf>
    <xf numFmtId="49" fontId="15" fillId="2" borderId="0" xfId="25" applyNumberFormat="1" applyFont="1" applyFill="1" applyBorder="1" applyAlignment="1">
      <alignment horizontal="center" vertical="center"/>
    </xf>
    <xf numFmtId="49" fontId="15" fillId="2" borderId="0" xfId="25" applyNumberFormat="1" applyFont="1" applyFill="1" applyBorder="1" applyAlignment="1"/>
    <xf numFmtId="49" fontId="15" fillId="2" borderId="0" xfId="25" applyNumberFormat="1" applyFont="1" applyFill="1" applyBorder="1"/>
    <xf numFmtId="0" fontId="15" fillId="2" borderId="2" xfId="25" applyFont="1" applyFill="1" applyBorder="1" applyAlignment="1"/>
    <xf numFmtId="0" fontId="15" fillId="2" borderId="2" xfId="25" applyFont="1" applyFill="1" applyBorder="1" applyAlignment="1">
      <alignment horizontal="left" indent="1"/>
    </xf>
    <xf numFmtId="0" fontId="15" fillId="2" borderId="0" xfId="25" applyFont="1" applyFill="1" applyBorder="1" applyAlignment="1">
      <alignment horizontal="left" indent="1"/>
    </xf>
    <xf numFmtId="0" fontId="21" fillId="2" borderId="0" xfId="25" applyFont="1" applyFill="1" applyBorder="1" applyAlignment="1">
      <alignment horizontal="left"/>
    </xf>
    <xf numFmtId="168" fontId="21" fillId="2" borderId="0" xfId="18" applyNumberFormat="1" applyFont="1" applyFill="1" applyBorder="1" applyAlignment="1">
      <alignment horizontal="right"/>
    </xf>
    <xf numFmtId="168" fontId="21" fillId="2" borderId="0" xfId="25" applyNumberFormat="1" applyFont="1" applyFill="1"/>
    <xf numFmtId="175" fontId="22" fillId="2" borderId="0" xfId="25" applyNumberFormat="1" applyFont="1" applyFill="1" applyAlignment="1"/>
    <xf numFmtId="0" fontId="21" fillId="2" borderId="0" xfId="25" applyFont="1" applyFill="1"/>
    <xf numFmtId="0" fontId="21" fillId="2" borderId="0" xfId="25" applyFont="1" applyFill="1" applyAlignment="1"/>
    <xf numFmtId="173" fontId="15" fillId="2" borderId="0" xfId="0" applyNumberFormat="1" applyFont="1" applyFill="1" applyBorder="1"/>
    <xf numFmtId="168" fontId="15" fillId="2" borderId="0" xfId="0" applyNumberFormat="1" applyFont="1" applyFill="1" applyBorder="1"/>
    <xf numFmtId="168" fontId="15" fillId="2" borderId="0" xfId="5" applyNumberFormat="1" applyFont="1" applyFill="1"/>
    <xf numFmtId="3" fontId="15" fillId="0" borderId="0" xfId="5" applyNumberFormat="1" applyFont="1" applyFill="1"/>
    <xf numFmtId="168" fontId="15" fillId="0" borderId="0" xfId="5" applyNumberFormat="1" applyFont="1" applyFill="1"/>
    <xf numFmtId="173" fontId="13" fillId="2" borderId="0" xfId="0" applyNumberFormat="1" applyFont="1" applyFill="1" applyBorder="1"/>
    <xf numFmtId="0" fontId="11" fillId="0" borderId="0" xfId="5"/>
    <xf numFmtId="49" fontId="16" fillId="0" borderId="0" xfId="19" applyNumberFormat="1" applyFont="1" applyFill="1" applyBorder="1" applyAlignment="1">
      <alignment horizontal="right"/>
    </xf>
    <xf numFmtId="0" fontId="16" fillId="0" borderId="2" xfId="19" applyFont="1" applyFill="1" applyBorder="1" applyAlignment="1">
      <alignment horizontal="center" vertical="center"/>
    </xf>
    <xf numFmtId="168" fontId="16" fillId="0" borderId="4" xfId="19" applyNumberFormat="1" applyFont="1" applyFill="1" applyBorder="1" applyAlignment="1">
      <alignment horizontal="right"/>
    </xf>
    <xf numFmtId="168" fontId="16" fillId="0" borderId="0" xfId="19" applyNumberFormat="1" applyFont="1" applyFill="1" applyBorder="1" applyAlignment="1">
      <alignment horizontal="right"/>
    </xf>
    <xf numFmtId="0" fontId="16" fillId="0" borderId="0" xfId="19" applyFont="1" applyFill="1" applyBorder="1" applyAlignment="1"/>
    <xf numFmtId="49" fontId="13" fillId="0" borderId="0" xfId="0" applyNumberFormat="1" applyFont="1" applyFill="1" applyAlignment="1">
      <alignment horizontal="left"/>
    </xf>
    <xf numFmtId="49" fontId="14" fillId="0" borderId="0" xfId="0" applyNumberFormat="1" applyFont="1" applyFill="1" applyAlignment="1">
      <alignment horizontal="left"/>
    </xf>
    <xf numFmtId="49" fontId="15" fillId="0" borderId="0" xfId="0" applyNumberFormat="1" applyFont="1" applyFill="1"/>
    <xf numFmtId="49" fontId="15" fillId="0" borderId="9" xfId="0" applyNumberFormat="1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21" fillId="0" borderId="0" xfId="19" applyNumberFormat="1" applyFont="1" applyFill="1" applyBorder="1" applyAlignment="1">
      <alignment horizontal="right" vertical="top"/>
    </xf>
    <xf numFmtId="0" fontId="15" fillId="0" borderId="0" xfId="0" applyFont="1" applyFill="1"/>
    <xf numFmtId="0" fontId="21" fillId="0" borderId="0" xfId="0" applyFont="1" applyFill="1"/>
    <xf numFmtId="0" fontId="15" fillId="0" borderId="0" xfId="0" applyFont="1" applyFill="1" applyBorder="1"/>
    <xf numFmtId="168" fontId="15" fillId="0" borderId="0" xfId="0" applyNumberFormat="1" applyFont="1" applyFill="1" applyBorder="1"/>
    <xf numFmtId="169" fontId="15" fillId="0" borderId="0" xfId="0" applyNumberFormat="1" applyFont="1" applyFill="1" applyBorder="1"/>
    <xf numFmtId="0" fontId="21" fillId="0" borderId="0" xfId="19" applyFont="1" applyFill="1"/>
    <xf numFmtId="0" fontId="21" fillId="0" borderId="0" xfId="19" applyFont="1" applyFill="1" applyAlignment="1">
      <alignment horizontal="left"/>
    </xf>
    <xf numFmtId="49" fontId="13" fillId="0" borderId="0" xfId="0" applyNumberFormat="1" applyFont="1" applyFill="1" applyBorder="1" applyAlignment="1">
      <alignment horizontal="left"/>
    </xf>
    <xf numFmtId="171" fontId="22" fillId="0" borderId="0" xfId="19" applyNumberFormat="1" applyFont="1" applyFill="1" applyBorder="1" applyAlignment="1"/>
    <xf numFmtId="168" fontId="21" fillId="2" borderId="0" xfId="19" applyNumberFormat="1" applyFont="1" applyFill="1"/>
    <xf numFmtId="49" fontId="16" fillId="0" borderId="0" xfId="19" applyNumberFormat="1" applyFont="1" applyFill="1" applyBorder="1" applyAlignment="1">
      <alignment horizontal="left" indent="1"/>
    </xf>
    <xf numFmtId="0" fontId="16" fillId="0" borderId="0" xfId="19" applyFont="1" applyFill="1" applyAlignment="1">
      <alignment vertical="center"/>
    </xf>
    <xf numFmtId="0" fontId="16" fillId="0" borderId="0" xfId="19" applyNumberFormat="1" applyFont="1" applyFill="1" applyAlignment="1">
      <alignment horizontal="left" vertical="center"/>
    </xf>
    <xf numFmtId="49" fontId="16" fillId="0" borderId="0" xfId="19" applyNumberFormat="1" applyFont="1" applyFill="1" applyBorder="1" applyAlignment="1"/>
    <xf numFmtId="0" fontId="16" fillId="0" borderId="0" xfId="19" applyFont="1" applyFill="1" applyAlignment="1">
      <alignment horizontal="center" vertical="center"/>
    </xf>
    <xf numFmtId="49" fontId="16" fillId="0" borderId="0" xfId="19" applyNumberFormat="1" applyFont="1" applyFill="1" applyBorder="1" applyAlignment="1">
      <alignment horizontal="left" indent="15"/>
    </xf>
    <xf numFmtId="49" fontId="15" fillId="0" borderId="0" xfId="19" applyNumberFormat="1" applyFont="1" applyFill="1" applyBorder="1" applyAlignment="1">
      <alignment horizontal="left" indent="1"/>
    </xf>
    <xf numFmtId="0" fontId="15" fillId="0" borderId="0" xfId="19" applyFont="1" applyFill="1" applyAlignment="1"/>
    <xf numFmtId="171" fontId="16" fillId="0" borderId="0" xfId="19" applyNumberFormat="1" applyFont="1" applyFill="1" applyBorder="1" applyAlignment="1"/>
    <xf numFmtId="168" fontId="15" fillId="0" borderId="0" xfId="27" applyNumberFormat="1" applyFont="1" applyFill="1" applyBorder="1" applyAlignment="1">
      <alignment horizontal="centerContinuous" vertical="center" wrapText="1"/>
    </xf>
    <xf numFmtId="168" fontId="57" fillId="0" borderId="0" xfId="6" applyNumberFormat="1"/>
    <xf numFmtId="0" fontId="16" fillId="0" borderId="0" xfId="19" applyFont="1" applyFill="1" applyAlignment="1"/>
    <xf numFmtId="0" fontId="14" fillId="0" borderId="0" xfId="26" applyFont="1" applyFill="1" applyBorder="1"/>
    <xf numFmtId="0" fontId="15" fillId="0" borderId="0" xfId="27" applyFont="1" applyFill="1" applyBorder="1" applyAlignment="1">
      <alignment vertical="top"/>
    </xf>
    <xf numFmtId="0" fontId="57" fillId="0" borderId="0" xfId="6" applyBorder="1"/>
    <xf numFmtId="168" fontId="57" fillId="0" borderId="0" xfId="6" applyNumberFormat="1" applyBorder="1"/>
    <xf numFmtId="0" fontId="16" fillId="0" borderId="0" xfId="0" applyFont="1" applyFill="1" applyBorder="1" applyAlignment="1"/>
    <xf numFmtId="169" fontId="16" fillId="0" borderId="0" xfId="0" applyNumberFormat="1" applyFont="1" applyFill="1" applyBorder="1" applyAlignment="1"/>
    <xf numFmtId="168" fontId="57" fillId="0" borderId="0" xfId="6" applyNumberFormat="1"/>
    <xf numFmtId="168" fontId="57" fillId="0" borderId="0" xfId="6" applyNumberFormat="1"/>
    <xf numFmtId="168" fontId="57" fillId="0" borderId="0" xfId="6" applyNumberFormat="1"/>
    <xf numFmtId="0" fontId="15" fillId="0" borderId="0" xfId="19" applyFont="1" applyFill="1" applyBorder="1" applyAlignment="1"/>
    <xf numFmtId="0" fontId="15" fillId="0" borderId="2" xfId="19" applyFont="1" applyFill="1" applyBorder="1" applyAlignment="1">
      <alignment horizontal="left" vertical="center"/>
    </xf>
    <xf numFmtId="172" fontId="15" fillId="2" borderId="0" xfId="0" applyNumberFormat="1" applyFont="1" applyFill="1" applyAlignment="1" applyProtection="1">
      <alignment horizontal="right"/>
      <protection locked="0"/>
    </xf>
    <xf numFmtId="14" fontId="15" fillId="2" borderId="2" xfId="27" quotePrefix="1" applyNumberFormat="1" applyFont="1" applyFill="1" applyBorder="1" applyAlignment="1">
      <alignment horizontal="left"/>
    </xf>
    <xf numFmtId="14" fontId="15" fillId="2" borderId="2" xfId="27" applyNumberFormat="1" applyFont="1" applyFill="1" applyBorder="1" applyAlignment="1">
      <alignment horizontal="left"/>
    </xf>
    <xf numFmtId="14" fontId="15" fillId="2" borderId="2" xfId="5" applyNumberFormat="1" applyFont="1" applyFill="1" applyBorder="1" applyAlignment="1">
      <alignment horizontal="left"/>
    </xf>
    <xf numFmtId="0" fontId="15" fillId="2" borderId="0" xfId="27" applyFont="1" applyFill="1" applyAlignment="1">
      <alignment horizontal="left"/>
    </xf>
    <xf numFmtId="0" fontId="15" fillId="2" borderId="0" xfId="5" applyFont="1" applyFill="1" applyBorder="1" applyAlignment="1">
      <alignment horizontal="left"/>
    </xf>
    <xf numFmtId="0" fontId="15" fillId="2" borderId="0" xfId="5" applyFont="1" applyFill="1" applyAlignment="1">
      <alignment horizontal="left"/>
    </xf>
    <xf numFmtId="14" fontId="15" fillId="2" borderId="2" xfId="5" quotePrefix="1" applyNumberFormat="1" applyFont="1" applyFill="1" applyBorder="1" applyAlignment="1">
      <alignment horizontal="left"/>
    </xf>
    <xf numFmtId="0" fontId="16" fillId="2" borderId="0" xfId="5" applyFont="1" applyFill="1" applyBorder="1" applyAlignment="1">
      <alignment horizontal="left"/>
    </xf>
    <xf numFmtId="14" fontId="15" fillId="2" borderId="2" xfId="28" quotePrefix="1" applyNumberFormat="1" applyFont="1" applyFill="1" applyBorder="1" applyAlignment="1">
      <alignment horizontal="left"/>
    </xf>
    <xf numFmtId="0" fontId="15" fillId="2" borderId="0" xfId="28" applyFont="1" applyFill="1" applyAlignment="1">
      <alignment horizontal="left"/>
    </xf>
    <xf numFmtId="14" fontId="15" fillId="2" borderId="0" xfId="5" applyNumberFormat="1" applyFont="1" applyFill="1" applyBorder="1" applyAlignment="1">
      <alignment horizontal="left"/>
    </xf>
    <xf numFmtId="0" fontId="0" fillId="0" borderId="3" xfId="0" applyBorder="1"/>
    <xf numFmtId="0" fontId="15" fillId="0" borderId="0" xfId="0" applyFont="1"/>
    <xf numFmtId="0" fontId="36" fillId="0" borderId="0" xfId="0" applyFont="1"/>
    <xf numFmtId="0" fontId="15" fillId="0" borderId="0" xfId="0" applyFont="1" applyProtection="1">
      <protection locked="0"/>
    </xf>
    <xf numFmtId="0" fontId="37" fillId="0" borderId="0" xfId="0" applyFont="1" applyProtection="1">
      <protection locked="0"/>
    </xf>
    <xf numFmtId="0" fontId="0" fillId="0" borderId="0" xfId="0" applyProtection="1">
      <protection locked="0"/>
    </xf>
    <xf numFmtId="49" fontId="38" fillId="0" borderId="0" xfId="0" applyNumberFormat="1" applyFont="1" applyProtection="1">
      <protection locked="0"/>
    </xf>
    <xf numFmtId="0" fontId="38" fillId="0" borderId="0" xfId="0" applyFont="1" applyProtection="1">
      <protection locked="0"/>
    </xf>
    <xf numFmtId="0" fontId="39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40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56" fillId="0" borderId="0" xfId="2" applyFont="1" applyAlignment="1" applyProtection="1"/>
    <xf numFmtId="0" fontId="41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5" fillId="0" borderId="14" xfId="26" applyFont="1" applyFill="1" applyBorder="1" applyAlignment="1">
      <alignment horizontal="center" vertical="center" wrapText="1"/>
    </xf>
    <xf numFmtId="168" fontId="15" fillId="2" borderId="0" xfId="19" applyNumberFormat="1" applyFont="1" applyFill="1" applyBorder="1" applyAlignment="1">
      <alignment horizontal="right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0" fontId="21" fillId="2" borderId="0" xfId="19" applyFont="1" applyFill="1" applyAlignment="1">
      <alignment horizontal="left"/>
    </xf>
    <xf numFmtId="49" fontId="15" fillId="2" borderId="6" xfId="20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7" applyNumberFormat="1" applyFont="1" applyFill="1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0" fontId="11" fillId="2" borderId="0" xfId="5" applyFill="1" applyAlignment="1">
      <alignment horizontal="left" indent="15"/>
    </xf>
    <xf numFmtId="0" fontId="16" fillId="2" borderId="0" xfId="17" applyFont="1" applyFill="1" applyBorder="1" applyAlignment="1">
      <alignment horizontal="left" indent="15"/>
    </xf>
    <xf numFmtId="49" fontId="13" fillId="2" borderId="0" xfId="25" applyNumberFormat="1" applyFont="1" applyFill="1" applyBorder="1" applyAlignment="1">
      <alignment horizontal="left"/>
    </xf>
    <xf numFmtId="0" fontId="18" fillId="2" borderId="0" xfId="19" applyFont="1" applyFill="1"/>
    <xf numFmtId="0" fontId="25" fillId="2" borderId="0" xfId="5" applyFont="1" applyFill="1" applyAlignment="1"/>
    <xf numFmtId="0" fontId="18" fillId="2" borderId="0" xfId="19" applyFont="1" applyFill="1" applyAlignment="1">
      <alignment horizontal="left" vertical="top"/>
    </xf>
    <xf numFmtId="49" fontId="18" fillId="2" borderId="0" xfId="20" applyNumberFormat="1" applyFont="1" applyFill="1"/>
    <xf numFmtId="0" fontId="21" fillId="2" borderId="0" xfId="5" applyNumberFormat="1" applyFont="1" applyFill="1" applyBorder="1" applyAlignment="1">
      <alignment horizontal="justify"/>
    </xf>
    <xf numFmtId="49" fontId="18" fillId="2" borderId="0" xfId="19" applyNumberFormat="1" applyFont="1" applyFill="1"/>
    <xf numFmtId="49" fontId="15" fillId="2" borderId="0" xfId="5" applyNumberFormat="1" applyFont="1" applyFill="1" applyBorder="1" applyAlignment="1">
      <alignment horizontal="center" vertical="center" wrapText="1"/>
    </xf>
    <xf numFmtId="0" fontId="11" fillId="2" borderId="0" xfId="5" applyFill="1" applyAlignment="1"/>
    <xf numFmtId="49" fontId="14" fillId="2" borderId="0" xfId="5" applyNumberFormat="1" applyFont="1" applyFill="1" applyAlignment="1">
      <alignment horizontal="left"/>
    </xf>
    <xf numFmtId="49" fontId="11" fillId="2" borderId="0" xfId="5" applyNumberFormat="1" applyFont="1" applyFill="1" applyBorder="1" applyAlignment="1">
      <alignment horizontal="center"/>
    </xf>
    <xf numFmtId="49" fontId="11" fillId="2" borderId="7" xfId="5" applyNumberFormat="1" applyFont="1" applyFill="1" applyBorder="1" applyAlignment="1"/>
    <xf numFmtId="49" fontId="15" fillId="2" borderId="12" xfId="17" applyNumberFormat="1" applyFont="1" applyFill="1" applyBorder="1" applyAlignment="1">
      <alignment horizontal="centerContinuous" vertical="distributed"/>
    </xf>
    <xf numFmtId="49" fontId="15" fillId="2" borderId="9" xfId="17" applyNumberFormat="1" applyFont="1" applyFill="1" applyBorder="1" applyAlignment="1">
      <alignment horizontal="centerContinuous"/>
    </xf>
    <xf numFmtId="49" fontId="15" fillId="2" borderId="6" xfId="17" applyNumberFormat="1" applyFont="1" applyFill="1" applyBorder="1" applyAlignment="1">
      <alignment horizontal="center" vertical="distributed"/>
    </xf>
    <xf numFmtId="49" fontId="15" fillId="2" borderId="12" xfId="17" applyNumberFormat="1" applyFont="1" applyFill="1" applyBorder="1" applyAlignment="1">
      <alignment horizontal="center" vertical="distributed"/>
    </xf>
    <xf numFmtId="0" fontId="15" fillId="2" borderId="0" xfId="17" applyFont="1" applyFill="1" applyAlignment="1">
      <alignment horizontal="left" indent="1"/>
    </xf>
    <xf numFmtId="0" fontId="16" fillId="2" borderId="0" xfId="17" applyNumberFormat="1" applyFont="1" applyFill="1" applyBorder="1" applyAlignment="1">
      <alignment horizontal="left" indent="2"/>
    </xf>
    <xf numFmtId="168" fontId="15" fillId="2" borderId="0" xfId="17" applyNumberFormat="1" applyFont="1" applyFill="1" applyBorder="1"/>
    <xf numFmtId="0" fontId="15" fillId="2" borderId="0" xfId="17" applyFont="1" applyFill="1" applyBorder="1"/>
    <xf numFmtId="49" fontId="14" fillId="2" borderId="0" xfId="25" applyNumberFormat="1" applyFont="1" applyFill="1" applyAlignment="1"/>
    <xf numFmtId="0" fontId="15" fillId="2" borderId="0" xfId="25" applyFont="1" applyFill="1" applyBorder="1" applyAlignment="1">
      <alignment horizontal="center" vertical="center" wrapText="1"/>
    </xf>
    <xf numFmtId="0" fontId="15" fillId="2" borderId="0" xfId="25" applyFont="1" applyFill="1" applyAlignment="1"/>
    <xf numFmtId="0" fontId="15" fillId="2" borderId="0" xfId="25" applyFont="1" applyFill="1"/>
    <xf numFmtId="0" fontId="16" fillId="2" borderId="2" xfId="25" applyFont="1" applyFill="1" applyBorder="1" applyAlignment="1">
      <alignment horizontal="left" indent="1"/>
    </xf>
    <xf numFmtId="0" fontId="16" fillId="2" borderId="0" xfId="25" applyFont="1" applyFill="1" applyAlignment="1"/>
    <xf numFmtId="175" fontId="16" fillId="2" borderId="0" xfId="25" applyNumberFormat="1" applyFont="1" applyFill="1" applyAlignment="1"/>
    <xf numFmtId="0" fontId="16" fillId="2" borderId="0" xfId="25" applyFont="1" applyFill="1"/>
    <xf numFmtId="0" fontId="15" fillId="2" borderId="2" xfId="25" applyFont="1" applyFill="1" applyBorder="1" applyAlignment="1">
      <alignment horizontal="left" indent="2"/>
    </xf>
    <xf numFmtId="0" fontId="15" fillId="2" borderId="2" xfId="25" applyFont="1" applyFill="1" applyBorder="1" applyAlignment="1">
      <alignment horizontal="left" indent="3"/>
    </xf>
    <xf numFmtId="0" fontId="23" fillId="2" borderId="0" xfId="25" applyFont="1" applyFill="1" applyBorder="1" applyAlignment="1"/>
    <xf numFmtId="168" fontId="15" fillId="2" borderId="0" xfId="18" applyNumberFormat="1" applyFont="1" applyFill="1" applyBorder="1" applyAlignment="1">
      <alignment horizontal="right"/>
    </xf>
    <xf numFmtId="168" fontId="15" fillId="2" borderId="0" xfId="25" applyNumberFormat="1" applyFont="1" applyFill="1"/>
    <xf numFmtId="168" fontId="16" fillId="2" borderId="0" xfId="25" applyNumberFormat="1" applyFont="1" applyFill="1"/>
    <xf numFmtId="0" fontId="17" fillId="2" borderId="0" xfId="25" applyFont="1" applyFill="1" applyBorder="1" applyAlignment="1"/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>
      <alignment horizontal="left" indent="15"/>
    </xf>
    <xf numFmtId="0" fontId="21" fillId="2" borderId="0" xfId="19" applyFont="1" applyFill="1" applyAlignment="1">
      <alignment horizontal="left"/>
    </xf>
    <xf numFmtId="0" fontId="11" fillId="2" borderId="7" xfId="5" applyFill="1" applyBorder="1" applyAlignment="1">
      <alignment horizontal="left" indent="15"/>
    </xf>
    <xf numFmtId="168" fontId="15" fillId="2" borderId="4" xfId="19" applyNumberFormat="1" applyFont="1" applyFill="1" applyBorder="1" applyAlignment="1">
      <alignment horizontal="right"/>
    </xf>
    <xf numFmtId="49" fontId="15" fillId="2" borderId="7" xfId="29" applyNumberFormat="1" applyFont="1" applyFill="1" applyBorder="1" applyAlignment="1">
      <alignment horizontal="center" vertical="center"/>
    </xf>
    <xf numFmtId="49" fontId="15" fillId="2" borderId="0" xfId="29" applyNumberFormat="1" applyFont="1" applyFill="1" applyBorder="1" applyAlignment="1">
      <alignment horizontal="center" vertical="center"/>
    </xf>
    <xf numFmtId="49" fontId="15" fillId="2" borderId="3" xfId="29" applyNumberFormat="1" applyFont="1" applyFill="1" applyBorder="1" applyAlignment="1">
      <alignment horizontal="center" vertical="center"/>
    </xf>
    <xf numFmtId="168" fontId="16" fillId="2" borderId="0" xfId="19" applyNumberFormat="1" applyFont="1" applyFill="1" applyBorder="1" applyAlignment="1">
      <alignment horizontal="right"/>
    </xf>
    <xf numFmtId="0" fontId="25" fillId="2" borderId="0" xfId="5" applyFont="1" applyFill="1" applyAlignment="1"/>
    <xf numFmtId="0" fontId="11" fillId="2" borderId="0" xfId="5" applyFill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center" vertical="center"/>
    </xf>
    <xf numFmtId="0" fontId="11" fillId="2" borderId="0" xfId="5" applyFill="1" applyBorder="1" applyAlignment="1">
      <alignment horizontal="left" indent="15"/>
    </xf>
    <xf numFmtId="0" fontId="21" fillId="2" borderId="0" xfId="5" applyFont="1" applyFill="1" applyAlignment="1"/>
    <xf numFmtId="0" fontId="14" fillId="2" borderId="0" xfId="5" applyFont="1" applyFill="1" applyBorder="1" applyAlignment="1"/>
    <xf numFmtId="0" fontId="14" fillId="0" borderId="0" xfId="5" applyFont="1" applyFill="1" applyBorder="1" applyAlignment="1"/>
    <xf numFmtId="0" fontId="21" fillId="0" borderId="0" xfId="5" applyFont="1" applyFill="1" applyAlignment="1">
      <alignment wrapText="1"/>
    </xf>
    <xf numFmtId="0" fontId="21" fillId="0" borderId="0" xfId="5" applyFont="1" applyFill="1" applyAlignment="1"/>
    <xf numFmtId="14" fontId="15" fillId="0" borderId="0" xfId="26" applyNumberFormat="1" applyFont="1" applyFill="1" applyAlignment="1">
      <alignment horizontal="right" vertical="center" indent="4"/>
    </xf>
    <xf numFmtId="0" fontId="15" fillId="0" borderId="14" xfId="26" applyFont="1" applyFill="1" applyBorder="1" applyAlignment="1">
      <alignment horizontal="center" vertical="center" wrapText="1"/>
    </xf>
    <xf numFmtId="0" fontId="11" fillId="0" borderId="0" xfId="5" applyFill="1" applyAlignment="1"/>
    <xf numFmtId="0" fontId="15" fillId="2" borderId="0" xfId="5" applyFont="1" applyFill="1" applyBorder="1" applyAlignment="1">
      <alignment horizontal="center" vertical="center" wrapText="1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0" fontId="11" fillId="2" borderId="0" xfId="5" applyFill="1" applyAlignment="1">
      <alignment horizontal="left" indent="15"/>
    </xf>
    <xf numFmtId="0" fontId="21" fillId="2" borderId="0" xfId="19" applyFont="1" applyFill="1" applyAlignment="1">
      <alignment horizontal="left"/>
    </xf>
    <xf numFmtId="49" fontId="15" fillId="2" borderId="6" xfId="20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0" fontId="21" fillId="2" borderId="0" xfId="5" applyNumberFormat="1" applyFont="1" applyFill="1" applyBorder="1" applyAlignment="1">
      <alignment horizontal="justify"/>
    </xf>
    <xf numFmtId="0" fontId="10" fillId="2" borderId="0" xfId="5" applyFont="1" applyFill="1"/>
    <xf numFmtId="49" fontId="13" fillId="0" borderId="0" xfId="29" applyNumberFormat="1" applyFont="1" applyFill="1" applyAlignment="1">
      <alignment horizontal="center"/>
    </xf>
    <xf numFmtId="49" fontId="14" fillId="0" borderId="0" xfId="29" applyNumberFormat="1" applyFont="1" applyFill="1" applyAlignment="1">
      <alignment horizontal="center"/>
    </xf>
    <xf numFmtId="49" fontId="13" fillId="0" borderId="0" xfId="29" applyNumberFormat="1" applyFont="1" applyFill="1"/>
    <xf numFmtId="49" fontId="15" fillId="0" borderId="9" xfId="29" applyNumberFormat="1" applyFont="1" applyFill="1" applyBorder="1" applyAlignment="1">
      <alignment horizontal="centerContinuous" vertical="center"/>
    </xf>
    <xf numFmtId="168" fontId="15" fillId="2" borderId="0" xfId="19" applyNumberFormat="1" applyFont="1" applyFill="1" applyAlignment="1">
      <alignment vertical="center"/>
    </xf>
    <xf numFmtId="168" fontId="15" fillId="2" borderId="0" xfId="19" applyNumberFormat="1" applyFont="1" applyFill="1" applyAlignment="1"/>
    <xf numFmtId="0" fontId="21" fillId="0" borderId="0" xfId="19" applyFont="1" applyFill="1" applyAlignment="1">
      <alignment horizontal="left" indent="1"/>
    </xf>
    <xf numFmtId="0" fontId="15" fillId="0" borderId="0" xfId="29" applyFont="1" applyFill="1"/>
    <xf numFmtId="0" fontId="10" fillId="0" borderId="0" xfId="5" applyFont="1" applyFill="1" applyAlignment="1"/>
    <xf numFmtId="0" fontId="10" fillId="0" borderId="0" xfId="5" applyFont="1" applyFill="1" applyAlignment="1">
      <alignment horizontal="left"/>
    </xf>
    <xf numFmtId="168" fontId="10" fillId="0" borderId="0" xfId="5" applyNumberFormat="1" applyFont="1" applyFill="1" applyAlignment="1"/>
    <xf numFmtId="164" fontId="58" fillId="0" borderId="0" xfId="5" applyNumberFormat="1" applyFont="1" applyFill="1" applyAlignment="1" applyProtection="1">
      <protection locked="0"/>
    </xf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81" fontId="16" fillId="3" borderId="4" xfId="19" applyNumberFormat="1" applyFont="1" applyFill="1" applyBorder="1" applyAlignment="1">
      <alignment horizontal="right"/>
    </xf>
    <xf numFmtId="168" fontId="16" fillId="3" borderId="0" xfId="19" applyNumberFormat="1" applyFont="1" applyFill="1" applyBorder="1" applyAlignment="1">
      <alignment horizontal="right"/>
    </xf>
    <xf numFmtId="181" fontId="16" fillId="3" borderId="0" xfId="19" applyNumberFormat="1" applyFont="1" applyFill="1" applyBorder="1" applyAlignment="1">
      <alignment horizontal="right"/>
    </xf>
    <xf numFmtId="181" fontId="15" fillId="3" borderId="4" xfId="19" applyNumberFormat="1" applyFont="1" applyFill="1" applyBorder="1" applyAlignment="1">
      <alignment horizontal="right"/>
    </xf>
    <xf numFmtId="181" fontId="15" fillId="3" borderId="0" xfId="19" applyNumberFormat="1" applyFont="1" applyFill="1" applyBorder="1" applyAlignment="1">
      <alignment horizontal="right"/>
    </xf>
    <xf numFmtId="183" fontId="15" fillId="3" borderId="0" xfId="0" applyNumberFormat="1" applyFont="1" applyFill="1" applyBorder="1" applyAlignment="1" applyProtection="1">
      <alignment horizontal="right"/>
    </xf>
    <xf numFmtId="168" fontId="15" fillId="3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73" fontId="15" fillId="2" borderId="0" xfId="21" applyNumberFormat="1" applyFont="1" applyFill="1"/>
    <xf numFmtId="0" fontId="14" fillId="0" borderId="0" xfId="26" applyFont="1" applyFill="1" applyBorder="1" applyAlignment="1">
      <alignment horizontal="left"/>
    </xf>
    <xf numFmtId="0" fontId="14" fillId="0" borderId="0" xfId="27" applyFont="1" applyFill="1" applyBorder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0" fontId="14" fillId="0" borderId="0" xfId="27" applyFont="1" applyFill="1" applyBorder="1" applyAlignment="1">
      <alignment horizontal="left"/>
    </xf>
    <xf numFmtId="3" fontId="0" fillId="0" borderId="0" xfId="0" applyNumberFormat="1"/>
    <xf numFmtId="49" fontId="0" fillId="0" borderId="0" xfId="0" applyNumberFormat="1"/>
    <xf numFmtId="0" fontId="15" fillId="0" borderId="4" xfId="26" applyFont="1" applyFill="1" applyBorder="1" applyAlignment="1">
      <alignment horizontal="right"/>
    </xf>
    <xf numFmtId="164" fontId="15" fillId="0" borderId="4" xfId="5" applyNumberFormat="1" applyFont="1" applyFill="1" applyBorder="1" applyAlignment="1" applyProtection="1">
      <alignment horizontal="right"/>
      <protection locked="0"/>
    </xf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0" fontId="15" fillId="2" borderId="11" xfId="5" applyFont="1" applyFill="1" applyBorder="1" applyAlignment="1">
      <alignment horizontal="center" vertical="center" wrapText="1"/>
    </xf>
    <xf numFmtId="0" fontId="21" fillId="2" borderId="0" xfId="5" applyFont="1" applyFill="1" applyAlignment="1"/>
    <xf numFmtId="0" fontId="15" fillId="2" borderId="0" xfId="5" applyFont="1" applyFill="1" applyBorder="1" applyAlignment="1">
      <alignment horizontal="center" vertical="center" wrapText="1"/>
    </xf>
    <xf numFmtId="0" fontId="14" fillId="2" borderId="0" xfId="5" applyFont="1" applyFill="1" applyAlignment="1"/>
    <xf numFmtId="0" fontId="13" fillId="2" borderId="0" xfId="5" applyFont="1" applyFill="1" applyBorder="1" applyAlignment="1">
      <alignment horizontal="center"/>
    </xf>
    <xf numFmtId="0" fontId="15" fillId="2" borderId="9" xfId="5" applyFont="1" applyFill="1" applyBorder="1"/>
    <xf numFmtId="0" fontId="15" fillId="2" borderId="11" xfId="5" applyFont="1" applyFill="1" applyBorder="1" applyAlignment="1">
      <alignment horizontal="center" vertical="center"/>
    </xf>
    <xf numFmtId="0" fontId="15" fillId="2" borderId="1" xfId="5" applyFont="1" applyFill="1" applyBorder="1"/>
    <xf numFmtId="0" fontId="15" fillId="2" borderId="2" xfId="5" applyFont="1" applyFill="1" applyBorder="1"/>
    <xf numFmtId="0" fontId="16" fillId="2" borderId="2" xfId="5" applyFont="1" applyFill="1" applyBorder="1"/>
    <xf numFmtId="182" fontId="15" fillId="0" borderId="0" xfId="5" applyNumberFormat="1" applyFont="1" applyFill="1" applyBorder="1" applyAlignment="1">
      <alignment horizontal="right"/>
    </xf>
    <xf numFmtId="0" fontId="15" fillId="2" borderId="2" xfId="5" applyFont="1" applyFill="1" applyBorder="1" applyAlignment="1">
      <alignment horizontal="left" wrapText="1"/>
    </xf>
    <xf numFmtId="0" fontId="59" fillId="0" borderId="0" xfId="37"/>
    <xf numFmtId="0" fontId="16" fillId="2" borderId="0" xfId="5" applyFont="1" applyFill="1"/>
    <xf numFmtId="0" fontId="15" fillId="2" borderId="2" xfId="5" applyFont="1" applyFill="1" applyBorder="1" applyAlignment="1">
      <alignment horizontal="left" wrapText="1" indent="1"/>
    </xf>
    <xf numFmtId="0" fontId="16" fillId="2" borderId="2" xfId="5" applyFont="1" applyFill="1" applyBorder="1" applyAlignment="1">
      <alignment horizontal="left" wrapText="1" indent="1"/>
    </xf>
    <xf numFmtId="182" fontId="16" fillId="0" borderId="0" xfId="5" applyNumberFormat="1" applyFont="1" applyFill="1" applyBorder="1" applyAlignment="1">
      <alignment horizontal="right"/>
    </xf>
    <xf numFmtId="166" fontId="15" fillId="2" borderId="0" xfId="5" applyNumberFormat="1" applyFont="1" applyFill="1" applyBorder="1" applyAlignment="1">
      <alignment horizontal="right" wrapText="1" indent="1"/>
    </xf>
    <xf numFmtId="0" fontId="15" fillId="2" borderId="0" xfId="5" applyFont="1" applyFill="1" applyAlignment="1">
      <alignment horizontal="right" indent="1"/>
    </xf>
    <xf numFmtId="165" fontId="15" fillId="2" borderId="0" xfId="5" applyNumberFormat="1" applyFont="1" applyFill="1" applyAlignment="1">
      <alignment horizontal="right" indent="1"/>
    </xf>
    <xf numFmtId="166" fontId="32" fillId="2" borderId="0" xfId="5" applyNumberFormat="1" applyFont="1" applyFill="1" applyBorder="1" applyAlignment="1">
      <alignment horizontal="right" wrapText="1" indent="1"/>
    </xf>
    <xf numFmtId="0" fontId="59" fillId="0" borderId="0" xfId="37" applyAlignment="1">
      <alignment horizontal="right"/>
    </xf>
    <xf numFmtId="0" fontId="15" fillId="2" borderId="0" xfId="5" applyFont="1" applyFill="1" applyBorder="1" applyAlignment="1">
      <alignment horizontal="left" wrapText="1"/>
    </xf>
    <xf numFmtId="0" fontId="11" fillId="0" borderId="0" xfId="5" applyAlignment="1">
      <alignment horizontal="right"/>
    </xf>
    <xf numFmtId="0" fontId="21" fillId="2" borderId="0" xfId="5" applyFont="1" applyFill="1" applyBorder="1" applyAlignment="1">
      <alignment horizontal="left" wrapText="1"/>
    </xf>
    <xf numFmtId="0" fontId="21" fillId="2" borderId="0" xfId="5" applyFont="1" applyFill="1" applyBorder="1" applyAlignment="1">
      <alignment horizontal="right" wrapText="1"/>
    </xf>
    <xf numFmtId="165" fontId="21" fillId="2" borderId="0" xfId="5" applyNumberFormat="1" applyFont="1" applyFill="1"/>
    <xf numFmtId="0" fontId="21" fillId="2" borderId="0" xfId="5" applyNumberFormat="1" applyFont="1" applyFill="1" applyAlignment="1"/>
    <xf numFmtId="183" fontId="16" fillId="3" borderId="0" xfId="0" applyNumberFormat="1" applyFont="1" applyFill="1" applyBorder="1" applyAlignment="1" applyProtection="1">
      <alignment horizontal="right"/>
    </xf>
    <xf numFmtId="0" fontId="60" fillId="0" borderId="0" xfId="0" applyFont="1" applyAlignment="1">
      <alignment vertical="center"/>
    </xf>
    <xf numFmtId="1" fontId="0" fillId="0" borderId="0" xfId="0" applyNumberFormat="1"/>
    <xf numFmtId="0" fontId="0" fillId="0" borderId="0" xfId="0" applyFill="1"/>
    <xf numFmtId="1" fontId="0" fillId="0" borderId="0" xfId="0" applyNumberFormat="1" applyFill="1"/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0" fontId="21" fillId="0" borderId="0" xfId="5" applyFont="1" applyFill="1" applyAlignment="1"/>
    <xf numFmtId="168" fontId="15" fillId="2" borderId="0" xfId="19" applyNumberFormat="1" applyFont="1" applyFill="1" applyBorder="1" applyAlignment="1">
      <alignment horizontal="right"/>
    </xf>
    <xf numFmtId="168" fontId="16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20" fillId="4" borderId="0" xfId="39" applyFont="1" applyFill="1" applyBorder="1"/>
    <xf numFmtId="14" fontId="15" fillId="0" borderId="0" xfId="26" applyNumberFormat="1" applyFont="1" applyFill="1" applyAlignment="1">
      <alignment horizontal="left" indent="2"/>
    </xf>
    <xf numFmtId="0" fontId="15" fillId="0" borderId="0" xfId="27" applyFont="1" applyFill="1" applyBorder="1" applyAlignment="1">
      <alignment horizontal="left" wrapText="1" indent="2"/>
    </xf>
    <xf numFmtId="0" fontId="15" fillId="0" borderId="0" xfId="27" applyFont="1" applyFill="1" applyBorder="1" applyAlignment="1">
      <alignment horizontal="left" indent="2"/>
    </xf>
    <xf numFmtId="0" fontId="15" fillId="0" borderId="0" xfId="27" applyFont="1" applyFill="1" applyAlignment="1">
      <alignment horizontal="left" indent="2"/>
    </xf>
    <xf numFmtId="14" fontId="15" fillId="0" borderId="0" xfId="26" applyNumberFormat="1" applyFont="1" applyFill="1" applyAlignment="1">
      <alignment horizontal="left" indent="1"/>
    </xf>
    <xf numFmtId="0" fontId="15" fillId="0" borderId="0" xfId="27" applyFont="1" applyFill="1" applyBorder="1" applyAlignment="1">
      <alignment horizontal="left" wrapText="1" indent="1"/>
    </xf>
    <xf numFmtId="0" fontId="15" fillId="0" borderId="0" xfId="27" applyFont="1" applyFill="1" applyBorder="1" applyAlignment="1">
      <alignment horizontal="left" indent="1"/>
    </xf>
    <xf numFmtId="0" fontId="15" fillId="0" borderId="0" xfId="27" applyFont="1" applyFill="1" applyAlignment="1">
      <alignment horizontal="left" indent="1"/>
    </xf>
    <xf numFmtId="0" fontId="12" fillId="0" borderId="0" xfId="1" applyAlignment="1" applyProtection="1"/>
    <xf numFmtId="0" fontId="0" fillId="0" borderId="0" xfId="0" applyNumberFormat="1"/>
    <xf numFmtId="11" fontId="15" fillId="2" borderId="0" xfId="17" applyNumberFormat="1" applyFont="1" applyFill="1"/>
    <xf numFmtId="168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21" fillId="2" borderId="0" xfId="17" applyNumberFormat="1" applyFont="1" applyFill="1"/>
    <xf numFmtId="168" fontId="3" fillId="0" borderId="0" xfId="41" applyNumberFormat="1"/>
    <xf numFmtId="181" fontId="15" fillId="2" borderId="0" xfId="17" applyNumberFormat="1" applyFont="1" applyFill="1"/>
    <xf numFmtId="0" fontId="2" fillId="0" borderId="0" xfId="42"/>
    <xf numFmtId="0" fontId="12" fillId="2" borderId="0" xfId="1" applyFill="1" applyAlignment="1" applyProtection="1"/>
    <xf numFmtId="0" fontId="0" fillId="2" borderId="0" xfId="0" applyFill="1" applyAlignment="1"/>
    <xf numFmtId="0" fontId="11" fillId="2" borderId="0" xfId="5" applyFill="1" applyAlignment="1"/>
    <xf numFmtId="0" fontId="20" fillId="2" borderId="0" xfId="24" applyFont="1" applyFill="1" applyBorder="1" applyAlignment="1">
      <alignment wrapText="1"/>
    </xf>
    <xf numFmtId="49" fontId="13" fillId="2" borderId="0" xfId="25" applyNumberFormat="1" applyFont="1" applyFill="1" applyBorder="1" applyAlignment="1"/>
    <xf numFmtId="49" fontId="14" fillId="2" borderId="0" xfId="25" applyNumberFormat="1" applyFont="1" applyFill="1" applyBorder="1" applyAlignment="1"/>
    <xf numFmtId="168" fontId="15" fillId="2" borderId="4" xfId="19" applyNumberFormat="1" applyFont="1" applyFill="1" applyBorder="1" applyAlignment="1"/>
    <xf numFmtId="49" fontId="14" fillId="2" borderId="0" xfId="0" applyNumberFormat="1" applyFont="1" applyFill="1" applyAlignment="1"/>
    <xf numFmtId="49" fontId="31" fillId="2" borderId="0" xfId="0" applyNumberFormat="1" applyFont="1" applyFill="1" applyAlignment="1"/>
    <xf numFmtId="168" fontId="16" fillId="2" borderId="4" xfId="19" applyNumberFormat="1" applyFont="1" applyFill="1" applyBorder="1" applyAlignment="1"/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15" fillId="2" borderId="9" xfId="0" applyNumberFormat="1" applyFont="1" applyFill="1" applyBorder="1" applyAlignment="1">
      <alignment horizontal="center" vertical="center"/>
    </xf>
    <xf numFmtId="49" fontId="15" fillId="2" borderId="1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Alignment="1">
      <alignment horizontal="left"/>
    </xf>
    <xf numFmtId="0" fontId="0" fillId="2" borderId="0" xfId="0" applyFill="1" applyAlignment="1"/>
    <xf numFmtId="168" fontId="16" fillId="2" borderId="0" xfId="19" applyNumberFormat="1" applyFont="1" applyFill="1" applyBorder="1" applyAlignment="1">
      <alignment horizontal="right"/>
    </xf>
    <xf numFmtId="49" fontId="13" fillId="2" borderId="0" xfId="0" applyNumberFormat="1" applyFont="1" applyFill="1" applyAlignment="1">
      <alignment horizontal="left"/>
    </xf>
    <xf numFmtId="168" fontId="16" fillId="2" borderId="4" xfId="19" applyNumberFormat="1" applyFont="1" applyFill="1" applyBorder="1" applyAlignment="1">
      <alignment horizontal="right"/>
    </xf>
    <xf numFmtId="49" fontId="15" fillId="2" borderId="0" xfId="0" applyNumberFormat="1" applyFont="1" applyFill="1" applyBorder="1" applyAlignment="1">
      <alignment horizontal="center" vertical="center" wrapText="1"/>
    </xf>
    <xf numFmtId="168" fontId="0" fillId="0" borderId="0" xfId="0" applyNumberFormat="1"/>
    <xf numFmtId="0" fontId="35" fillId="0" borderId="3" xfId="0" applyFont="1" applyBorder="1" applyAlignment="1"/>
    <xf numFmtId="0" fontId="54" fillId="0" borderId="3" xfId="0" applyFont="1" applyBorder="1" applyAlignment="1"/>
    <xf numFmtId="0" fontId="36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20" fillId="2" borderId="0" xfId="24" applyFont="1" applyFill="1" applyBorder="1" applyAlignment="1">
      <alignment horizontal="left" wrapText="1"/>
    </xf>
    <xf numFmtId="0" fontId="20" fillId="2" borderId="0" xfId="24" applyFont="1" applyFill="1" applyAlignment="1">
      <alignment horizontal="left" vertical="center" wrapText="1"/>
    </xf>
    <xf numFmtId="0" fontId="13" fillId="2" borderId="0" xfId="24" applyFont="1" applyFill="1" applyAlignment="1">
      <alignment horizontal="center" vertical="center"/>
    </xf>
    <xf numFmtId="0" fontId="15" fillId="2" borderId="0" xfId="5" applyFont="1" applyFill="1" applyAlignment="1">
      <alignment horizontal="center" vertical="center"/>
    </xf>
    <xf numFmtId="0" fontId="20" fillId="2" borderId="0" xfId="24" applyFont="1" applyFill="1" applyAlignment="1">
      <alignment horizontal="left" wrapText="1"/>
    </xf>
    <xf numFmtId="0" fontId="15" fillId="2" borderId="14" xfId="5" applyFont="1" applyFill="1" applyBorder="1" applyAlignment="1">
      <alignment horizontal="center" vertical="center" wrapText="1"/>
    </xf>
    <xf numFmtId="0" fontId="15" fillId="2" borderId="7" xfId="5" applyFont="1" applyFill="1" applyBorder="1" applyAlignment="1">
      <alignment horizontal="center" vertical="center" wrapText="1"/>
    </xf>
    <xf numFmtId="0" fontId="15" fillId="2" borderId="11" xfId="5" applyFont="1" applyFill="1" applyBorder="1" applyAlignment="1">
      <alignment horizontal="center" vertical="center" wrapText="1"/>
    </xf>
    <xf numFmtId="0" fontId="15" fillId="2" borderId="3" xfId="5" applyFont="1" applyFill="1" applyBorder="1" applyAlignment="1">
      <alignment horizontal="center" vertical="center" wrapText="1"/>
    </xf>
    <xf numFmtId="0" fontId="16" fillId="2" borderId="7" xfId="5" applyFont="1" applyFill="1" applyBorder="1" applyAlignment="1">
      <alignment horizontal="left" vertical="center" wrapText="1"/>
    </xf>
    <xf numFmtId="0" fontId="10" fillId="2" borderId="7" xfId="5" applyFont="1" applyFill="1" applyBorder="1" applyAlignment="1">
      <alignment horizontal="left" vertical="center" wrapText="1"/>
    </xf>
    <xf numFmtId="0" fontId="16" fillId="2" borderId="0" xfId="5" applyFont="1" applyFill="1" applyBorder="1" applyAlignment="1">
      <alignment horizontal="left" vertical="center" wrapText="1"/>
    </xf>
    <xf numFmtId="0" fontId="10" fillId="2" borderId="0" xfId="5" applyFont="1" applyFill="1" applyBorder="1" applyAlignment="1">
      <alignment horizontal="left" vertical="center" wrapText="1"/>
    </xf>
    <xf numFmtId="0" fontId="21" fillId="2" borderId="0" xfId="5" applyNumberFormat="1" applyFont="1" applyFill="1" applyBorder="1" applyAlignment="1">
      <alignment horizontal="justify" vertical="top"/>
    </xf>
    <xf numFmtId="0" fontId="21" fillId="2" borderId="0" xfId="5" applyFont="1" applyFill="1" applyAlignment="1"/>
    <xf numFmtId="0" fontId="14" fillId="2" borderId="0" xfId="5" applyFont="1" applyFill="1" applyBorder="1" applyAlignment="1"/>
    <xf numFmtId="0" fontId="15" fillId="2" borderId="3" xfId="5" applyFont="1" applyFill="1" applyBorder="1" applyAlignment="1">
      <alignment horizontal="left" vertical="top"/>
    </xf>
    <xf numFmtId="0" fontId="15" fillId="2" borderId="0" xfId="5" applyFont="1" applyFill="1" applyBorder="1" applyAlignment="1">
      <alignment horizontal="left" vertical="top"/>
    </xf>
    <xf numFmtId="0" fontId="15" fillId="2" borderId="1" xfId="5" applyFont="1" applyFill="1" applyBorder="1" applyAlignment="1">
      <alignment horizontal="left" vertical="center" wrapText="1" indent="2"/>
    </xf>
    <xf numFmtId="0" fontId="15" fillId="2" borderId="2" xfId="5" applyFont="1" applyFill="1" applyBorder="1" applyAlignment="1">
      <alignment horizontal="left" vertical="center" wrapText="1" indent="2"/>
    </xf>
    <xf numFmtId="0" fontId="15" fillId="2" borderId="10" xfId="5" applyFont="1" applyFill="1" applyBorder="1" applyAlignment="1">
      <alignment horizontal="left" vertical="center" wrapText="1" indent="2"/>
    </xf>
    <xf numFmtId="0" fontId="15" fillId="2" borderId="1" xfId="5" applyFont="1" applyFill="1" applyBorder="1" applyAlignment="1">
      <alignment horizontal="center" vertical="center" wrapText="1"/>
    </xf>
    <xf numFmtId="0" fontId="15" fillId="2" borderId="10" xfId="5" applyFont="1" applyFill="1" applyBorder="1" applyAlignment="1">
      <alignment horizontal="center" vertical="center" wrapText="1"/>
    </xf>
    <xf numFmtId="0" fontId="17" fillId="2" borderId="1" xfId="5" applyFont="1" applyFill="1" applyBorder="1" applyAlignment="1">
      <alignment horizontal="center" vertical="center" wrapText="1"/>
    </xf>
    <xf numFmtId="0" fontId="17" fillId="2" borderId="11" xfId="5" applyFont="1" applyFill="1" applyBorder="1" applyAlignment="1">
      <alignment horizontal="center" vertical="center" wrapText="1"/>
    </xf>
    <xf numFmtId="0" fontId="17" fillId="2" borderId="10" xfId="5" applyFont="1" applyFill="1" applyBorder="1" applyAlignment="1">
      <alignment horizontal="center" vertical="center" wrapText="1"/>
    </xf>
    <xf numFmtId="0" fontId="15" fillId="0" borderId="14" xfId="5" applyFont="1" applyFill="1" applyBorder="1" applyAlignment="1">
      <alignment horizontal="center" vertical="center" wrapText="1"/>
    </xf>
    <xf numFmtId="0" fontId="15" fillId="0" borderId="7" xfId="5" applyFont="1" applyFill="1" applyBorder="1" applyAlignment="1">
      <alignment horizontal="center" vertical="center" wrapText="1"/>
    </xf>
    <xf numFmtId="0" fontId="15" fillId="0" borderId="11" xfId="5" applyFont="1" applyFill="1" applyBorder="1" applyAlignment="1">
      <alignment horizontal="center" vertical="center" wrapText="1"/>
    </xf>
    <xf numFmtId="0" fontId="15" fillId="0" borderId="3" xfId="5" applyFont="1" applyFill="1" applyBorder="1" applyAlignment="1">
      <alignment horizontal="center" vertical="center" wrapText="1"/>
    </xf>
    <xf numFmtId="0" fontId="16" fillId="0" borderId="7" xfId="5" applyFont="1" applyFill="1" applyBorder="1" applyAlignment="1">
      <alignment horizontal="left" vertical="center" wrapText="1"/>
    </xf>
    <xf numFmtId="0" fontId="16" fillId="0" borderId="0" xfId="5" applyFont="1" applyFill="1" applyBorder="1" applyAlignment="1">
      <alignment horizontal="left" vertical="center" wrapText="1"/>
    </xf>
    <xf numFmtId="0" fontId="21" fillId="0" borderId="0" xfId="5" applyFont="1" applyFill="1" applyBorder="1" applyAlignment="1">
      <alignment horizontal="justify" vertical="top"/>
    </xf>
    <xf numFmtId="0" fontId="14" fillId="0" borderId="0" xfId="5" applyFont="1" applyFill="1" applyBorder="1" applyAlignment="1"/>
    <xf numFmtId="0" fontId="15" fillId="0" borderId="3" xfId="5" applyFont="1" applyFill="1" applyBorder="1" applyAlignment="1">
      <alignment horizontal="left" vertical="top"/>
    </xf>
    <xf numFmtId="0" fontId="15" fillId="0" borderId="0" xfId="5" applyFont="1" applyFill="1" applyBorder="1" applyAlignment="1">
      <alignment horizontal="left" vertical="top"/>
    </xf>
    <xf numFmtId="0" fontId="15" fillId="0" borderId="1" xfId="5" applyFont="1" applyFill="1" applyBorder="1" applyAlignment="1">
      <alignment horizontal="left" vertical="center" wrapText="1" indent="2"/>
    </xf>
    <xf numFmtId="0" fontId="15" fillId="0" borderId="2" xfId="5" applyFont="1" applyFill="1" applyBorder="1" applyAlignment="1">
      <alignment horizontal="left" vertical="center" wrapText="1" indent="2"/>
    </xf>
    <xf numFmtId="0" fontId="15" fillId="0" borderId="10" xfId="5" applyFont="1" applyFill="1" applyBorder="1" applyAlignment="1">
      <alignment horizontal="left" vertical="center" wrapText="1" indent="2"/>
    </xf>
    <xf numFmtId="0" fontId="15" fillId="0" borderId="1" xfId="5" applyFont="1" applyFill="1" applyBorder="1" applyAlignment="1">
      <alignment horizontal="center" vertical="center" wrapText="1"/>
    </xf>
    <xf numFmtId="0" fontId="15" fillId="0" borderId="10" xfId="5" applyFont="1" applyFill="1" applyBorder="1" applyAlignment="1">
      <alignment horizontal="center" vertical="center" wrapText="1"/>
    </xf>
    <xf numFmtId="0" fontId="17" fillId="0" borderId="1" xfId="5" applyFont="1" applyFill="1" applyBorder="1" applyAlignment="1">
      <alignment horizontal="center" vertical="center" wrapText="1"/>
    </xf>
    <xf numFmtId="0" fontId="17" fillId="0" borderId="11" xfId="5" applyFont="1" applyFill="1" applyBorder="1" applyAlignment="1">
      <alignment horizontal="center" vertical="center" wrapText="1"/>
    </xf>
    <xf numFmtId="0" fontId="17" fillId="0" borderId="10" xfId="5" applyFont="1" applyFill="1" applyBorder="1" applyAlignment="1">
      <alignment horizontal="center" vertical="center" wrapText="1"/>
    </xf>
    <xf numFmtId="0" fontId="21" fillId="0" borderId="0" xfId="5" applyNumberFormat="1" applyFont="1" applyFill="1" applyBorder="1" applyAlignment="1">
      <alignment horizontal="justify" vertical="top" wrapText="1"/>
    </xf>
    <xf numFmtId="0" fontId="21" fillId="0" borderId="0" xfId="5" applyFont="1" applyFill="1" applyAlignment="1">
      <alignment wrapText="1"/>
    </xf>
    <xf numFmtId="0" fontId="21" fillId="0" borderId="0" xfId="5" applyNumberFormat="1" applyFont="1" applyFill="1" applyBorder="1" applyAlignment="1">
      <alignment horizontal="justify" vertical="top"/>
    </xf>
    <xf numFmtId="0" fontId="21" fillId="0" borderId="0" xfId="5" applyFont="1" applyFill="1" applyAlignment="1"/>
    <xf numFmtId="0" fontId="0" fillId="0" borderId="0" xfId="0" applyFill="1" applyAlignment="1">
      <alignment horizontal="center"/>
    </xf>
    <xf numFmtId="14" fontId="15" fillId="0" borderId="0" xfId="26" applyNumberFormat="1" applyFont="1" applyFill="1" applyAlignment="1">
      <alignment horizontal="right" vertical="center" indent="4"/>
    </xf>
    <xf numFmtId="14" fontId="15" fillId="0" borderId="0" xfId="26" applyNumberFormat="1" applyFont="1" applyFill="1" applyAlignment="1">
      <alignment horizontal="right" indent="4"/>
    </xf>
    <xf numFmtId="14" fontId="15" fillId="0" borderId="0" xfId="26" applyNumberFormat="1" applyFont="1" applyFill="1" applyAlignment="1" applyProtection="1">
      <alignment horizontal="right" indent="4"/>
      <protection locked="0"/>
    </xf>
    <xf numFmtId="0" fontId="14" fillId="0" borderId="0" xfId="26" applyFont="1" applyFill="1" applyBorder="1" applyAlignment="1">
      <alignment horizontal="left"/>
    </xf>
    <xf numFmtId="176" fontId="15" fillId="0" borderId="7" xfId="26" applyNumberFormat="1" applyFont="1" applyFill="1" applyBorder="1" applyAlignment="1">
      <alignment horizontal="center" vertical="center" wrapText="1"/>
    </xf>
    <xf numFmtId="176" fontId="15" fillId="0" borderId="1" xfId="26" applyNumberFormat="1" applyFont="1" applyFill="1" applyBorder="1" applyAlignment="1">
      <alignment horizontal="center" vertical="center" wrapText="1"/>
    </xf>
    <xf numFmtId="176" fontId="15" fillId="0" borderId="0" xfId="26" applyNumberFormat="1" applyFont="1" applyFill="1" applyBorder="1" applyAlignment="1">
      <alignment horizontal="center" vertical="center" wrapText="1"/>
    </xf>
    <xf numFmtId="176" fontId="15" fillId="0" borderId="2" xfId="26" applyNumberFormat="1" applyFont="1" applyFill="1" applyBorder="1" applyAlignment="1">
      <alignment horizontal="center" vertical="center" wrapText="1"/>
    </xf>
    <xf numFmtId="176" fontId="15" fillId="0" borderId="3" xfId="26" applyNumberFormat="1" applyFont="1" applyFill="1" applyBorder="1" applyAlignment="1">
      <alignment horizontal="center" vertical="center" wrapText="1"/>
    </xf>
    <xf numFmtId="176" fontId="15" fillId="0" borderId="10" xfId="26" applyNumberFormat="1" applyFont="1" applyFill="1" applyBorder="1" applyAlignment="1">
      <alignment horizontal="center" vertical="center" wrapText="1"/>
    </xf>
    <xf numFmtId="0" fontId="15" fillId="0" borderId="5" xfId="26" applyFont="1" applyFill="1" applyBorder="1" applyAlignment="1">
      <alignment horizontal="center" vertical="center" wrapText="1"/>
    </xf>
    <xf numFmtId="0" fontId="15" fillId="0" borderId="13" xfId="26" applyFont="1" applyFill="1" applyBorder="1" applyAlignment="1">
      <alignment horizontal="center" vertical="center" wrapText="1"/>
    </xf>
    <xf numFmtId="0" fontId="15" fillId="0" borderId="12" xfId="26" applyFont="1" applyFill="1" applyBorder="1" applyAlignment="1">
      <alignment horizontal="center" vertical="center" wrapText="1"/>
    </xf>
    <xf numFmtId="0" fontId="15" fillId="0" borderId="8" xfId="26" applyFont="1" applyFill="1" applyBorder="1" applyAlignment="1">
      <alignment horizontal="center" vertical="center" wrapText="1"/>
    </xf>
    <xf numFmtId="0" fontId="15" fillId="0" borderId="14" xfId="26" applyFont="1" applyFill="1" applyBorder="1" applyAlignment="1">
      <alignment horizontal="center" vertical="center" wrapText="1"/>
    </xf>
    <xf numFmtId="0" fontId="15" fillId="0" borderId="11" xfId="26" applyFont="1" applyFill="1" applyBorder="1" applyAlignment="1">
      <alignment horizontal="center" vertical="center" wrapText="1"/>
    </xf>
    <xf numFmtId="0" fontId="15" fillId="0" borderId="9" xfId="26" applyFont="1" applyFill="1" applyBorder="1" applyAlignment="1">
      <alignment horizontal="center" vertical="center" wrapText="1"/>
    </xf>
    <xf numFmtId="0" fontId="20" fillId="0" borderId="5" xfId="26" applyFont="1" applyFill="1" applyBorder="1" applyAlignment="1">
      <alignment horizontal="center" vertical="center" wrapText="1"/>
    </xf>
    <xf numFmtId="0" fontId="20" fillId="0" borderId="13" xfId="26" applyFont="1" applyFill="1" applyBorder="1" applyAlignment="1">
      <alignment horizontal="center" vertical="center" wrapText="1"/>
    </xf>
    <xf numFmtId="0" fontId="20" fillId="0" borderId="14" xfId="26" applyFont="1" applyFill="1" applyBorder="1" applyAlignment="1">
      <alignment horizontal="center" vertical="center" wrapText="1"/>
    </xf>
    <xf numFmtId="0" fontId="20" fillId="0" borderId="11" xfId="26" applyFont="1" applyFill="1" applyBorder="1" applyAlignment="1">
      <alignment horizontal="center" vertical="center" wrapText="1"/>
    </xf>
    <xf numFmtId="176" fontId="20" fillId="0" borderId="14" xfId="26" applyNumberFormat="1" applyFont="1" applyFill="1" applyBorder="1" applyAlignment="1">
      <alignment horizontal="center" vertical="center" wrapText="1"/>
    </xf>
    <xf numFmtId="176" fontId="20" fillId="0" borderId="1" xfId="26" applyNumberFormat="1" applyFont="1" applyFill="1" applyBorder="1" applyAlignment="1">
      <alignment horizontal="center" vertical="center" wrapText="1"/>
    </xf>
    <xf numFmtId="176" fontId="20" fillId="0" borderId="4" xfId="26" applyNumberFormat="1" applyFont="1" applyFill="1" applyBorder="1" applyAlignment="1">
      <alignment horizontal="center" vertical="center" wrapText="1"/>
    </xf>
    <xf numFmtId="176" fontId="20" fillId="0" borderId="2" xfId="26" applyNumberFormat="1" applyFont="1" applyFill="1" applyBorder="1" applyAlignment="1">
      <alignment horizontal="center" vertical="center" wrapText="1"/>
    </xf>
    <xf numFmtId="176" fontId="20" fillId="0" borderId="11" xfId="26" applyNumberFormat="1" applyFont="1" applyFill="1" applyBorder="1" applyAlignment="1">
      <alignment horizontal="center" vertical="center" wrapText="1"/>
    </xf>
    <xf numFmtId="176" fontId="20" fillId="0" borderId="10" xfId="26" applyNumberFormat="1" applyFont="1" applyFill="1" applyBorder="1" applyAlignment="1">
      <alignment horizontal="center" vertical="center" wrapText="1"/>
    </xf>
    <xf numFmtId="0" fontId="20" fillId="0" borderId="1" xfId="26" applyFont="1" applyFill="1" applyBorder="1" applyAlignment="1">
      <alignment horizontal="center" vertical="center" wrapText="1"/>
    </xf>
    <xf numFmtId="0" fontId="20" fillId="0" borderId="10" xfId="26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6" fillId="0" borderId="0" xfId="27" applyFont="1" applyFill="1" applyBorder="1" applyAlignment="1">
      <alignment horizontal="left"/>
    </xf>
    <xf numFmtId="0" fontId="11" fillId="0" borderId="0" xfId="5" applyFill="1" applyAlignment="1"/>
    <xf numFmtId="0" fontId="25" fillId="0" borderId="0" xfId="5" applyFont="1" applyFill="1" applyAlignment="1"/>
    <xf numFmtId="0" fontId="11" fillId="0" borderId="13" xfId="5" applyFill="1" applyBorder="1"/>
    <xf numFmtId="0" fontId="11" fillId="0" borderId="9" xfId="5" applyFill="1" applyBorder="1" applyAlignment="1">
      <alignment vertical="center" wrapText="1"/>
    </xf>
    <xf numFmtId="0" fontId="11" fillId="0" borderId="8" xfId="5" applyFill="1" applyBorder="1" applyAlignment="1">
      <alignment vertical="center" wrapText="1"/>
    </xf>
    <xf numFmtId="49" fontId="15" fillId="2" borderId="14" xfId="27" applyNumberFormat="1" applyFont="1" applyFill="1" applyBorder="1" applyAlignment="1">
      <alignment horizontal="center" vertical="center" wrapText="1"/>
    </xf>
    <xf numFmtId="49" fontId="15" fillId="2" borderId="4" xfId="27" applyNumberFormat="1" applyFont="1" applyFill="1" applyBorder="1" applyAlignment="1">
      <alignment horizontal="center" vertical="center" wrapText="1"/>
    </xf>
    <xf numFmtId="49" fontId="15" fillId="2" borderId="11" xfId="27" applyNumberFormat="1" applyFont="1" applyFill="1" applyBorder="1" applyAlignment="1">
      <alignment horizontal="center" vertical="center" wrapText="1"/>
    </xf>
    <xf numFmtId="0" fontId="14" fillId="0" borderId="0" xfId="27" applyFont="1" applyFill="1" applyBorder="1" applyAlignment="1">
      <alignment horizontal="left"/>
    </xf>
    <xf numFmtId="0" fontId="50" fillId="0" borderId="3" xfId="27" applyFont="1" applyFill="1" applyBorder="1" applyAlignment="1">
      <alignment horizontal="left" vertical="top"/>
    </xf>
    <xf numFmtId="0" fontId="51" fillId="0" borderId="3" xfId="27" quotePrefix="1" applyFont="1" applyFill="1" applyBorder="1" applyAlignment="1">
      <alignment horizontal="left" vertical="top"/>
    </xf>
    <xf numFmtId="0" fontId="15" fillId="0" borderId="7" xfId="26" applyFont="1" applyFill="1" applyBorder="1" applyAlignment="1">
      <alignment horizontal="center" vertical="center" wrapText="1"/>
    </xf>
    <xf numFmtId="0" fontId="11" fillId="0" borderId="7" xfId="5" applyFill="1" applyBorder="1" applyAlignment="1">
      <alignment vertical="center" wrapText="1"/>
    </xf>
    <xf numFmtId="0" fontId="11" fillId="0" borderId="0" xfId="5" applyFill="1" applyAlignment="1">
      <alignment vertical="center" wrapText="1"/>
    </xf>
    <xf numFmtId="0" fontId="11" fillId="0" borderId="3" xfId="5" applyFill="1" applyBorder="1" applyAlignment="1">
      <alignment vertical="center" wrapText="1"/>
    </xf>
    <xf numFmtId="0" fontId="14" fillId="2" borderId="0" xfId="27" applyFont="1" applyFill="1" applyBorder="1" applyAlignment="1">
      <alignment horizontal="left"/>
    </xf>
    <xf numFmtId="0" fontId="50" fillId="2" borderId="3" xfId="27" applyFont="1" applyFill="1" applyBorder="1" applyAlignment="1">
      <alignment horizontal="left" vertical="top"/>
    </xf>
    <xf numFmtId="0" fontId="51" fillId="2" borderId="3" xfId="27" quotePrefix="1" applyFont="1" applyFill="1" applyBorder="1" applyAlignment="1">
      <alignment horizontal="left" vertical="top"/>
    </xf>
    <xf numFmtId="0" fontId="15" fillId="2" borderId="5" xfId="27" applyFont="1" applyFill="1" applyBorder="1" applyAlignment="1">
      <alignment horizontal="center" vertical="center" wrapText="1"/>
    </xf>
    <xf numFmtId="0" fontId="15" fillId="2" borderId="15" xfId="27" applyFont="1" applyFill="1" applyBorder="1" applyAlignment="1">
      <alignment horizontal="center" vertical="center" wrapText="1"/>
    </xf>
    <xf numFmtId="0" fontId="15" fillId="2" borderId="13" xfId="27" applyFont="1" applyFill="1" applyBorder="1" applyAlignment="1">
      <alignment horizontal="center" vertical="center" wrapText="1"/>
    </xf>
    <xf numFmtId="0" fontId="15" fillId="2" borderId="7" xfId="26" applyFont="1" applyFill="1" applyBorder="1" applyAlignment="1">
      <alignment horizontal="center" vertical="center" wrapText="1"/>
    </xf>
    <xf numFmtId="0" fontId="15" fillId="2" borderId="3" xfId="26" applyFont="1" applyFill="1" applyBorder="1" applyAlignment="1">
      <alignment horizontal="center" vertical="center" wrapText="1"/>
    </xf>
    <xf numFmtId="0" fontId="15" fillId="2" borderId="12" xfId="26" applyFont="1" applyFill="1" applyBorder="1" applyAlignment="1">
      <alignment horizontal="center" vertical="center"/>
    </xf>
    <xf numFmtId="0" fontId="15" fillId="2" borderId="9" xfId="26" applyFont="1" applyFill="1" applyBorder="1" applyAlignment="1">
      <alignment horizontal="center" vertical="center"/>
    </xf>
    <xf numFmtId="0" fontId="15" fillId="2" borderId="5" xfId="26" applyFont="1" applyFill="1" applyBorder="1" applyAlignment="1">
      <alignment horizontal="center" vertical="center" wrapText="1"/>
    </xf>
    <xf numFmtId="0" fontId="15" fillId="2" borderId="13" xfId="26" applyFont="1" applyFill="1" applyBorder="1" applyAlignment="1">
      <alignment horizontal="center" vertical="center" wrapText="1"/>
    </xf>
    <xf numFmtId="0" fontId="15" fillId="2" borderId="5" xfId="28" applyFont="1" applyFill="1" applyBorder="1" applyAlignment="1">
      <alignment horizontal="center" vertical="center" wrapText="1"/>
    </xf>
    <xf numFmtId="0" fontId="15" fillId="2" borderId="13" xfId="28" applyFont="1" applyFill="1" applyBorder="1" applyAlignment="1">
      <alignment horizontal="center" vertical="center" wrapText="1"/>
    </xf>
    <xf numFmtId="49" fontId="15" fillId="0" borderId="14" xfId="27" applyNumberFormat="1" applyFont="1" applyFill="1" applyBorder="1" applyAlignment="1">
      <alignment horizontal="center" vertical="center" wrapText="1"/>
    </xf>
    <xf numFmtId="49" fontId="15" fillId="0" borderId="4" xfId="27" applyNumberFormat="1" applyFont="1" applyFill="1" applyBorder="1" applyAlignment="1">
      <alignment horizontal="center" vertical="center" wrapText="1"/>
    </xf>
    <xf numFmtId="49" fontId="15" fillId="0" borderId="11" xfId="27" applyNumberFormat="1" applyFont="1" applyFill="1" applyBorder="1" applyAlignment="1">
      <alignment horizontal="center" vertical="center" wrapText="1"/>
    </xf>
    <xf numFmtId="0" fontId="14" fillId="0" borderId="0" xfId="28" applyFont="1" applyFill="1" applyBorder="1" applyAlignment="1">
      <alignment horizontal="left"/>
    </xf>
    <xf numFmtId="0" fontId="15" fillId="2" borderId="1" xfId="28" applyFont="1" applyFill="1" applyBorder="1" applyAlignment="1">
      <alignment horizontal="center" vertical="center" wrapText="1"/>
    </xf>
    <xf numFmtId="0" fontId="15" fillId="2" borderId="2" xfId="28" applyFont="1" applyFill="1" applyBorder="1" applyAlignment="1">
      <alignment horizontal="center" vertical="center" wrapText="1"/>
    </xf>
    <xf numFmtId="0" fontId="15" fillId="2" borderId="10" xfId="28" applyFont="1" applyFill="1" applyBorder="1" applyAlignment="1">
      <alignment horizontal="center" vertical="center" wrapText="1"/>
    </xf>
    <xf numFmtId="0" fontId="15" fillId="2" borderId="12" xfId="28" applyFont="1" applyFill="1" applyBorder="1" applyAlignment="1">
      <alignment horizontal="center" vertical="center"/>
    </xf>
    <xf numFmtId="0" fontId="15" fillId="2" borderId="8" xfId="28" applyFont="1" applyFill="1" applyBorder="1" applyAlignment="1">
      <alignment horizontal="center" vertical="center"/>
    </xf>
    <xf numFmtId="0" fontId="15" fillId="2" borderId="14" xfId="26" applyFont="1" applyFill="1" applyBorder="1" applyAlignment="1">
      <alignment horizontal="center" vertical="center" wrapText="1"/>
    </xf>
    <xf numFmtId="0" fontId="15" fillId="2" borderId="11" xfId="26" applyFont="1" applyFill="1" applyBorder="1" applyAlignment="1">
      <alignment horizontal="center" vertical="center" wrapText="1"/>
    </xf>
    <xf numFmtId="0" fontId="15" fillId="0" borderId="4" xfId="5" applyFont="1" applyFill="1" applyBorder="1" applyAlignment="1">
      <alignment horizontal="center" vertical="center" wrapText="1"/>
    </xf>
    <xf numFmtId="0" fontId="14" fillId="0" borderId="0" xfId="5" applyFont="1" applyFill="1" applyBorder="1" applyAlignment="1">
      <alignment horizontal="left"/>
    </xf>
    <xf numFmtId="0" fontId="15" fillId="2" borderId="0" xfId="5" applyFont="1" applyFill="1" applyBorder="1" applyAlignment="1">
      <alignment horizontal="center" vertical="center" wrapText="1"/>
    </xf>
    <xf numFmtId="0" fontId="15" fillId="2" borderId="5" xfId="5" applyFont="1" applyFill="1" applyBorder="1" applyAlignment="1">
      <alignment horizontal="center" vertical="center" wrapText="1"/>
    </xf>
    <xf numFmtId="0" fontId="15" fillId="2" borderId="12" xfId="5" applyFont="1" applyFill="1" applyBorder="1" applyAlignment="1">
      <alignment horizontal="center" vertical="center"/>
    </xf>
    <xf numFmtId="0" fontId="15" fillId="2" borderId="8" xfId="5" applyFont="1" applyFill="1" applyBorder="1" applyAlignment="1">
      <alignment horizontal="center" vertical="center"/>
    </xf>
    <xf numFmtId="0" fontId="15" fillId="2" borderId="13" xfId="5" applyFont="1" applyFill="1" applyBorder="1" applyAlignment="1">
      <alignment horizontal="center" vertical="center" wrapText="1"/>
    </xf>
    <xf numFmtId="49" fontId="15" fillId="2" borderId="14" xfId="19" applyNumberFormat="1" applyFont="1" applyFill="1" applyBorder="1" applyAlignment="1">
      <alignment horizontal="center" vertical="center"/>
    </xf>
    <xf numFmtId="49" fontId="15" fillId="2" borderId="4" xfId="19" applyNumberFormat="1" applyFont="1" applyFill="1" applyBorder="1" applyAlignment="1">
      <alignment horizontal="center" vertical="center"/>
    </xf>
    <xf numFmtId="49" fontId="15" fillId="2" borderId="14" xfId="5" applyNumberFormat="1" applyFont="1" applyFill="1" applyBorder="1" applyAlignment="1">
      <alignment horizontal="center" vertical="center" wrapText="1"/>
    </xf>
    <xf numFmtId="49" fontId="11" fillId="2" borderId="11" xfId="5" applyNumberFormat="1" applyFont="1" applyFill="1" applyBorder="1" applyAlignment="1">
      <alignment horizontal="center" vertical="center" wrapText="1"/>
    </xf>
    <xf numFmtId="49" fontId="15" fillId="2" borderId="12" xfId="19" applyNumberFormat="1" applyFont="1" applyFill="1" applyBorder="1" applyAlignment="1">
      <alignment horizontal="center" vertical="center" wrapText="1"/>
    </xf>
    <xf numFmtId="49" fontId="15" fillId="2" borderId="9" xfId="19" applyNumberFormat="1" applyFont="1" applyFill="1" applyBorder="1" applyAlignment="1">
      <alignment horizontal="center" vertical="center" wrapText="1"/>
    </xf>
    <xf numFmtId="49" fontId="11" fillId="2" borderId="9" xfId="5" applyNumberFormat="1" applyFont="1" applyFill="1" applyBorder="1" applyAlignment="1"/>
    <xf numFmtId="0" fontId="18" fillId="2" borderId="0" xfId="19" applyFont="1" applyFill="1" applyAlignment="1">
      <alignment horizontal="left" wrapText="1"/>
    </xf>
    <xf numFmtId="49" fontId="15" fillId="2" borderId="7" xfId="19" applyNumberFormat="1" applyFont="1" applyFill="1" applyBorder="1" applyAlignment="1">
      <alignment horizontal="center" vertical="center" wrapText="1"/>
    </xf>
    <xf numFmtId="49" fontId="15" fillId="2" borderId="0" xfId="19" applyNumberFormat="1" applyFont="1" applyFill="1" applyBorder="1" applyAlignment="1">
      <alignment horizontal="center" vertical="center" wrapText="1"/>
    </xf>
    <xf numFmtId="49" fontId="15" fillId="2" borderId="3" xfId="19" applyNumberFormat="1" applyFont="1" applyFill="1" applyBorder="1" applyAlignment="1">
      <alignment horizontal="center" vertical="center" wrapText="1"/>
    </xf>
    <xf numFmtId="49" fontId="15" fillId="2" borderId="5" xfId="19" applyNumberFormat="1" applyFont="1" applyFill="1" applyBorder="1" applyAlignment="1">
      <alignment horizontal="center" vertical="center" wrapText="1"/>
    </xf>
    <xf numFmtId="49" fontId="11" fillId="2" borderId="15" xfId="5" applyNumberFormat="1" applyFont="1" applyFill="1" applyBorder="1"/>
    <xf numFmtId="49" fontId="15" fillId="2" borderId="15" xfId="19" applyNumberFormat="1" applyFont="1" applyFill="1" applyBorder="1" applyAlignment="1">
      <alignment horizontal="center" vertical="center" wrapText="1"/>
    </xf>
    <xf numFmtId="49" fontId="15" fillId="2" borderId="6" xfId="19" applyNumberFormat="1" applyFont="1" applyFill="1" applyBorder="1" applyAlignment="1">
      <alignment horizontal="center" vertical="center"/>
    </xf>
    <xf numFmtId="0" fontId="16" fillId="2" borderId="7" xfId="19" applyNumberFormat="1" applyFont="1" applyFill="1" applyBorder="1" applyAlignment="1">
      <alignment horizontal="left" vertical="center" indent="15"/>
    </xf>
    <xf numFmtId="0" fontId="11" fillId="2" borderId="7" xfId="5" applyFill="1" applyBorder="1" applyAlignment="1">
      <alignment horizontal="left" vertical="center" indent="15"/>
    </xf>
    <xf numFmtId="168" fontId="15" fillId="2" borderId="0" xfId="19" applyNumberFormat="1" applyFont="1" applyFill="1" applyBorder="1" applyAlignment="1">
      <alignment horizontal="right"/>
    </xf>
    <xf numFmtId="0" fontId="16" fillId="2" borderId="0" xfId="19" applyFont="1" applyFill="1" applyBorder="1" applyAlignment="1">
      <alignment horizontal="left" vertical="center" indent="15"/>
    </xf>
    <xf numFmtId="0" fontId="11" fillId="2" borderId="0" xfId="5" applyFill="1" applyAlignment="1">
      <alignment horizontal="left" indent="15"/>
    </xf>
    <xf numFmtId="0" fontId="16" fillId="2" borderId="7" xfId="19" applyFont="1" applyFill="1" applyBorder="1" applyAlignment="1">
      <alignment horizontal="left" vertical="center" indent="15"/>
    </xf>
    <xf numFmtId="0" fontId="11" fillId="2" borderId="7" xfId="5" applyFill="1" applyBorder="1" applyAlignment="1">
      <alignment horizontal="left" indent="15"/>
    </xf>
    <xf numFmtId="49" fontId="15" fillId="2" borderId="11" xfId="19" applyNumberFormat="1" applyFont="1" applyFill="1" applyBorder="1" applyAlignment="1">
      <alignment horizontal="center" vertical="center"/>
    </xf>
    <xf numFmtId="49" fontId="15" fillId="2" borderId="13" xfId="19" applyNumberFormat="1" applyFont="1" applyFill="1" applyBorder="1" applyAlignment="1">
      <alignment horizontal="center" vertical="center" wrapText="1"/>
    </xf>
    <xf numFmtId="0" fontId="21" fillId="2" borderId="0" xfId="19" applyFont="1" applyFill="1" applyAlignment="1">
      <alignment horizontal="left"/>
    </xf>
    <xf numFmtId="168" fontId="16" fillId="2" borderId="7" xfId="19" applyNumberFormat="1" applyFont="1" applyFill="1" applyBorder="1" applyAlignment="1">
      <alignment horizontal="left" vertical="center" indent="15"/>
    </xf>
    <xf numFmtId="168" fontId="16" fillId="2" borderId="0" xfId="19" applyNumberFormat="1" applyFont="1" applyFill="1" applyBorder="1" applyAlignment="1">
      <alignment horizontal="left" vertical="center" indent="15"/>
    </xf>
    <xf numFmtId="0" fontId="15" fillId="2" borderId="0" xfId="20" applyFont="1" applyFill="1" applyAlignment="1">
      <alignment horizontal="left"/>
    </xf>
    <xf numFmtId="49" fontId="15" fillId="2" borderId="7" xfId="20" applyNumberFormat="1" applyFont="1" applyFill="1" applyBorder="1" applyAlignment="1">
      <alignment horizontal="center" vertical="center" wrapText="1"/>
    </xf>
    <xf numFmtId="49" fontId="15" fillId="2" borderId="0" xfId="20" applyNumberFormat="1" applyFont="1" applyFill="1" applyBorder="1" applyAlignment="1">
      <alignment horizontal="center" vertical="center" wrapText="1"/>
    </xf>
    <xf numFmtId="49" fontId="15" fillId="2" borderId="3" xfId="20" applyNumberFormat="1" applyFont="1" applyFill="1" applyBorder="1" applyAlignment="1">
      <alignment horizontal="center" vertical="center" wrapText="1"/>
    </xf>
    <xf numFmtId="49" fontId="15" fillId="2" borderId="5" xfId="20" applyNumberFormat="1" applyFont="1" applyFill="1" applyBorder="1" applyAlignment="1">
      <alignment horizontal="center" vertical="center" wrapText="1"/>
    </xf>
    <xf numFmtId="49" fontId="15" fillId="2" borderId="13" xfId="20" applyNumberFormat="1" applyFont="1" applyFill="1" applyBorder="1" applyAlignment="1">
      <alignment horizontal="center" vertical="center" wrapText="1"/>
    </xf>
    <xf numFmtId="49" fontId="16" fillId="2" borderId="0" xfId="20" applyNumberFormat="1" applyFont="1" applyFill="1" applyBorder="1" applyAlignment="1">
      <alignment horizontal="left" vertical="center" indent="15"/>
    </xf>
    <xf numFmtId="49" fontId="15" fillId="2" borderId="12" xfId="20" applyNumberFormat="1" applyFont="1" applyFill="1" applyBorder="1" applyAlignment="1">
      <alignment horizontal="center" vertical="center" wrapText="1"/>
    </xf>
    <xf numFmtId="49" fontId="15" fillId="2" borderId="9" xfId="20" applyNumberFormat="1" applyFont="1" applyFill="1" applyBorder="1" applyAlignment="1">
      <alignment horizontal="center" vertical="center" wrapText="1"/>
    </xf>
    <xf numFmtId="49" fontId="15" fillId="2" borderId="14" xfId="20" applyNumberFormat="1" applyFont="1" applyFill="1" applyBorder="1" applyAlignment="1">
      <alignment horizontal="center" vertical="center"/>
    </xf>
    <xf numFmtId="49" fontId="15" fillId="2" borderId="11" xfId="20" applyNumberFormat="1" applyFont="1" applyFill="1" applyBorder="1" applyAlignment="1">
      <alignment horizontal="center" vertical="center"/>
    </xf>
    <xf numFmtId="49" fontId="15" fillId="2" borderId="6" xfId="20" applyNumberFormat="1" applyFont="1" applyFill="1" applyBorder="1" applyAlignment="1">
      <alignment horizontal="center" vertical="center"/>
    </xf>
    <xf numFmtId="0" fontId="16" fillId="2" borderId="7" xfId="20" applyFont="1" applyFill="1" applyBorder="1" applyAlignment="1">
      <alignment horizontal="left" vertical="center" indent="15"/>
    </xf>
    <xf numFmtId="0" fontId="21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5" fillId="2" borderId="14" xfId="0" applyNumberFormat="1" applyFont="1" applyFill="1" applyBorder="1" applyAlignment="1">
      <alignment horizontal="center" vertical="center" wrapText="1"/>
    </xf>
    <xf numFmtId="49" fontId="29" fillId="2" borderId="11" xfId="0" applyNumberFormat="1" applyFont="1" applyFill="1" applyBorder="1" applyAlignment="1">
      <alignment horizontal="center" vertical="center" wrapText="1"/>
    </xf>
    <xf numFmtId="49" fontId="29" fillId="2" borderId="9" xfId="0" applyNumberFormat="1" applyFont="1" applyFill="1" applyBorder="1" applyAlignment="1"/>
    <xf numFmtId="0" fontId="16" fillId="2" borderId="0" xfId="19" applyNumberFormat="1" applyFont="1" applyFill="1" applyBorder="1" applyAlignment="1">
      <alignment horizontal="left" vertical="center" indent="15"/>
    </xf>
    <xf numFmtId="0" fontId="11" fillId="2" borderId="0" xfId="5" applyFill="1" applyBorder="1" applyAlignment="1">
      <alignment horizontal="left" vertical="center" indent="15"/>
    </xf>
    <xf numFmtId="49" fontId="15" fillId="2" borderId="5" xfId="0" applyNumberFormat="1" applyFont="1" applyFill="1" applyBorder="1" applyAlignment="1">
      <alignment horizontal="center" vertical="center" wrapText="1"/>
    </xf>
    <xf numFmtId="49" fontId="15" fillId="2" borderId="13" xfId="0" applyNumberFormat="1" applyFont="1" applyFill="1" applyBorder="1" applyAlignment="1">
      <alignment horizontal="center" vertical="center" wrapText="1"/>
    </xf>
    <xf numFmtId="0" fontId="16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49" fontId="15" fillId="2" borderId="1" xfId="0" applyNumberFormat="1" applyFont="1" applyFill="1" applyBorder="1" applyAlignment="1">
      <alignment horizontal="center" vertical="center"/>
    </xf>
    <xf numFmtId="49" fontId="15" fillId="2" borderId="2" xfId="0" applyNumberFormat="1" applyFont="1" applyFill="1" applyBorder="1" applyAlignment="1">
      <alignment horizontal="center" vertical="center"/>
    </xf>
    <xf numFmtId="49" fontId="15" fillId="2" borderId="10" xfId="0" applyNumberFormat="1" applyFont="1" applyFill="1" applyBorder="1" applyAlignment="1">
      <alignment horizontal="center" vertical="center"/>
    </xf>
    <xf numFmtId="49" fontId="15" fillId="0" borderId="5" xfId="0" applyNumberFormat="1" applyFont="1" applyFill="1" applyBorder="1" applyAlignment="1">
      <alignment horizontal="center" vertical="center" wrapText="1"/>
    </xf>
    <xf numFmtId="49" fontId="15" fillId="0" borderId="15" xfId="0" applyNumberFormat="1" applyFont="1" applyFill="1" applyBorder="1" applyAlignment="1">
      <alignment horizontal="center" vertical="center" wrapText="1"/>
    </xf>
    <xf numFmtId="49" fontId="15" fillId="2" borderId="15" xfId="0" applyNumberFormat="1" applyFont="1" applyFill="1" applyBorder="1" applyAlignment="1">
      <alignment horizontal="center" vertical="center" wrapText="1"/>
    </xf>
    <xf numFmtId="49" fontId="15" fillId="2" borderId="4" xfId="0" applyNumberFormat="1" applyFont="1" applyFill="1" applyBorder="1" applyAlignment="1">
      <alignment horizontal="center" vertical="center" wrapText="1"/>
    </xf>
    <xf numFmtId="49" fontId="15" fillId="2" borderId="11" xfId="0" applyNumberFormat="1" applyFont="1" applyFill="1" applyBorder="1" applyAlignment="1">
      <alignment horizontal="center" vertical="center" wrapText="1"/>
    </xf>
    <xf numFmtId="49" fontId="15" fillId="2" borderId="9" xfId="0" applyNumberFormat="1" applyFont="1" applyFill="1" applyBorder="1" applyAlignment="1">
      <alignment horizontal="center" vertical="center"/>
    </xf>
    <xf numFmtId="49" fontId="15" fillId="2" borderId="12" xfId="0" applyNumberFormat="1" applyFont="1" applyFill="1" applyBorder="1" applyAlignment="1">
      <alignment horizontal="center" vertical="center"/>
    </xf>
    <xf numFmtId="168" fontId="15" fillId="2" borderId="4" xfId="19" applyNumberFormat="1" applyFont="1" applyFill="1" applyBorder="1" applyAlignment="1">
      <alignment horizontal="right"/>
    </xf>
    <xf numFmtId="49" fontId="15" fillId="2" borderId="8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1" fillId="2" borderId="0" xfId="5" applyFill="1" applyAlignment="1">
      <alignment horizontal="left" vertical="center" indent="15"/>
    </xf>
    <xf numFmtId="49" fontId="15" fillId="2" borderId="12" xfId="29" applyNumberFormat="1" applyFont="1" applyFill="1" applyBorder="1" applyAlignment="1">
      <alignment horizontal="center" vertical="center" wrapText="1"/>
    </xf>
    <xf numFmtId="49" fontId="15" fillId="2" borderId="7" xfId="29" applyNumberFormat="1" applyFont="1" applyFill="1" applyBorder="1" applyAlignment="1">
      <alignment horizontal="center" vertical="center"/>
    </xf>
    <xf numFmtId="49" fontId="15" fillId="2" borderId="1" xfId="29" applyNumberFormat="1" applyFont="1" applyFill="1" applyBorder="1" applyAlignment="1">
      <alignment horizontal="center" vertical="center"/>
    </xf>
    <xf numFmtId="49" fontId="15" fillId="2" borderId="0" xfId="29" applyNumberFormat="1" applyFont="1" applyFill="1" applyBorder="1" applyAlignment="1">
      <alignment horizontal="center" vertical="center"/>
    </xf>
    <xf numFmtId="49" fontId="15" fillId="2" borderId="2" xfId="29" applyNumberFormat="1" applyFont="1" applyFill="1" applyBorder="1" applyAlignment="1">
      <alignment horizontal="center" vertical="center"/>
    </xf>
    <xf numFmtId="49" fontId="15" fillId="2" borderId="3" xfId="29" applyNumberFormat="1" applyFont="1" applyFill="1" applyBorder="1" applyAlignment="1">
      <alignment horizontal="center" vertical="center"/>
    </xf>
    <xf numFmtId="49" fontId="15" fillId="2" borderId="10" xfId="29" applyNumberFormat="1" applyFont="1" applyFill="1" applyBorder="1" applyAlignment="1">
      <alignment horizontal="center" vertical="center"/>
    </xf>
    <xf numFmtId="49" fontId="15" fillId="2" borderId="14" xfId="29" applyNumberFormat="1" applyFont="1" applyFill="1" applyBorder="1" applyAlignment="1">
      <alignment horizontal="center" vertical="center"/>
    </xf>
    <xf numFmtId="49" fontId="15" fillId="2" borderId="11" xfId="29" applyNumberFormat="1" applyFont="1" applyFill="1" applyBorder="1" applyAlignment="1">
      <alignment horizontal="center" vertical="center"/>
    </xf>
    <xf numFmtId="49" fontId="15" fillId="2" borderId="6" xfId="29" applyNumberFormat="1" applyFont="1" applyFill="1" applyBorder="1" applyAlignment="1">
      <alignment horizontal="center" vertical="center" wrapText="1"/>
    </xf>
    <xf numFmtId="49" fontId="15" fillId="2" borderId="1" xfId="29" applyNumberFormat="1" applyFont="1" applyFill="1" applyBorder="1" applyAlignment="1">
      <alignment horizontal="center" vertical="center" wrapText="1"/>
    </xf>
    <xf numFmtId="49" fontId="15" fillId="2" borderId="10" xfId="29" applyNumberFormat="1" applyFont="1" applyFill="1" applyBorder="1" applyAlignment="1">
      <alignment horizontal="center" vertical="center" wrapText="1"/>
    </xf>
    <xf numFmtId="49" fontId="15" fillId="2" borderId="5" xfId="29" applyNumberFormat="1" applyFont="1" applyFill="1" applyBorder="1" applyAlignment="1">
      <alignment horizontal="center" vertical="center" wrapText="1"/>
    </xf>
    <xf numFmtId="49" fontId="15" fillId="2" borderId="15" xfId="29" applyNumberFormat="1" applyFont="1" applyFill="1" applyBorder="1" applyAlignment="1">
      <alignment horizontal="center" vertical="center" wrapText="1"/>
    </xf>
    <xf numFmtId="49" fontId="15" fillId="2" borderId="13" xfId="29" applyNumberFormat="1" applyFont="1" applyFill="1" applyBorder="1" applyAlignment="1">
      <alignment horizontal="center" vertical="center" wrapText="1"/>
    </xf>
    <xf numFmtId="49" fontId="15" fillId="2" borderId="7" xfId="29" applyNumberFormat="1" applyFont="1" applyFill="1" applyBorder="1" applyAlignment="1">
      <alignment horizontal="center" vertical="center" wrapText="1"/>
    </xf>
    <xf numFmtId="49" fontId="15" fillId="2" borderId="3" xfId="29" applyNumberFormat="1" applyFont="1" applyFill="1" applyBorder="1" applyAlignment="1">
      <alignment horizontal="center" vertical="center" wrapText="1"/>
    </xf>
    <xf numFmtId="49" fontId="15" fillId="2" borderId="14" xfId="29" applyNumberFormat="1" applyFont="1" applyFill="1" applyBorder="1" applyAlignment="1">
      <alignment horizontal="center" vertical="center" wrapText="1"/>
    </xf>
    <xf numFmtId="49" fontId="15" fillId="2" borderId="11" xfId="29" applyNumberFormat="1" applyFont="1" applyFill="1" applyBorder="1" applyAlignment="1">
      <alignment horizontal="center" vertical="center" wrapText="1"/>
    </xf>
    <xf numFmtId="168" fontId="16" fillId="2" borderId="0" xfId="19" applyNumberFormat="1" applyFont="1" applyFill="1" applyBorder="1" applyAlignment="1">
      <alignment horizontal="right"/>
    </xf>
    <xf numFmtId="49" fontId="15" fillId="2" borderId="4" xfId="29" applyNumberFormat="1" applyFont="1" applyFill="1" applyBorder="1" applyAlignment="1">
      <alignment horizontal="center" vertical="center" wrapText="1"/>
    </xf>
    <xf numFmtId="49" fontId="15" fillId="0" borderId="5" xfId="29" applyNumberFormat="1" applyFont="1" applyFill="1" applyBorder="1" applyAlignment="1">
      <alignment horizontal="center" vertical="center" wrapText="1"/>
    </xf>
    <xf numFmtId="49" fontId="15" fillId="0" borderId="15" xfId="29" applyNumberFormat="1" applyFont="1" applyFill="1" applyBorder="1" applyAlignment="1">
      <alignment horizontal="center" vertical="center" wrapText="1"/>
    </xf>
    <xf numFmtId="49" fontId="15" fillId="0" borderId="13" xfId="29" applyNumberFormat="1" applyFont="1" applyFill="1" applyBorder="1" applyAlignment="1">
      <alignment horizontal="center" vertical="center" wrapText="1"/>
    </xf>
    <xf numFmtId="49" fontId="15" fillId="2" borderId="12" xfId="31" applyNumberFormat="1" applyFont="1" applyFill="1" applyBorder="1" applyAlignment="1">
      <alignment horizontal="center"/>
    </xf>
    <xf numFmtId="49" fontId="11" fillId="2" borderId="9" xfId="5" applyNumberFormat="1" applyFont="1" applyFill="1" applyBorder="1" applyAlignment="1">
      <alignment horizontal="center"/>
    </xf>
    <xf numFmtId="49" fontId="15" fillId="2" borderId="9" xfId="31" applyNumberFormat="1" applyFont="1" applyFill="1" applyBorder="1" applyAlignment="1">
      <alignment horizontal="center"/>
    </xf>
    <xf numFmtId="0" fontId="11" fillId="2" borderId="0" xfId="5" applyFill="1" applyAlignment="1">
      <alignment horizontal="right"/>
    </xf>
    <xf numFmtId="0" fontId="25" fillId="2" borderId="0" xfId="5" applyFont="1" applyFill="1" applyAlignment="1"/>
    <xf numFmtId="49" fontId="11" fillId="2" borderId="7" xfId="5" applyNumberFormat="1" applyFont="1" applyFill="1" applyBorder="1" applyAlignment="1">
      <alignment horizontal="center"/>
    </xf>
    <xf numFmtId="49" fontId="15" fillId="2" borderId="6" xfId="0" applyNumberFormat="1" applyFont="1" applyFill="1" applyBorder="1" applyAlignment="1">
      <alignment horizontal="center" vertical="center" wrapText="1"/>
    </xf>
    <xf numFmtId="49" fontId="15" fillId="2" borderId="8" xfId="0" applyNumberFormat="1" applyFont="1" applyFill="1" applyBorder="1" applyAlignment="1">
      <alignment horizontal="center" vertical="center" wrapText="1"/>
    </xf>
    <xf numFmtId="49" fontId="15" fillId="2" borderId="6" xfId="0" applyNumberFormat="1" applyFont="1" applyFill="1" applyBorder="1" applyAlignment="1">
      <alignment horizontal="center" vertical="center"/>
    </xf>
    <xf numFmtId="49" fontId="15" fillId="2" borderId="12" xfId="0" applyNumberFormat="1" applyFont="1" applyFill="1" applyBorder="1" applyAlignment="1">
      <alignment horizontal="center" vertical="center" wrapText="1"/>
    </xf>
    <xf numFmtId="49" fontId="15" fillId="2" borderId="7" xfId="0" applyNumberFormat="1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horizontal="center" vertical="center"/>
    </xf>
    <xf numFmtId="49" fontId="15" fillId="2" borderId="3" xfId="0" applyNumberFormat="1" applyFont="1" applyFill="1" applyBorder="1" applyAlignment="1">
      <alignment horizontal="center" vertical="center"/>
    </xf>
    <xf numFmtId="0" fontId="0" fillId="2" borderId="7" xfId="0" applyFill="1" applyBorder="1" applyAlignment="1">
      <alignment horizontal="left" vertical="center" indent="15"/>
    </xf>
    <xf numFmtId="49" fontId="15" fillId="2" borderId="1" xfId="0" applyNumberFormat="1" applyFont="1" applyFill="1" applyBorder="1" applyAlignment="1">
      <alignment horizontal="center" vertical="center" wrapText="1"/>
    </xf>
    <xf numFmtId="49" fontId="15" fillId="2" borderId="10" xfId="0" applyNumberFormat="1" applyFont="1" applyFill="1" applyBorder="1" applyAlignment="1">
      <alignment horizontal="center" vertical="center" wrapText="1"/>
    </xf>
    <xf numFmtId="0" fontId="0" fillId="2" borderId="0" xfId="0" applyFill="1" applyAlignment="1">
      <alignment horizontal="right"/>
    </xf>
    <xf numFmtId="49" fontId="15" fillId="2" borderId="7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49" fontId="18" fillId="2" borderId="0" xfId="19" applyNumberFormat="1" applyFont="1" applyFill="1" applyBorder="1" applyAlignment="1">
      <alignment horizontal="right"/>
    </xf>
    <xf numFmtId="0" fontId="26" fillId="2" borderId="0" xfId="19" applyFont="1" applyFill="1" applyBorder="1" applyAlignment="1"/>
    <xf numFmtId="0" fontId="29" fillId="2" borderId="0" xfId="0" applyFont="1" applyFill="1" applyAlignment="1"/>
    <xf numFmtId="49" fontId="26" fillId="2" borderId="0" xfId="0" applyNumberFormat="1" applyFont="1" applyFill="1" applyBorder="1" applyAlignment="1"/>
    <xf numFmtId="0" fontId="26" fillId="2" borderId="0" xfId="0" applyFont="1" applyFill="1" applyBorder="1" applyAlignment="1"/>
    <xf numFmtId="49" fontId="13" fillId="2" borderId="0" xfId="0" applyNumberFormat="1" applyFont="1" applyFill="1" applyAlignment="1">
      <alignment horizontal="left"/>
    </xf>
    <xf numFmtId="49" fontId="30" fillId="2" borderId="0" xfId="0" applyNumberFormat="1" applyFont="1" applyFill="1" applyAlignment="1">
      <alignment horizontal="left"/>
    </xf>
    <xf numFmtId="49" fontId="31" fillId="2" borderId="0" xfId="0" applyNumberFormat="1" applyFont="1" applyFill="1" applyAlignment="1">
      <alignment horizontal="left"/>
    </xf>
    <xf numFmtId="49" fontId="15" fillId="2" borderId="14" xfId="0" applyNumberFormat="1" applyFont="1" applyFill="1" applyBorder="1" applyAlignment="1">
      <alignment horizontal="center" vertical="center"/>
    </xf>
    <xf numFmtId="49" fontId="15" fillId="2" borderId="11" xfId="0" applyNumberFormat="1" applyFont="1" applyFill="1" applyBorder="1" applyAlignment="1">
      <alignment horizontal="center" vertical="center"/>
    </xf>
    <xf numFmtId="49" fontId="29" fillId="2" borderId="9" xfId="0" applyNumberFormat="1" applyFont="1" applyFill="1" applyBorder="1" applyAlignment="1">
      <alignment horizontal="center" vertical="center"/>
    </xf>
    <xf numFmtId="49" fontId="29" fillId="2" borderId="7" xfId="0" applyNumberFormat="1" applyFont="1" applyFill="1" applyBorder="1" applyAlignment="1">
      <alignment horizontal="center" vertical="center"/>
    </xf>
    <xf numFmtId="170" fontId="16" fillId="2" borderId="0" xfId="19" applyNumberFormat="1" applyFont="1" applyFill="1" applyBorder="1" applyAlignment="1"/>
    <xf numFmtId="49" fontId="15" fillId="2" borderId="9" xfId="0" applyNumberFormat="1" applyFont="1" applyFill="1" applyBorder="1" applyAlignment="1">
      <alignment horizontal="center" vertical="center" wrapText="1"/>
    </xf>
    <xf numFmtId="49" fontId="26" fillId="2" borderId="0" xfId="19" applyNumberFormat="1" applyFont="1" applyFill="1" applyBorder="1" applyAlignment="1">
      <alignment horizontal="right"/>
    </xf>
    <xf numFmtId="168" fontId="16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6" fillId="2" borderId="0" xfId="0" applyFont="1" applyFill="1" applyAlignment="1"/>
    <xf numFmtId="49" fontId="15" fillId="2" borderId="12" xfId="0" applyNumberFormat="1" applyFont="1" applyFill="1" applyBorder="1" applyAlignment="1">
      <alignment horizontal="center" vertical="top"/>
    </xf>
    <xf numFmtId="49" fontId="29" fillId="2" borderId="9" xfId="0" applyNumberFormat="1" applyFont="1" applyFill="1" applyBorder="1" applyAlignment="1">
      <alignment horizontal="center" vertical="top"/>
    </xf>
    <xf numFmtId="49" fontId="29" fillId="2" borderId="7" xfId="0" applyNumberFormat="1" applyFont="1" applyFill="1" applyBorder="1" applyAlignment="1">
      <alignment horizontal="center" vertical="top"/>
    </xf>
    <xf numFmtId="49" fontId="11" fillId="2" borderId="9" xfId="0" applyNumberFormat="1" applyFont="1" applyFill="1" applyBorder="1" applyAlignment="1">
      <alignment horizontal="center" vertical="center"/>
    </xf>
    <xf numFmtId="0" fontId="16" fillId="2" borderId="0" xfId="19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horizontal="center" vertical="center" wrapText="1"/>
    </xf>
    <xf numFmtId="49" fontId="15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0" fillId="2" borderId="0" xfId="0" applyFill="1" applyBorder="1" applyAlignment="1">
      <alignment horizontal="right"/>
    </xf>
    <xf numFmtId="0" fontId="21" fillId="2" borderId="0" xfId="5" applyNumberFormat="1" applyFont="1" applyFill="1" applyBorder="1" applyAlignment="1">
      <alignment horizontal="justify"/>
    </xf>
    <xf numFmtId="49" fontId="29" fillId="2" borderId="15" xfId="0" applyNumberFormat="1" applyFont="1" applyFill="1" applyBorder="1"/>
    <xf numFmtId="0" fontId="11" fillId="2" borderId="0" xfId="5" applyFill="1" applyAlignment="1"/>
    <xf numFmtId="0" fontId="16" fillId="2" borderId="0" xfId="17" applyFont="1" applyFill="1" applyBorder="1" applyAlignment="1">
      <alignment horizontal="left" indent="15"/>
    </xf>
    <xf numFmtId="49" fontId="15" fillId="2" borderId="7" xfId="17" applyNumberFormat="1" applyFont="1" applyFill="1" applyBorder="1" applyAlignment="1">
      <alignment horizontal="center" vertical="center" wrapText="1"/>
    </xf>
    <xf numFmtId="49" fontId="15" fillId="2" borderId="0" xfId="17" applyNumberFormat="1" applyFont="1" applyFill="1" applyBorder="1" applyAlignment="1">
      <alignment horizontal="center" vertical="center" wrapText="1"/>
    </xf>
    <xf numFmtId="49" fontId="15" fillId="2" borderId="3" xfId="17" applyNumberFormat="1" applyFont="1" applyFill="1" applyBorder="1" applyAlignment="1">
      <alignment horizontal="center" vertical="center" wrapText="1"/>
    </xf>
    <xf numFmtId="49" fontId="15" fillId="2" borderId="5" xfId="17" applyNumberFormat="1" applyFont="1" applyFill="1" applyBorder="1" applyAlignment="1">
      <alignment horizontal="center" vertical="distributed"/>
    </xf>
    <xf numFmtId="49" fontId="15" fillId="2" borderId="13" xfId="17" applyNumberFormat="1" applyFont="1" applyFill="1" applyBorder="1" applyAlignment="1">
      <alignment horizontal="center" vertical="distributed"/>
    </xf>
    <xf numFmtId="0" fontId="16" fillId="2" borderId="7" xfId="17" applyNumberFormat="1" applyFont="1" applyFill="1" applyBorder="1" applyAlignment="1">
      <alignment horizontal="left" indent="15"/>
    </xf>
    <xf numFmtId="0" fontId="16" fillId="2" borderId="0" xfId="17" applyNumberFormat="1" applyFont="1" applyFill="1" applyBorder="1" applyAlignment="1">
      <alignment horizontal="left" indent="15"/>
    </xf>
    <xf numFmtId="0" fontId="15" fillId="2" borderId="0" xfId="5" applyFont="1" applyFill="1" applyAlignment="1">
      <alignment horizontal="left" indent="15"/>
    </xf>
    <xf numFmtId="49" fontId="15" fillId="2" borderId="1" xfId="25" applyNumberFormat="1" applyFont="1" applyFill="1" applyBorder="1" applyAlignment="1">
      <alignment horizontal="center" vertical="center" wrapText="1"/>
    </xf>
    <xf numFmtId="49" fontId="15" fillId="2" borderId="2" xfId="25" applyNumberFormat="1" applyFont="1" applyFill="1" applyBorder="1" applyAlignment="1">
      <alignment horizontal="center" vertical="center" wrapText="1"/>
    </xf>
    <xf numFmtId="49" fontId="15" fillId="2" borderId="10" xfId="25" applyNumberFormat="1" applyFont="1" applyFill="1" applyBorder="1" applyAlignment="1">
      <alignment horizontal="center" vertical="center" wrapText="1"/>
    </xf>
    <xf numFmtId="49" fontId="15" fillId="2" borderId="14" xfId="25" applyNumberFormat="1" applyFont="1" applyFill="1" applyBorder="1" applyAlignment="1">
      <alignment horizontal="center" vertical="center" wrapText="1"/>
    </xf>
    <xf numFmtId="49" fontId="15" fillId="2" borderId="4" xfId="25" applyNumberFormat="1" applyFont="1" applyFill="1" applyBorder="1" applyAlignment="1">
      <alignment horizontal="center" vertical="center" wrapText="1"/>
    </xf>
    <xf numFmtId="49" fontId="15" fillId="2" borderId="12" xfId="25" applyNumberFormat="1" applyFont="1" applyFill="1" applyBorder="1" applyAlignment="1">
      <alignment horizontal="center" vertical="center" wrapText="1"/>
    </xf>
    <xf numFmtId="49" fontId="15" fillId="2" borderId="9" xfId="25" applyNumberFormat="1" applyFont="1" applyFill="1" applyBorder="1" applyAlignment="1">
      <alignment horizontal="center" vertical="center" wrapText="1"/>
    </xf>
    <xf numFmtId="49" fontId="15" fillId="2" borderId="8" xfId="25" applyNumberFormat="1" applyFont="1" applyFill="1" applyBorder="1" applyAlignment="1">
      <alignment horizontal="center" vertical="center" wrapText="1"/>
    </xf>
    <xf numFmtId="49" fontId="15" fillId="2" borderId="11" xfId="25" applyNumberFormat="1" applyFont="1" applyFill="1" applyBorder="1" applyAlignment="1">
      <alignment horizontal="center" vertical="center" wrapText="1"/>
    </xf>
    <xf numFmtId="49" fontId="15" fillId="2" borderId="12" xfId="25" applyNumberFormat="1" applyFont="1" applyFill="1" applyBorder="1" applyAlignment="1">
      <alignment horizontal="center" vertical="center"/>
    </xf>
    <xf numFmtId="49" fontId="11" fillId="2" borderId="9" xfId="5" applyNumberFormat="1" applyFont="1" applyFill="1" applyBorder="1" applyAlignment="1">
      <alignment horizontal="center" vertical="center"/>
    </xf>
    <xf numFmtId="49" fontId="13" fillId="2" borderId="0" xfId="25" applyNumberFormat="1" applyFont="1" applyFill="1" applyBorder="1" applyAlignment="1">
      <alignment horizontal="left"/>
    </xf>
    <xf numFmtId="49" fontId="14" fillId="2" borderId="0" xfId="25" applyNumberFormat="1" applyFont="1" applyFill="1" applyBorder="1" applyAlignment="1">
      <alignment horizontal="left"/>
    </xf>
    <xf numFmtId="0" fontId="21" fillId="2" borderId="0" xfId="17" applyFont="1" applyFill="1" applyAlignment="1">
      <alignment horizontal="left"/>
    </xf>
    <xf numFmtId="0" fontId="11" fillId="0" borderId="7" xfId="5" applyBorder="1" applyAlignment="1">
      <alignment horizontal="left" indent="15"/>
    </xf>
    <xf numFmtId="0" fontId="11" fillId="2" borderId="0" xfId="5" applyFill="1" applyBorder="1" applyAlignment="1">
      <alignment horizontal="left" indent="15"/>
    </xf>
    <xf numFmtId="0" fontId="11" fillId="0" borderId="0" xfId="5" applyBorder="1" applyAlignment="1">
      <alignment horizontal="left" indent="15"/>
    </xf>
    <xf numFmtId="0" fontId="11" fillId="0" borderId="0" xfId="5" applyAlignment="1">
      <alignment horizontal="left" indent="15"/>
    </xf>
    <xf numFmtId="0" fontId="21" fillId="2" borderId="0" xfId="5" applyNumberFormat="1" applyFont="1" applyFill="1" applyBorder="1" applyAlignment="1">
      <alignment horizontal="left" wrapText="1"/>
    </xf>
    <xf numFmtId="49" fontId="15" fillId="2" borderId="1" xfId="17" applyNumberFormat="1" applyFont="1" applyFill="1" applyBorder="1" applyAlignment="1">
      <alignment horizontal="center" vertical="center" wrapText="1"/>
    </xf>
    <xf numFmtId="49" fontId="15" fillId="2" borderId="2" xfId="17" applyNumberFormat="1" applyFont="1" applyFill="1" applyBorder="1" applyAlignment="1">
      <alignment horizontal="center" vertical="center" wrapText="1"/>
    </xf>
    <xf numFmtId="49" fontId="15" fillId="2" borderId="10" xfId="17" applyNumberFormat="1" applyFont="1" applyFill="1" applyBorder="1" applyAlignment="1">
      <alignment horizontal="center" vertical="center" wrapText="1"/>
    </xf>
    <xf numFmtId="49" fontId="15" fillId="2" borderId="14" xfId="17" applyNumberFormat="1" applyFont="1" applyFill="1" applyBorder="1" applyAlignment="1">
      <alignment horizontal="center" vertical="distributed"/>
    </xf>
    <xf numFmtId="0" fontId="11" fillId="0" borderId="7" xfId="5" applyBorder="1" applyAlignment="1"/>
    <xf numFmtId="0" fontId="11" fillId="0" borderId="3" xfId="5" applyBorder="1" applyAlignment="1"/>
    <xf numFmtId="0" fontId="11" fillId="0" borderId="11" xfId="5" applyBorder="1" applyAlignment="1"/>
    <xf numFmtId="49" fontId="15" fillId="2" borderId="12" xfId="17" applyNumberFormat="1" applyFont="1" applyFill="1" applyBorder="1" applyAlignment="1">
      <alignment horizontal="center"/>
    </xf>
    <xf numFmtId="0" fontId="11" fillId="0" borderId="9" xfId="5" applyBorder="1" applyAlignment="1">
      <alignment horizontal="center"/>
    </xf>
    <xf numFmtId="49" fontId="15" fillId="2" borderId="11" xfId="17" applyNumberFormat="1" applyFont="1" applyFill="1" applyBorder="1" applyAlignment="1">
      <alignment horizontal="center" vertical="distributed"/>
    </xf>
    <xf numFmtId="49" fontId="15" fillId="2" borderId="3" xfId="17" applyNumberFormat="1" applyFont="1" applyFill="1" applyBorder="1" applyAlignment="1">
      <alignment horizontal="center" vertical="distributed"/>
    </xf>
    <xf numFmtId="49" fontId="15" fillId="2" borderId="9" xfId="17" applyNumberFormat="1" applyFont="1" applyFill="1" applyBorder="1" applyAlignment="1">
      <alignment horizontal="center" vertical="center" wrapText="1"/>
    </xf>
    <xf numFmtId="0" fontId="16" fillId="2" borderId="0" xfId="20" applyFont="1" applyFill="1" applyBorder="1" applyAlignment="1">
      <alignment horizontal="left" vertical="center" indent="15"/>
    </xf>
    <xf numFmtId="49" fontId="11" fillId="2" borderId="7" xfId="0" applyNumberFormat="1" applyFont="1" applyFill="1" applyBorder="1" applyAlignment="1">
      <alignment horizontal="center" vertical="center" wrapText="1"/>
    </xf>
    <xf numFmtId="49" fontId="11" fillId="2" borderId="7" xfId="0" applyNumberFormat="1" applyFont="1" applyFill="1" applyBorder="1" applyAlignment="1"/>
    <xf numFmtId="49" fontId="15" fillId="2" borderId="5" xfId="25" applyNumberFormat="1" applyFont="1" applyFill="1" applyBorder="1" applyAlignment="1">
      <alignment horizontal="center" vertical="center" wrapText="1"/>
    </xf>
    <xf numFmtId="49" fontId="15" fillId="2" borderId="13" xfId="25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/>
    <xf numFmtId="49" fontId="15" fillId="2" borderId="9" xfId="25" applyNumberFormat="1" applyFont="1" applyFill="1" applyBorder="1" applyAlignment="1">
      <alignment horizontal="center" vertical="center"/>
    </xf>
    <xf numFmtId="49" fontId="15" fillId="2" borderId="1" xfId="17" applyNumberFormat="1" applyFont="1" applyFill="1" applyBorder="1" applyAlignment="1">
      <alignment horizontal="center" vertical="center"/>
    </xf>
    <xf numFmtId="49" fontId="15" fillId="2" borderId="2" xfId="17" applyNumberFormat="1" applyFont="1" applyFill="1" applyBorder="1" applyAlignment="1">
      <alignment horizontal="center" vertical="center"/>
    </xf>
    <xf numFmtId="49" fontId="15" fillId="2" borderId="10" xfId="17" applyNumberFormat="1" applyFont="1" applyFill="1" applyBorder="1" applyAlignment="1">
      <alignment horizontal="center" vertical="center"/>
    </xf>
    <xf numFmtId="49" fontId="15" fillId="2" borderId="4" xfId="17" applyNumberFormat="1" applyFont="1" applyFill="1" applyBorder="1" applyAlignment="1">
      <alignment horizontal="center" vertical="distributed"/>
    </xf>
    <xf numFmtId="49" fontId="15" fillId="2" borderId="12" xfId="17" applyNumberFormat="1" applyFont="1" applyFill="1" applyBorder="1" applyAlignment="1">
      <alignment horizontal="center" vertical="center"/>
    </xf>
    <xf numFmtId="49" fontId="15" fillId="2" borderId="9" xfId="17" applyNumberFormat="1" applyFont="1" applyFill="1" applyBorder="1" applyAlignment="1">
      <alignment horizontal="center" vertical="center"/>
    </xf>
    <xf numFmtId="49" fontId="15" fillId="2" borderId="8" xfId="17" applyNumberFormat="1" applyFont="1" applyFill="1" applyBorder="1" applyAlignment="1">
      <alignment horizontal="center" vertical="center"/>
    </xf>
    <xf numFmtId="49" fontId="15" fillId="2" borderId="15" xfId="17" applyNumberFormat="1" applyFont="1" applyFill="1" applyBorder="1" applyAlignment="1">
      <alignment horizontal="center" vertical="distributed"/>
    </xf>
    <xf numFmtId="49" fontId="15" fillId="2" borderId="5" xfId="17" applyNumberFormat="1" applyFont="1" applyFill="1" applyBorder="1" applyAlignment="1">
      <alignment horizontal="center" vertical="center" wrapText="1"/>
    </xf>
    <xf numFmtId="49" fontId="15" fillId="2" borderId="15" xfId="17" applyNumberFormat="1" applyFont="1" applyFill="1" applyBorder="1" applyAlignment="1">
      <alignment horizontal="center" vertical="center" wrapText="1"/>
    </xf>
    <xf numFmtId="49" fontId="15" fillId="2" borderId="13" xfId="17" applyNumberFormat="1" applyFont="1" applyFill="1" applyBorder="1" applyAlignment="1">
      <alignment horizontal="center" vertical="center" wrapText="1"/>
    </xf>
    <xf numFmtId="0" fontId="13" fillId="2" borderId="0" xfId="5" applyFont="1" applyFill="1" applyBorder="1" applyAlignment="1">
      <alignment horizontal="left"/>
    </xf>
    <xf numFmtId="0" fontId="15" fillId="2" borderId="1" xfId="5" applyFont="1" applyFill="1" applyBorder="1" applyAlignment="1">
      <alignment horizontal="center" vertical="center"/>
    </xf>
    <xf numFmtId="0" fontId="15" fillId="2" borderId="10" xfId="5" applyFont="1" applyFill="1" applyBorder="1" applyAlignment="1">
      <alignment horizontal="center" vertical="center"/>
    </xf>
    <xf numFmtId="0" fontId="15" fillId="2" borderId="9" xfId="5" applyFont="1" applyFill="1" applyBorder="1" applyAlignment="1">
      <alignment horizontal="center" vertical="center"/>
    </xf>
    <xf numFmtId="0" fontId="13" fillId="2" borderId="0" xfId="21" applyFont="1" applyFill="1" applyAlignment="1">
      <alignment horizontal="center"/>
    </xf>
  </cellXfs>
  <cellStyles count="44">
    <cellStyle name="Hyperlink" xfId="1" builtinId="8"/>
    <cellStyle name="Hyperlink 2" xfId="2"/>
    <cellStyle name="Hyperlink_Inhalt" xfId="3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6" xfId="38"/>
    <cellStyle name="Standard 17" xfId="40"/>
    <cellStyle name="Standard 18" xfId="41"/>
    <cellStyle name="Standard 19" xfId="42"/>
    <cellStyle name="Standard 2" xfId="5"/>
    <cellStyle name="Standard 2 2" xfId="39"/>
    <cellStyle name="Standard 20" xfId="43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calcChain" Target="calcChain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76050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47625</xdr:colOff>
      <xdr:row>19</xdr:row>
      <xdr:rowOff>114299</xdr:rowOff>
    </xdr:from>
    <xdr:to>
      <xdr:col>4</xdr:col>
      <xdr:colOff>707152</xdr:colOff>
      <xdr:row>37</xdr:row>
      <xdr:rowOff>86849</xdr:rowOff>
    </xdr:to>
    <xdr:pic>
      <xdr:nvPicPr>
        <xdr:cNvPr id="52633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29124"/>
          <a:ext cx="2945527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419100</xdr:colOff>
          <xdr:row>0</xdr:row>
          <xdr:rowOff>95250</xdr:rowOff>
        </xdr:from>
        <xdr:to>
          <xdr:col>7</xdr:col>
          <xdr:colOff>2019300</xdr:colOff>
          <xdr:row>0</xdr:row>
          <xdr:rowOff>533400</xdr:rowOff>
        </xdr:to>
        <xdr:sp macro="" textlink="">
          <xdr:nvSpPr>
            <xdr:cNvPr id="3" name="Object 3" hidden="1">
              <a:extLst>
                <a:ext uri="{63B3BB69-23CF-44E3-9099-C40C66FF867C}">
                  <a14:compatExt spid="_x0000_s526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2</xdr:col>
          <xdr:colOff>5886450</xdr:colOff>
          <xdr:row>41</xdr:row>
          <xdr:rowOff>152400</xdr:rowOff>
        </xdr:to>
        <xdr:sp macro="" textlink="">
          <xdr:nvSpPr>
            <xdr:cNvPr id="153620" name="Object 20" hidden="1">
              <a:extLst>
                <a:ext uri="{63B3BB69-23CF-44E3-9099-C40C66FF867C}">
                  <a14:compatExt spid="_x0000_s153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590550</xdr:colOff>
          <xdr:row>4</xdr:row>
          <xdr:rowOff>95250</xdr:rowOff>
        </xdr:from>
        <xdr:to>
          <xdr:col>5</xdr:col>
          <xdr:colOff>742950</xdr:colOff>
          <xdr:row>9</xdr:row>
          <xdr:rowOff>57150</xdr:rowOff>
        </xdr:to>
        <xdr:sp macro="" textlink="">
          <xdr:nvSpPr>
            <xdr:cNvPr id="154997" name="Object 373" hidden="1">
              <a:extLst>
                <a:ext uri="{63B3BB69-23CF-44E3-9099-C40C66FF867C}">
                  <a14:compatExt spid="_x0000_s1549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28576</xdr:colOff>
      <xdr:row>6</xdr:row>
      <xdr:rowOff>104776</xdr:rowOff>
    </xdr:from>
    <xdr:to>
      <xdr:col>6</xdr:col>
      <xdr:colOff>428625</xdr:colOff>
      <xdr:row>12</xdr:row>
      <xdr:rowOff>19050</xdr:rowOff>
    </xdr:to>
    <xdr:sp macro="" textlink="">
      <xdr:nvSpPr>
        <xdr:cNvPr id="4" name="Textfeld 3"/>
        <xdr:cNvSpPr txBox="1"/>
      </xdr:nvSpPr>
      <xdr:spPr>
        <a:xfrm>
          <a:off x="2009776" y="11334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533400</xdr:colOff>
          <xdr:row>4</xdr:row>
          <xdr:rowOff>123825</xdr:rowOff>
        </xdr:from>
        <xdr:to>
          <xdr:col>4</xdr:col>
          <xdr:colOff>400050</xdr:colOff>
          <xdr:row>12</xdr:row>
          <xdr:rowOff>0</xdr:rowOff>
        </xdr:to>
        <xdr:sp macro="" textlink="">
          <xdr:nvSpPr>
            <xdr:cNvPr id="618497" name="Object 1" hidden="1">
              <a:extLst>
                <a:ext uri="{63B3BB69-23CF-44E3-9099-C40C66FF867C}">
                  <a14:compatExt spid="_x0000_s61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Windows\Temporary%20Internet%20Files\Content.Outlook\AppData\Local\Microsoft\Windows\Temporary%20Internet%20Files\Content.Outlook\AppData\Local\Microsoft\Windows\Temporary%20Internet%20Files\Content.Outlook\AppData\Local\Microsoft\Windows\Temporary%20Internet%20Files\Content.Outlook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9" ht="45.75" customHeight="1" x14ac:dyDescent="0.45">
      <c r="A1" s="820"/>
      <c r="B1" s="1037" t="s">
        <v>331</v>
      </c>
      <c r="C1" s="1038"/>
      <c r="D1" s="1038"/>
      <c r="E1" s="1038"/>
      <c r="F1" s="1038"/>
      <c r="G1" s="1038"/>
      <c r="H1" s="1038"/>
    </row>
    <row r="2" spans="1:9" ht="14.25" customHeight="1" x14ac:dyDescent="0.2">
      <c r="A2" s="821"/>
      <c r="B2" s="821"/>
      <c r="C2" s="821"/>
      <c r="D2" s="821"/>
      <c r="E2" s="821"/>
      <c r="F2" s="821"/>
      <c r="G2" s="821"/>
      <c r="H2" s="821"/>
    </row>
    <row r="3" spans="1:9" ht="11.25" customHeight="1" x14ac:dyDescent="0.35">
      <c r="A3" s="821"/>
      <c r="B3" s="821"/>
      <c r="C3" s="821"/>
      <c r="D3" s="821"/>
      <c r="E3" s="821"/>
      <c r="F3" s="821"/>
      <c r="G3" s="821"/>
      <c r="H3" s="1039" t="s">
        <v>739</v>
      </c>
      <c r="I3" s="822"/>
    </row>
    <row r="4" spans="1:9" x14ac:dyDescent="0.2">
      <c r="A4" s="821"/>
      <c r="B4" s="821"/>
      <c r="C4" s="821"/>
      <c r="D4" s="821"/>
      <c r="E4" s="821"/>
      <c r="F4" s="821"/>
      <c r="G4" s="821"/>
      <c r="H4" s="1040"/>
    </row>
    <row r="5" spans="1:9" x14ac:dyDescent="0.2">
      <c r="A5" s="821"/>
      <c r="B5" s="821"/>
      <c r="C5" s="821"/>
      <c r="D5" s="821"/>
      <c r="E5" s="821"/>
      <c r="F5" s="821"/>
      <c r="G5" s="821"/>
      <c r="H5" s="821"/>
    </row>
    <row r="6" spans="1:9" x14ac:dyDescent="0.2">
      <c r="A6" s="821"/>
      <c r="B6" s="821"/>
      <c r="C6" s="821"/>
      <c r="D6" s="821"/>
      <c r="E6" s="821"/>
      <c r="F6" s="821"/>
      <c r="G6" s="821"/>
      <c r="H6" s="821"/>
    </row>
    <row r="7" spans="1:9" x14ac:dyDescent="0.2">
      <c r="A7" s="821"/>
      <c r="B7" s="821"/>
      <c r="C7" s="821"/>
      <c r="D7" s="821"/>
      <c r="E7" s="821"/>
      <c r="F7" s="821"/>
      <c r="G7" s="821"/>
      <c r="H7" s="821"/>
    </row>
    <row r="8" spans="1:9" x14ac:dyDescent="0.2">
      <c r="A8" s="821"/>
      <c r="B8" s="821"/>
      <c r="C8" s="821"/>
      <c r="D8" s="821"/>
      <c r="E8" s="821"/>
      <c r="F8" s="821"/>
      <c r="G8" s="821"/>
      <c r="H8" s="821"/>
    </row>
    <row r="9" spans="1:9" x14ac:dyDescent="0.2">
      <c r="A9" s="821"/>
      <c r="B9" s="821"/>
      <c r="C9" s="821"/>
      <c r="D9" s="821"/>
      <c r="E9" s="821"/>
      <c r="F9" s="821"/>
      <c r="G9" s="821"/>
      <c r="H9" s="821"/>
    </row>
    <row r="10" spans="1:9" s="825" customFormat="1" ht="34.5" x14ac:dyDescent="0.45">
      <c r="A10" s="823"/>
      <c r="B10" s="824" t="s">
        <v>332</v>
      </c>
      <c r="C10" s="824"/>
      <c r="D10" s="823"/>
      <c r="E10" s="823"/>
      <c r="F10" s="823"/>
      <c r="G10" s="823"/>
      <c r="H10" s="823"/>
    </row>
    <row r="11" spans="1:9" x14ac:dyDescent="0.2">
      <c r="A11" s="821"/>
      <c r="B11" s="821"/>
      <c r="C11" s="821"/>
      <c r="D11" s="821"/>
      <c r="E11" s="821"/>
      <c r="F11" s="821"/>
      <c r="G11" s="821"/>
      <c r="H11" s="821"/>
    </row>
    <row r="12" spans="1:9" x14ac:dyDescent="0.2">
      <c r="A12" s="821"/>
      <c r="B12" s="821"/>
      <c r="C12" s="821"/>
      <c r="D12" s="821"/>
      <c r="E12" s="821"/>
      <c r="F12" s="821"/>
      <c r="G12" s="821"/>
      <c r="H12" s="821"/>
    </row>
    <row r="13" spans="1:9" x14ac:dyDescent="0.2">
      <c r="A13" s="821"/>
      <c r="B13" s="821"/>
      <c r="C13" s="821"/>
      <c r="D13" s="821"/>
      <c r="E13" s="821"/>
      <c r="F13" s="821"/>
      <c r="G13" s="821"/>
      <c r="H13" s="821"/>
    </row>
    <row r="14" spans="1:9" s="825" customFormat="1" ht="27" x14ac:dyDescent="0.4">
      <c r="A14" s="823"/>
      <c r="B14" s="826" t="s">
        <v>718</v>
      </c>
      <c r="C14" s="827"/>
      <c r="D14" s="827"/>
      <c r="E14" s="828"/>
      <c r="F14" s="823"/>
      <c r="G14" s="823"/>
      <c r="H14" s="823"/>
    </row>
    <row r="15" spans="1:9" s="825" customFormat="1" ht="27" x14ac:dyDescent="0.4">
      <c r="A15" s="823"/>
      <c r="B15" s="826"/>
      <c r="C15" s="827"/>
      <c r="D15" s="827"/>
      <c r="E15" s="828"/>
      <c r="F15" s="823"/>
      <c r="G15" s="823"/>
      <c r="H15" s="823"/>
    </row>
    <row r="16" spans="1:9" s="825" customFormat="1" ht="27" x14ac:dyDescent="0.4">
      <c r="A16" s="823"/>
      <c r="B16" s="826"/>
      <c r="C16" s="827"/>
      <c r="D16" s="827"/>
      <c r="E16" s="828"/>
      <c r="F16" s="823"/>
      <c r="G16" s="823"/>
      <c r="H16" s="823"/>
    </row>
    <row r="17" spans="1:8" x14ac:dyDescent="0.2">
      <c r="A17" s="821"/>
      <c r="B17" s="821"/>
      <c r="C17" s="821"/>
      <c r="D17" s="821"/>
      <c r="E17" s="821"/>
      <c r="F17" s="821"/>
      <c r="G17" s="821"/>
      <c r="H17" s="821"/>
    </row>
    <row r="18" spans="1:8" x14ac:dyDescent="0.2">
      <c r="A18" s="821"/>
      <c r="B18" s="829"/>
      <c r="C18" s="829"/>
      <c r="D18" s="829"/>
      <c r="E18" s="829"/>
      <c r="F18" s="821"/>
      <c r="G18" s="821"/>
      <c r="H18" s="821"/>
    </row>
    <row r="19" spans="1:8" x14ac:dyDescent="0.2">
      <c r="A19" s="821"/>
      <c r="B19" s="829"/>
      <c r="C19" s="829"/>
      <c r="D19" s="829"/>
      <c r="E19" s="829"/>
      <c r="F19" s="821"/>
      <c r="G19" s="821"/>
      <c r="H19" s="821"/>
    </row>
    <row r="20" spans="1:8" x14ac:dyDescent="0.2">
      <c r="A20" s="821"/>
      <c r="B20" s="1041"/>
      <c r="C20" s="1042"/>
      <c r="D20" s="1042"/>
      <c r="E20" s="1042"/>
      <c r="F20" s="830"/>
      <c r="G20" s="821"/>
      <c r="H20" s="821"/>
    </row>
    <row r="21" spans="1:8" x14ac:dyDescent="0.2">
      <c r="A21" s="821"/>
      <c r="B21" s="1042"/>
      <c r="C21" s="1042"/>
      <c r="D21" s="1042"/>
      <c r="E21" s="1042"/>
      <c r="F21" s="830"/>
      <c r="G21" s="821"/>
      <c r="H21" s="821"/>
    </row>
    <row r="22" spans="1:8" x14ac:dyDescent="0.2">
      <c r="A22" s="821"/>
      <c r="B22" s="1042"/>
      <c r="C22" s="1042"/>
      <c r="D22" s="1042"/>
      <c r="E22" s="1042"/>
      <c r="F22" s="830"/>
      <c r="G22" s="821"/>
      <c r="H22" s="821"/>
    </row>
    <row r="23" spans="1:8" x14ac:dyDescent="0.2">
      <c r="A23" s="821"/>
      <c r="B23" s="1042"/>
      <c r="C23" s="1042"/>
      <c r="D23" s="1042"/>
      <c r="E23" s="1042"/>
      <c r="F23" s="830"/>
      <c r="G23" s="821"/>
      <c r="H23" s="821"/>
    </row>
    <row r="24" spans="1:8" x14ac:dyDescent="0.2">
      <c r="A24" s="821"/>
      <c r="B24" s="1042"/>
      <c r="C24" s="1042"/>
      <c r="D24" s="1042"/>
      <c r="E24" s="1042"/>
      <c r="F24" s="830"/>
      <c r="G24" s="821"/>
      <c r="H24" s="821"/>
    </row>
    <row r="25" spans="1:8" x14ac:dyDescent="0.2">
      <c r="A25" s="821"/>
      <c r="B25" s="1042"/>
      <c r="C25" s="1042"/>
      <c r="D25" s="1042"/>
      <c r="E25" s="1042"/>
      <c r="F25" s="830"/>
      <c r="G25" s="821"/>
      <c r="H25" s="821"/>
    </row>
    <row r="26" spans="1:8" x14ac:dyDescent="0.2">
      <c r="A26" s="821"/>
      <c r="B26" s="1042"/>
      <c r="C26" s="1042"/>
      <c r="D26" s="1042"/>
      <c r="E26" s="1042"/>
      <c r="F26" s="830"/>
      <c r="G26" s="821"/>
      <c r="H26" s="821"/>
    </row>
    <row r="27" spans="1:8" x14ac:dyDescent="0.2">
      <c r="A27" s="821"/>
      <c r="B27" s="1042"/>
      <c r="C27" s="1042"/>
      <c r="D27" s="1042"/>
      <c r="E27" s="1042"/>
      <c r="F27" s="830"/>
      <c r="G27" s="821"/>
      <c r="H27" s="821"/>
    </row>
    <row r="28" spans="1:8" x14ac:dyDescent="0.2">
      <c r="A28" s="821"/>
      <c r="B28" s="1042"/>
      <c r="C28" s="1042"/>
      <c r="D28" s="1042"/>
      <c r="E28" s="1042"/>
      <c r="F28" s="830"/>
      <c r="G28" s="821"/>
      <c r="H28" s="821"/>
    </row>
    <row r="29" spans="1:8" x14ac:dyDescent="0.2">
      <c r="A29" s="821"/>
      <c r="B29" s="1042"/>
      <c r="C29" s="1042"/>
      <c r="D29" s="1042"/>
      <c r="E29" s="1042"/>
      <c r="F29" s="830"/>
      <c r="G29" s="821"/>
      <c r="H29" s="821"/>
    </row>
    <row r="30" spans="1:8" x14ac:dyDescent="0.2">
      <c r="A30" s="821"/>
      <c r="B30" s="1042"/>
      <c r="C30" s="1042"/>
      <c r="D30" s="1042"/>
      <c r="E30" s="1042"/>
      <c r="F30" s="830"/>
      <c r="G30" s="821"/>
      <c r="H30" s="821"/>
    </row>
    <row r="31" spans="1:8" x14ac:dyDescent="0.2">
      <c r="A31" s="821"/>
      <c r="B31" s="1042"/>
      <c r="C31" s="1042"/>
      <c r="D31" s="1042"/>
      <c r="E31" s="1042"/>
      <c r="F31" s="830"/>
      <c r="G31" s="821"/>
      <c r="H31" s="821"/>
    </row>
    <row r="32" spans="1:8" x14ac:dyDescent="0.2">
      <c r="A32" s="821"/>
      <c r="B32" s="1042"/>
      <c r="C32" s="1042"/>
      <c r="D32" s="1042"/>
      <c r="E32" s="1042"/>
      <c r="F32" s="830"/>
      <c r="G32" s="821"/>
      <c r="H32" s="821"/>
    </row>
    <row r="33" spans="1:8" x14ac:dyDescent="0.2">
      <c r="A33" s="821"/>
      <c r="B33" s="1042"/>
      <c r="C33" s="1042"/>
      <c r="D33" s="1042"/>
      <c r="E33" s="1042"/>
      <c r="F33" s="830"/>
      <c r="G33" s="821"/>
      <c r="H33" s="821"/>
    </row>
    <row r="34" spans="1:8" x14ac:dyDescent="0.2">
      <c r="A34" s="821"/>
      <c r="B34" s="1042"/>
      <c r="C34" s="1042"/>
      <c r="D34" s="1042"/>
      <c r="E34" s="1042"/>
      <c r="F34" s="830"/>
      <c r="G34" s="821"/>
      <c r="H34" s="821"/>
    </row>
    <row r="35" spans="1:8" x14ac:dyDescent="0.2">
      <c r="A35" s="821"/>
      <c r="B35" s="1042"/>
      <c r="C35" s="1042"/>
      <c r="D35" s="1042"/>
      <c r="E35" s="1042"/>
      <c r="F35" s="830"/>
      <c r="G35" s="821"/>
      <c r="H35" s="821"/>
    </row>
    <row r="36" spans="1:8" x14ac:dyDescent="0.2">
      <c r="A36" s="821"/>
      <c r="B36" s="1042"/>
      <c r="C36" s="1042"/>
      <c r="D36" s="1042"/>
      <c r="E36" s="1042"/>
      <c r="F36" s="830"/>
      <c r="G36" s="821"/>
      <c r="H36" s="821"/>
    </row>
    <row r="37" spans="1:8" x14ac:dyDescent="0.2">
      <c r="A37" s="821"/>
      <c r="B37" s="1042"/>
      <c r="C37" s="1042"/>
      <c r="D37" s="1042"/>
      <c r="E37" s="1042"/>
      <c r="F37" s="830"/>
      <c r="G37" s="821"/>
      <c r="H37" s="821"/>
    </row>
    <row r="38" spans="1:8" x14ac:dyDescent="0.2">
      <c r="A38" s="821"/>
      <c r="B38" s="1042"/>
      <c r="C38" s="1042"/>
      <c r="D38" s="1042"/>
      <c r="E38" s="1042"/>
      <c r="F38" s="830"/>
      <c r="G38" s="821"/>
      <c r="H38" s="821"/>
    </row>
    <row r="39" spans="1:8" x14ac:dyDescent="0.2">
      <c r="A39" s="821"/>
      <c r="B39" s="830"/>
      <c r="C39" s="830"/>
      <c r="D39" s="830"/>
      <c r="E39" s="830"/>
      <c r="F39" s="830"/>
      <c r="G39" s="821"/>
      <c r="H39" s="821"/>
    </row>
    <row r="40" spans="1:8" x14ac:dyDescent="0.2">
      <c r="A40" s="821"/>
      <c r="B40" s="830"/>
      <c r="C40" s="830"/>
      <c r="D40" s="830"/>
      <c r="E40" s="830"/>
      <c r="F40" s="830"/>
      <c r="G40" s="821"/>
      <c r="H40" s="821"/>
    </row>
    <row r="41" spans="1:8" x14ac:dyDescent="0.2">
      <c r="A41" s="821"/>
      <c r="B41" s="821"/>
      <c r="C41" s="821"/>
      <c r="D41" s="821"/>
      <c r="E41" s="821"/>
      <c r="F41" s="821"/>
      <c r="G41" s="821"/>
      <c r="H41" s="821"/>
    </row>
    <row r="42" spans="1:8" x14ac:dyDescent="0.2">
      <c r="A42" s="821"/>
      <c r="B42" s="821"/>
      <c r="C42" s="821"/>
      <c r="D42" s="821"/>
      <c r="E42" s="821"/>
      <c r="F42" s="821"/>
      <c r="G42" s="821"/>
      <c r="H42" s="821"/>
    </row>
    <row r="43" spans="1:8" x14ac:dyDescent="0.2">
      <c r="A43" s="821"/>
      <c r="B43" s="821"/>
      <c r="C43" s="821"/>
      <c r="D43" s="821"/>
      <c r="E43" s="821"/>
      <c r="F43" s="821"/>
      <c r="G43" s="821"/>
      <c r="H43" s="821"/>
    </row>
    <row r="44" spans="1:8" x14ac:dyDescent="0.2">
      <c r="A44" s="821"/>
      <c r="B44" s="821"/>
      <c r="C44" s="821"/>
      <c r="D44" s="821"/>
      <c r="E44" s="821"/>
      <c r="F44" s="821"/>
      <c r="G44" s="821"/>
      <c r="H44" s="821"/>
    </row>
    <row r="45" spans="1:8" x14ac:dyDescent="0.2">
      <c r="A45" s="821"/>
      <c r="B45" s="821"/>
      <c r="C45" s="821"/>
      <c r="D45" s="821"/>
      <c r="E45" s="821"/>
      <c r="F45" s="821"/>
      <c r="G45" s="821"/>
      <c r="H45" s="821"/>
    </row>
    <row r="46" spans="1:8" x14ac:dyDescent="0.2">
      <c r="A46" s="821"/>
      <c r="B46" s="821"/>
      <c r="C46" s="821"/>
      <c r="D46" s="821"/>
      <c r="E46" s="821"/>
      <c r="F46" s="821"/>
      <c r="G46" s="821"/>
      <c r="H46" s="821"/>
    </row>
    <row r="47" spans="1:8" x14ac:dyDescent="0.2">
      <c r="A47" s="821"/>
      <c r="B47" s="821"/>
      <c r="C47" s="821"/>
      <c r="D47" s="821"/>
      <c r="E47" s="821"/>
      <c r="F47" s="821"/>
      <c r="G47" s="821"/>
      <c r="H47" s="821"/>
    </row>
    <row r="48" spans="1:8" s="825" customFormat="1" ht="33" x14ac:dyDescent="0.45">
      <c r="A48" s="823"/>
      <c r="B48" s="831" t="s">
        <v>757</v>
      </c>
      <c r="C48" s="832"/>
      <c r="D48" s="832"/>
      <c r="E48" s="832"/>
      <c r="F48" s="832"/>
      <c r="G48" s="832"/>
      <c r="H48" s="832"/>
    </row>
    <row r="49" spans="1:8" x14ac:dyDescent="0.2">
      <c r="A49" s="821"/>
      <c r="B49" s="833"/>
      <c r="C49" s="833"/>
      <c r="D49" s="833"/>
      <c r="E49" s="833"/>
      <c r="F49" s="833"/>
      <c r="G49" s="833"/>
      <c r="H49" s="833"/>
    </row>
    <row r="50" spans="1:8" x14ac:dyDescent="0.2">
      <c r="A50" s="821"/>
      <c r="B50" s="833"/>
      <c r="C50" s="833"/>
      <c r="D50" s="833"/>
      <c r="E50" s="833"/>
      <c r="F50" s="833"/>
      <c r="G50" s="833"/>
      <c r="H50" s="833"/>
    </row>
    <row r="51" spans="1:8" x14ac:dyDescent="0.2">
      <c r="A51" s="821"/>
      <c r="B51" s="833"/>
      <c r="C51" s="833"/>
      <c r="D51" s="833"/>
      <c r="E51" s="833"/>
      <c r="F51" s="833"/>
      <c r="G51" s="833"/>
      <c r="H51" s="833"/>
    </row>
    <row r="52" spans="1:8" s="825" customFormat="1" x14ac:dyDescent="0.2">
      <c r="A52" s="823"/>
      <c r="B52" s="834" t="s">
        <v>334</v>
      </c>
      <c r="C52" s="832"/>
      <c r="D52" s="832"/>
      <c r="E52" s="832"/>
      <c r="F52" s="832"/>
      <c r="G52" s="832"/>
      <c r="H52" s="832"/>
    </row>
    <row r="53" spans="1:8" s="825" customFormat="1" x14ac:dyDescent="0.2">
      <c r="A53" s="823"/>
      <c r="B53" s="834" t="s">
        <v>904</v>
      </c>
      <c r="C53" s="832"/>
      <c r="D53" s="832"/>
      <c r="E53" s="832"/>
      <c r="F53" s="832"/>
      <c r="G53" s="832"/>
      <c r="H53" s="832"/>
    </row>
    <row r="54" spans="1:8" s="825" customFormat="1" x14ac:dyDescent="0.2">
      <c r="A54" s="823"/>
      <c r="B54" s="834" t="s">
        <v>902</v>
      </c>
      <c r="C54" s="832"/>
      <c r="D54" s="832"/>
      <c r="E54" s="832"/>
      <c r="F54" s="832"/>
      <c r="G54" s="832"/>
      <c r="H54" s="832"/>
    </row>
    <row r="55" spans="1:8" ht="15" customHeight="1" x14ac:dyDescent="0.2">
      <c r="A55" s="821"/>
      <c r="B55" s="833"/>
      <c r="C55" s="833"/>
      <c r="D55" s="833"/>
      <c r="E55" s="833"/>
      <c r="F55" s="833"/>
      <c r="G55" s="833"/>
      <c r="H55" s="833"/>
    </row>
    <row r="56" spans="1:8" s="825" customFormat="1" x14ac:dyDescent="0.2">
      <c r="A56" s="823"/>
      <c r="B56" s="821" t="s">
        <v>335</v>
      </c>
      <c r="C56" s="832"/>
      <c r="D56" s="832"/>
      <c r="E56" s="832"/>
      <c r="F56" s="832"/>
      <c r="G56" s="832"/>
      <c r="H56" s="832"/>
    </row>
    <row r="57" spans="1:8" s="825" customFormat="1" x14ac:dyDescent="0.2">
      <c r="A57" s="823"/>
      <c r="B57" s="835" t="s">
        <v>336</v>
      </c>
      <c r="C57" s="832"/>
      <c r="D57" s="832"/>
      <c r="E57" s="832"/>
      <c r="F57" s="832"/>
      <c r="G57" s="832"/>
      <c r="H57" s="832"/>
    </row>
    <row r="58" spans="1:8" s="825" customFormat="1" x14ac:dyDescent="0.2">
      <c r="A58" s="823"/>
      <c r="B58" s="821" t="s">
        <v>903</v>
      </c>
      <c r="C58" s="832"/>
      <c r="D58" s="832"/>
      <c r="E58" s="832"/>
      <c r="F58" s="832"/>
      <c r="G58" s="832"/>
      <c r="H58" s="832"/>
    </row>
    <row r="59" spans="1:8" ht="15" customHeight="1" x14ac:dyDescent="0.2">
      <c r="A59" s="821"/>
      <c r="B59" s="833"/>
      <c r="C59" s="833"/>
      <c r="D59" s="833"/>
      <c r="E59" s="833"/>
      <c r="F59" s="833"/>
      <c r="G59" s="833"/>
      <c r="H59" s="833"/>
    </row>
    <row r="60" spans="1:8" ht="18" x14ac:dyDescent="0.25">
      <c r="A60" s="821"/>
      <c r="B60" s="836" t="s">
        <v>939</v>
      </c>
      <c r="C60" s="833"/>
      <c r="D60" s="833"/>
      <c r="E60" s="833"/>
      <c r="F60" s="833"/>
      <c r="G60" s="833"/>
      <c r="H60" s="833"/>
    </row>
    <row r="61" spans="1:8" x14ac:dyDescent="0.2">
      <c r="A61" s="821"/>
      <c r="B61" s="837" t="s">
        <v>337</v>
      </c>
      <c r="C61" s="833"/>
      <c r="D61" s="833"/>
      <c r="E61" s="833"/>
      <c r="F61" s="833"/>
      <c r="G61" s="833"/>
      <c r="H61" s="833"/>
    </row>
    <row r="62" spans="1:8" x14ac:dyDescent="0.2">
      <c r="A62" s="821"/>
      <c r="B62" s="833"/>
      <c r="C62" s="833"/>
      <c r="D62" s="833"/>
      <c r="E62" s="833"/>
      <c r="F62" s="833"/>
      <c r="G62" s="833"/>
      <c r="H62" s="833"/>
    </row>
    <row r="63" spans="1:8" x14ac:dyDescent="0.2">
      <c r="A63" s="821"/>
      <c r="B63" s="821"/>
      <c r="C63" s="821"/>
      <c r="D63" s="821"/>
      <c r="E63" s="821"/>
      <c r="F63" s="821"/>
      <c r="G63" s="821"/>
      <c r="H63" s="82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" r:id="rId5">
          <objectPr defaultSize="0" autoPict="0" r:id="rId6">
            <anchor>
              <from>
                <xdr:col>7</xdr:col>
                <xdr:colOff>419100</xdr:colOff>
                <xdr:row>0</xdr:row>
                <xdr:rowOff>95250</xdr:rowOff>
              </from>
              <to>
                <xdr:col>7</xdr:col>
                <xdr:colOff>2019300</xdr:colOff>
                <xdr:row>0</xdr:row>
                <xdr:rowOff>533400</xdr:rowOff>
              </to>
            </anchor>
          </objectPr>
        </oleObject>
      </mc:Choice>
      <mc:Fallback>
        <oleObject progId="Word.Picture.8" shapeId="52633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2.5703125" defaultRowHeight="15" x14ac:dyDescent="0.25"/>
  <cols>
    <col min="1" max="1" width="3.140625" style="342" customWidth="1" collapsed="1"/>
    <col min="2" max="2" width="3.42578125" style="342" customWidth="1" collapsed="1"/>
    <col min="3" max="3" width="113.42578125" style="342" customWidth="1" collapsed="1"/>
    <col min="4" max="4" width="94.7109375" style="342" customWidth="1" collapsed="1"/>
    <col min="5" max="5" width="12.5703125" style="342" customWidth="1" collapsed="1"/>
    <col min="6" max="6" width="13" style="342" customWidth="1" collapsed="1"/>
    <col min="7" max="16384" width="12.5703125" style="342" collapsed="1"/>
  </cols>
  <sheetData/>
  <pageMargins left="0.62992125984251968" right="0.31496062992125984" top="0.98425196850393704" bottom="0.98425196850393704" header="0.51181102362204722" footer="0.51181102362204722"/>
  <pageSetup paperSize="9" scale="4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153620" r:id="rId4">
          <objectPr defaultSize="0" r:id="rId5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2</xdr:col>
                <xdr:colOff>5886450</xdr:colOff>
                <xdr:row>41</xdr:row>
                <xdr:rowOff>152400</xdr:rowOff>
              </to>
            </anchor>
          </objectPr>
        </oleObject>
      </mc:Choice>
      <mc:Fallback>
        <oleObject progId="Document" shapeId="153620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3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11.140625" style="353" collapsed="1"/>
    <col min="2" max="2" width="11.140625" style="390" collapsed="1"/>
    <col min="3" max="3" width="17.5703125" style="343" bestFit="1" customWidth="1" collapsed="1"/>
    <col min="4" max="8" width="11.140625" style="343" collapsed="1"/>
    <col min="9" max="9" width="27.42578125" style="343" customWidth="1" collapsed="1"/>
    <col min="10" max="10" width="22.28515625" style="343" customWidth="1" collapsed="1"/>
    <col min="11" max="11" width="5.7109375" style="343" customWidth="1" collapsed="1"/>
    <col min="12" max="12" width="15.5703125" style="354" customWidth="1" collapsed="1"/>
    <col min="13" max="16384" width="11.140625" style="343" collapsed="1"/>
  </cols>
  <sheetData>
    <row r="1" spans="1:9" x14ac:dyDescent="0.25">
      <c r="B1" s="1045" t="s">
        <v>338</v>
      </c>
      <c r="C1" s="1046"/>
      <c r="D1" s="1046"/>
      <c r="E1" s="1046"/>
      <c r="F1" s="1046"/>
      <c r="G1" s="1046"/>
    </row>
    <row r="2" spans="1:9" ht="15.75" x14ac:dyDescent="0.25">
      <c r="B2" s="344"/>
    </row>
    <row r="3" spans="1:9" ht="15.75" x14ac:dyDescent="0.25">
      <c r="B3" s="344"/>
    </row>
    <row r="4" spans="1:9" ht="15.75" x14ac:dyDescent="0.25">
      <c r="B4" s="344"/>
    </row>
    <row r="5" spans="1:9" x14ac:dyDescent="0.25">
      <c r="B5" s="345" t="s">
        <v>339</v>
      </c>
    </row>
    <row r="6" spans="1:9" x14ac:dyDescent="0.25">
      <c r="B6" s="346"/>
    </row>
    <row r="7" spans="1:9" x14ac:dyDescent="0.25">
      <c r="B7" s="347" t="s">
        <v>340</v>
      </c>
      <c r="C7" s="348"/>
    </row>
    <row r="8" spans="1:9" x14ac:dyDescent="0.25">
      <c r="B8" s="349"/>
    </row>
    <row r="9" spans="1:9" x14ac:dyDescent="0.25">
      <c r="B9" s="347" t="s">
        <v>341</v>
      </c>
      <c r="C9" s="348"/>
    </row>
    <row r="10" spans="1:9" x14ac:dyDescent="0.25">
      <c r="B10" s="349"/>
    </row>
    <row r="11" spans="1:9" x14ac:dyDescent="0.25">
      <c r="B11" s="347" t="s">
        <v>898</v>
      </c>
      <c r="C11" s="1016"/>
      <c r="D11" s="348"/>
      <c r="E11" s="348"/>
    </row>
    <row r="12" spans="1:9" x14ac:dyDescent="0.25">
      <c r="B12" s="350"/>
      <c r="H12" s="347"/>
      <c r="I12" s="1016"/>
    </row>
    <row r="13" spans="1:9" x14ac:dyDescent="0.25">
      <c r="A13" s="347"/>
      <c r="B13" s="348">
        <v>1</v>
      </c>
      <c r="C13" s="347" t="s">
        <v>893</v>
      </c>
      <c r="D13" s="348"/>
      <c r="E13" s="347"/>
      <c r="F13" s="348"/>
      <c r="G13" s="347"/>
      <c r="H13" s="348"/>
      <c r="I13" s="1016"/>
    </row>
    <row r="14" spans="1:9" x14ac:dyDescent="0.25">
      <c r="A14" s="347"/>
      <c r="B14" s="348">
        <v>2</v>
      </c>
      <c r="C14" s="347" t="s">
        <v>894</v>
      </c>
      <c r="D14" s="348"/>
      <c r="E14" s="347"/>
      <c r="F14" s="348"/>
      <c r="G14" s="347"/>
      <c r="H14" s="348"/>
      <c r="I14" s="1016"/>
    </row>
    <row r="15" spans="1:9" x14ac:dyDescent="0.25">
      <c r="A15" s="347"/>
      <c r="B15" s="348">
        <v>3</v>
      </c>
      <c r="C15" s="347" t="s">
        <v>895</v>
      </c>
      <c r="D15" s="348"/>
      <c r="E15" s="347"/>
      <c r="F15" s="348"/>
      <c r="G15" s="347"/>
      <c r="H15" s="348"/>
      <c r="I15" s="1016"/>
    </row>
    <row r="16" spans="1:9" x14ac:dyDescent="0.25">
      <c r="A16" s="347"/>
      <c r="B16" s="348">
        <v>4</v>
      </c>
      <c r="C16" s="347" t="s">
        <v>896</v>
      </c>
      <c r="D16" s="348"/>
      <c r="E16" s="347"/>
      <c r="F16" s="348"/>
      <c r="G16" s="347"/>
      <c r="H16" s="348"/>
      <c r="I16" s="1016"/>
    </row>
    <row r="17" spans="1:12" x14ac:dyDescent="0.25">
      <c r="A17" s="347"/>
      <c r="B17" s="348">
        <v>5</v>
      </c>
      <c r="C17" s="347" t="s">
        <v>344</v>
      </c>
      <c r="D17" s="348"/>
      <c r="E17" s="347"/>
      <c r="F17" s="348"/>
      <c r="G17" s="347"/>
      <c r="H17" s="348"/>
      <c r="I17" s="1016"/>
    </row>
    <row r="18" spans="1:12" x14ac:dyDescent="0.25">
      <c r="A18" s="347"/>
      <c r="B18" s="348">
        <v>6</v>
      </c>
      <c r="C18" s="347" t="s">
        <v>897</v>
      </c>
      <c r="D18" s="348"/>
      <c r="E18" s="347"/>
      <c r="F18" s="348"/>
      <c r="G18" s="347"/>
      <c r="H18" s="348"/>
      <c r="I18" s="1016"/>
    </row>
    <row r="19" spans="1:12" x14ac:dyDescent="0.25">
      <c r="B19" s="347"/>
      <c r="C19" s="1016"/>
      <c r="D19" s="347"/>
      <c r="E19" s="1016"/>
      <c r="F19" s="347"/>
      <c r="G19" s="1016"/>
      <c r="H19" s="347"/>
      <c r="I19" s="1016"/>
      <c r="L19" s="343"/>
    </row>
    <row r="20" spans="1:12" x14ac:dyDescent="0.25">
      <c r="B20" s="357"/>
    </row>
    <row r="21" spans="1:12" x14ac:dyDescent="0.25">
      <c r="B21" s="345" t="s">
        <v>346</v>
      </c>
    </row>
    <row r="22" spans="1:12" ht="25.5" customHeight="1" x14ac:dyDescent="0.25">
      <c r="B22" s="346"/>
      <c r="I22" s="347"/>
      <c r="J22" s="348"/>
    </row>
    <row r="23" spans="1:12" x14ac:dyDescent="0.25">
      <c r="A23" s="358"/>
      <c r="B23" s="351">
        <v>1</v>
      </c>
      <c r="C23" s="352" t="s">
        <v>719</v>
      </c>
      <c r="F23" s="351"/>
      <c r="G23" s="1007"/>
      <c r="H23"/>
      <c r="I23"/>
      <c r="J23" s="347"/>
      <c r="K23" s="1016"/>
    </row>
    <row r="24" spans="1:12" ht="25.5" customHeight="1" x14ac:dyDescent="0.25">
      <c r="A24" s="358"/>
      <c r="B24" s="351" t="s">
        <v>347</v>
      </c>
      <c r="C24" s="352" t="s">
        <v>348</v>
      </c>
      <c r="F24" s="359"/>
      <c r="G24" s="361"/>
      <c r="H24" s="361"/>
      <c r="I24" s="361"/>
      <c r="J24" s="361"/>
      <c r="K24" s="361"/>
    </row>
    <row r="25" spans="1:12" ht="25.5" customHeight="1" x14ac:dyDescent="0.25">
      <c r="A25" s="358"/>
      <c r="B25" s="351" t="s">
        <v>349</v>
      </c>
      <c r="C25" s="352" t="s">
        <v>350</v>
      </c>
      <c r="F25" s="1007"/>
      <c r="G25" s="1007"/>
      <c r="H25" s="361"/>
      <c r="I25" s="361"/>
      <c r="J25" s="361"/>
      <c r="K25" s="361"/>
    </row>
    <row r="26" spans="1:12" x14ac:dyDescent="0.25">
      <c r="A26" s="358"/>
      <c r="B26" s="351" t="s">
        <v>351</v>
      </c>
      <c r="C26" s="352" t="s">
        <v>352</v>
      </c>
      <c r="F26" s="1007"/>
      <c r="G26" s="1007"/>
      <c r="H26" s="351"/>
      <c r="I26" s="361"/>
      <c r="J26" s="361"/>
      <c r="K26" s="361"/>
    </row>
    <row r="27" spans="1:12" x14ac:dyDescent="0.25">
      <c r="A27" s="358"/>
      <c r="B27" s="351" t="s">
        <v>353</v>
      </c>
      <c r="C27" s="352" t="s">
        <v>354</v>
      </c>
      <c r="F27" s="1007"/>
      <c r="G27" s="1007"/>
      <c r="H27" s="351"/>
      <c r="I27" s="361"/>
      <c r="J27" s="361"/>
      <c r="K27" s="361"/>
    </row>
    <row r="28" spans="1:12" ht="25.5" customHeight="1" x14ac:dyDescent="0.25">
      <c r="A28" s="358"/>
      <c r="B28" s="351" t="s">
        <v>355</v>
      </c>
      <c r="C28" s="352" t="s">
        <v>356</v>
      </c>
      <c r="F28" s="1007"/>
      <c r="H28" s="1007"/>
      <c r="I28" s="361"/>
      <c r="J28" s="361"/>
      <c r="K28" s="361"/>
    </row>
    <row r="29" spans="1:12" ht="25.5" customHeight="1" x14ac:dyDescent="0.25">
      <c r="A29" s="358"/>
      <c r="B29" s="351" t="s">
        <v>357</v>
      </c>
      <c r="C29" s="352" t="s">
        <v>758</v>
      </c>
      <c r="F29" s="1007"/>
      <c r="G29" s="361"/>
      <c r="H29" s="361"/>
      <c r="I29" s="361"/>
      <c r="J29" s="361"/>
      <c r="K29" s="361"/>
    </row>
    <row r="30" spans="1:12" ht="15" customHeight="1" x14ac:dyDescent="0.25">
      <c r="A30" s="358"/>
      <c r="B30" s="351" t="s">
        <v>358</v>
      </c>
      <c r="C30" s="352" t="s">
        <v>359</v>
      </c>
      <c r="E30" s="1007"/>
      <c r="F30" s="1007"/>
      <c r="G30" s="361"/>
      <c r="H30" s="361"/>
      <c r="I30" s="361"/>
      <c r="J30" s="361"/>
      <c r="K30" s="361"/>
    </row>
    <row r="31" spans="1:12" ht="25.5" customHeight="1" x14ac:dyDescent="0.25">
      <c r="A31" s="358"/>
      <c r="B31" s="351" t="s">
        <v>360</v>
      </c>
      <c r="C31" s="360" t="s">
        <v>361</v>
      </c>
      <c r="D31" s="359"/>
      <c r="E31" s="359"/>
      <c r="F31" s="359"/>
      <c r="G31" s="359"/>
      <c r="H31" s="359"/>
      <c r="I31" s="359"/>
      <c r="J31" s="359"/>
      <c r="K31" s="359"/>
    </row>
    <row r="32" spans="1:12" ht="25.5" customHeight="1" x14ac:dyDescent="0.25">
      <c r="A32" s="358"/>
      <c r="B32" s="351" t="s">
        <v>362</v>
      </c>
      <c r="C32" s="360" t="s">
        <v>758</v>
      </c>
      <c r="D32" s="359"/>
      <c r="E32" s="359"/>
      <c r="F32" s="361"/>
      <c r="G32" s="361"/>
      <c r="H32" s="361"/>
      <c r="I32" s="361"/>
      <c r="J32" s="361"/>
      <c r="K32" s="361"/>
    </row>
    <row r="33" spans="1:17" ht="15" customHeight="1" x14ac:dyDescent="0.25">
      <c r="A33" s="351"/>
      <c r="B33" s="351" t="s">
        <v>363</v>
      </c>
      <c r="C33" s="360" t="s">
        <v>359</v>
      </c>
      <c r="D33" s="348"/>
      <c r="E33" s="359"/>
      <c r="F33" s="1007"/>
      <c r="G33" s="361"/>
      <c r="H33" s="361"/>
      <c r="I33" s="361"/>
      <c r="J33" s="361"/>
      <c r="K33" s="361"/>
    </row>
    <row r="34" spans="1:17" ht="25.5" customHeight="1" x14ac:dyDescent="0.25">
      <c r="A34" s="358"/>
      <c r="B34" s="351" t="s">
        <v>364</v>
      </c>
      <c r="C34" s="360" t="s">
        <v>365</v>
      </c>
      <c r="D34" s="348"/>
      <c r="E34" s="359"/>
      <c r="F34" s="359"/>
      <c r="G34" s="361"/>
      <c r="H34" s="361"/>
      <c r="I34" s="361"/>
      <c r="J34" s="361"/>
      <c r="K34" s="361"/>
    </row>
    <row r="35" spans="1:17" ht="25.5" customHeight="1" x14ac:dyDescent="0.25">
      <c r="A35" s="362"/>
      <c r="B35" s="351" t="s">
        <v>366</v>
      </c>
      <c r="C35" s="352" t="s">
        <v>758</v>
      </c>
      <c r="D35" s="348"/>
      <c r="E35" s="348"/>
      <c r="F35" s="363"/>
    </row>
    <row r="36" spans="1:17" ht="15" customHeight="1" x14ac:dyDescent="0.25">
      <c r="B36" s="351" t="s">
        <v>367</v>
      </c>
      <c r="C36" s="352" t="s">
        <v>359</v>
      </c>
      <c r="D36" s="348"/>
      <c r="E36" s="348"/>
      <c r="F36" s="363"/>
    </row>
    <row r="37" spans="1:17" ht="25.5" customHeight="1" x14ac:dyDescent="0.25">
      <c r="B37" s="351" t="s">
        <v>368</v>
      </c>
      <c r="C37" s="352" t="s">
        <v>369</v>
      </c>
      <c r="D37" s="348"/>
      <c r="E37" s="348"/>
      <c r="F37" s="348"/>
      <c r="G37" s="348"/>
      <c r="H37" s="348"/>
      <c r="I37" s="348"/>
    </row>
    <row r="38" spans="1:17" ht="25.5" customHeight="1" x14ac:dyDescent="0.25">
      <c r="B38" s="351" t="s">
        <v>370</v>
      </c>
      <c r="C38" s="352" t="s">
        <v>758</v>
      </c>
      <c r="D38" s="348"/>
      <c r="E38" s="348"/>
      <c r="F38" s="363"/>
      <c r="G38" s="363"/>
      <c r="H38" s="363"/>
    </row>
    <row r="39" spans="1:17" ht="15" customHeight="1" x14ac:dyDescent="0.25">
      <c r="B39" s="351" t="s">
        <v>371</v>
      </c>
      <c r="C39" s="352" t="s">
        <v>359</v>
      </c>
      <c r="D39" s="348"/>
      <c r="E39" s="348"/>
      <c r="F39" s="363"/>
      <c r="G39" s="363"/>
      <c r="H39" s="363"/>
    </row>
    <row r="40" spans="1:17" ht="25.5" customHeight="1" x14ac:dyDescent="0.25">
      <c r="B40" s="351"/>
      <c r="C40" s="352"/>
      <c r="D40" s="341"/>
      <c r="E40" s="356"/>
      <c r="F40" s="356"/>
      <c r="G40" s="356"/>
      <c r="H40" s="356"/>
    </row>
    <row r="41" spans="1:17" ht="15" customHeight="1" x14ac:dyDescent="0.25">
      <c r="B41" s="351" t="s">
        <v>372</v>
      </c>
      <c r="C41" s="352" t="s">
        <v>720</v>
      </c>
      <c r="D41" s="348"/>
      <c r="E41" s="348"/>
      <c r="F41" s="351"/>
      <c r="G41" s="352"/>
      <c r="H41" s="348"/>
      <c r="I41" s="348"/>
      <c r="K41" s="351"/>
      <c r="M41" s="348"/>
      <c r="N41" s="348"/>
      <c r="O41" s="348"/>
      <c r="P41" s="348"/>
      <c r="Q41" s="348"/>
    </row>
    <row r="42" spans="1:17" ht="25.5" customHeight="1" x14ac:dyDescent="0.25">
      <c r="B42" s="351" t="s">
        <v>373</v>
      </c>
      <c r="C42" s="352" t="s">
        <v>759</v>
      </c>
      <c r="D42" s="348"/>
      <c r="E42" s="348"/>
      <c r="F42" s="348"/>
      <c r="G42" s="348"/>
      <c r="H42" s="348"/>
      <c r="I42" s="348"/>
      <c r="J42" s="348"/>
      <c r="K42" s="364"/>
      <c r="M42" s="348"/>
      <c r="N42" s="348"/>
      <c r="O42" s="348"/>
      <c r="P42" s="348"/>
      <c r="Q42" s="348"/>
    </row>
    <row r="43" spans="1:17" ht="15" customHeight="1" x14ac:dyDescent="0.25">
      <c r="B43" s="351" t="s">
        <v>374</v>
      </c>
      <c r="C43" s="352" t="s">
        <v>760</v>
      </c>
      <c r="D43" s="348"/>
      <c r="E43" s="348"/>
      <c r="F43" s="348"/>
      <c r="G43" s="348"/>
      <c r="H43" s="348"/>
      <c r="I43" s="348"/>
      <c r="K43" s="364"/>
      <c r="M43" s="348"/>
      <c r="N43" s="348"/>
      <c r="O43" s="348"/>
      <c r="P43" s="348"/>
      <c r="Q43" s="348"/>
    </row>
    <row r="44" spans="1:17" ht="15" customHeight="1" x14ac:dyDescent="0.25">
      <c r="B44" s="351" t="s">
        <v>375</v>
      </c>
      <c r="C44" s="352" t="s">
        <v>761</v>
      </c>
      <c r="D44" s="348"/>
      <c r="E44" s="348"/>
      <c r="F44" s="348"/>
      <c r="G44" s="348"/>
      <c r="H44" s="348"/>
      <c r="K44" s="364"/>
      <c r="M44" s="348"/>
      <c r="N44" s="348"/>
      <c r="O44" s="348"/>
      <c r="P44" s="348"/>
      <c r="Q44" s="348"/>
    </row>
    <row r="45" spans="1:17" ht="15" customHeight="1" x14ac:dyDescent="0.25">
      <c r="B45" s="351" t="s">
        <v>376</v>
      </c>
      <c r="C45" s="352" t="s">
        <v>762</v>
      </c>
      <c r="D45" s="348"/>
      <c r="E45" s="348"/>
      <c r="F45" s="348"/>
      <c r="G45" s="348"/>
      <c r="H45" s="348"/>
      <c r="K45" s="364"/>
      <c r="M45" s="348"/>
      <c r="N45" s="348"/>
      <c r="O45" s="348"/>
      <c r="P45" s="348"/>
      <c r="Q45" s="348"/>
    </row>
    <row r="46" spans="1:17" ht="15" customHeight="1" x14ac:dyDescent="0.25">
      <c r="B46" s="351" t="s">
        <v>377</v>
      </c>
      <c r="C46" s="352" t="s">
        <v>763</v>
      </c>
      <c r="D46" s="348"/>
      <c r="E46" s="348"/>
      <c r="F46" s="348"/>
      <c r="G46" s="348"/>
      <c r="H46" s="348"/>
      <c r="I46" s="348"/>
      <c r="K46" s="351"/>
      <c r="M46" s="348"/>
      <c r="N46" s="348"/>
      <c r="O46" s="348"/>
      <c r="P46" s="348"/>
      <c r="Q46" s="348"/>
    </row>
    <row r="47" spans="1:17" ht="15" customHeight="1" x14ac:dyDescent="0.25">
      <c r="B47" s="351" t="s">
        <v>378</v>
      </c>
      <c r="C47" s="352" t="s">
        <v>764</v>
      </c>
      <c r="D47" s="348"/>
      <c r="E47" s="348"/>
      <c r="F47" s="348"/>
      <c r="G47" s="348"/>
      <c r="H47" s="348"/>
      <c r="I47" s="348"/>
      <c r="K47" s="351"/>
      <c r="M47" s="348"/>
      <c r="N47" s="348"/>
      <c r="O47" s="348"/>
      <c r="P47" s="348"/>
      <c r="Q47" s="348"/>
    </row>
    <row r="48" spans="1:17" ht="25.5" customHeight="1" x14ac:dyDescent="0.25">
      <c r="B48" s="351"/>
      <c r="C48" s="352"/>
      <c r="D48" s="348"/>
      <c r="E48" s="348"/>
      <c r="F48" s="348"/>
      <c r="G48" s="348"/>
      <c r="H48" s="348"/>
      <c r="I48" s="348"/>
      <c r="K48" s="351"/>
      <c r="M48" s="348"/>
      <c r="N48" s="348"/>
      <c r="O48" s="348"/>
      <c r="P48" s="348"/>
      <c r="Q48" s="348"/>
    </row>
    <row r="49" spans="2:18" ht="15" customHeight="1" x14ac:dyDescent="0.25">
      <c r="B49" s="351" t="s">
        <v>379</v>
      </c>
      <c r="C49" s="352" t="s">
        <v>380</v>
      </c>
      <c r="D49" s="348"/>
      <c r="E49" s="348"/>
      <c r="F49" s="348"/>
      <c r="G49" s="348"/>
      <c r="H49" s="348"/>
      <c r="K49" s="351"/>
      <c r="M49" s="348"/>
      <c r="N49" s="348"/>
      <c r="O49" s="348"/>
      <c r="P49" s="348"/>
      <c r="Q49" s="348"/>
    </row>
    <row r="50" spans="2:18" ht="25.5" customHeight="1" x14ac:dyDescent="0.25">
      <c r="B50" s="351" t="s">
        <v>381</v>
      </c>
      <c r="C50" s="352" t="s">
        <v>759</v>
      </c>
      <c r="D50" s="348"/>
      <c r="E50" s="348"/>
      <c r="F50" s="348"/>
      <c r="G50" s="348"/>
      <c r="H50" s="348"/>
      <c r="K50" s="364"/>
      <c r="M50" s="348"/>
      <c r="N50" s="348"/>
      <c r="O50" s="348"/>
      <c r="P50" s="348"/>
      <c r="Q50" s="348"/>
    </row>
    <row r="51" spans="2:18" ht="15" customHeight="1" x14ac:dyDescent="0.25">
      <c r="B51" s="351" t="s">
        <v>382</v>
      </c>
      <c r="C51" s="352" t="s">
        <v>760</v>
      </c>
      <c r="D51" s="348"/>
      <c r="E51" s="348"/>
      <c r="F51" s="348"/>
      <c r="G51" s="348"/>
      <c r="H51" s="348"/>
      <c r="I51" s="351"/>
      <c r="J51" s="352"/>
      <c r="K51" s="348"/>
      <c r="L51" s="348"/>
      <c r="M51" s="348"/>
      <c r="N51" s="348"/>
      <c r="O51" s="348"/>
      <c r="P51" s="348"/>
      <c r="Q51" s="348"/>
    </row>
    <row r="52" spans="2:18" ht="15" customHeight="1" x14ac:dyDescent="0.25">
      <c r="B52" s="351" t="s">
        <v>383</v>
      </c>
      <c r="C52" s="352" t="s">
        <v>761</v>
      </c>
      <c r="D52" s="348"/>
      <c r="E52" s="348"/>
      <c r="F52" s="348"/>
      <c r="G52" s="351"/>
      <c r="H52" s="352"/>
      <c r="I52" s="348"/>
    </row>
    <row r="53" spans="2:18" ht="15" customHeight="1" x14ac:dyDescent="0.25">
      <c r="B53" s="351" t="s">
        <v>384</v>
      </c>
      <c r="C53" s="352" t="s">
        <v>762</v>
      </c>
      <c r="D53" s="348"/>
      <c r="E53" s="348"/>
      <c r="F53" s="348"/>
      <c r="G53" s="348"/>
      <c r="H53" s="348"/>
      <c r="I53" s="348"/>
      <c r="K53" s="351"/>
      <c r="M53" s="348"/>
      <c r="N53" s="348"/>
      <c r="O53" s="348"/>
      <c r="P53" s="348"/>
      <c r="Q53" s="348"/>
      <c r="R53" s="348"/>
    </row>
    <row r="54" spans="2:18" ht="15" customHeight="1" x14ac:dyDescent="0.25">
      <c r="B54" s="351" t="s">
        <v>385</v>
      </c>
      <c r="C54" s="352" t="s">
        <v>763</v>
      </c>
      <c r="D54" s="348"/>
      <c r="E54" s="348"/>
      <c r="F54" s="348"/>
      <c r="G54" s="348"/>
      <c r="H54" s="348"/>
      <c r="I54" s="348"/>
      <c r="K54" s="364"/>
      <c r="M54" s="348"/>
      <c r="N54" s="348"/>
      <c r="O54" s="348"/>
      <c r="P54" s="348"/>
      <c r="Q54" s="348"/>
      <c r="R54" s="348"/>
    </row>
    <row r="55" spans="2:18" ht="15" customHeight="1" x14ac:dyDescent="0.25">
      <c r="B55" s="351" t="s">
        <v>386</v>
      </c>
      <c r="C55" s="352" t="s">
        <v>765</v>
      </c>
      <c r="D55" s="348"/>
      <c r="E55" s="348"/>
      <c r="F55" s="348"/>
      <c r="G55" s="348"/>
      <c r="H55" s="348"/>
      <c r="I55" s="348"/>
      <c r="K55" s="364"/>
      <c r="M55" s="348"/>
      <c r="N55" s="348"/>
      <c r="O55" s="348"/>
      <c r="P55" s="348"/>
      <c r="Q55" s="348"/>
      <c r="R55" s="348"/>
    </row>
    <row r="56" spans="2:18" ht="15" customHeight="1" x14ac:dyDescent="0.25">
      <c r="B56" s="364"/>
      <c r="C56" s="352"/>
      <c r="D56" s="348"/>
      <c r="E56" s="348"/>
      <c r="F56" s="348"/>
      <c r="G56" s="348"/>
      <c r="H56" s="348"/>
      <c r="I56" s="348"/>
      <c r="K56" s="364"/>
      <c r="M56" s="348"/>
      <c r="N56" s="348"/>
      <c r="O56" s="348"/>
      <c r="P56" s="348"/>
      <c r="Q56" s="348"/>
      <c r="R56" s="348"/>
    </row>
    <row r="57" spans="2:18" ht="15" customHeight="1" x14ac:dyDescent="0.25">
      <c r="B57" s="345" t="s">
        <v>346</v>
      </c>
      <c r="C57" s="352"/>
      <c r="D57" s="348"/>
      <c r="E57" s="348"/>
      <c r="F57" s="348"/>
      <c r="G57" s="348"/>
      <c r="H57" s="348"/>
      <c r="I57" s="348"/>
      <c r="K57" s="364"/>
      <c r="M57" s="348"/>
      <c r="N57" s="348"/>
      <c r="O57" s="348"/>
      <c r="P57" s="348"/>
      <c r="Q57" s="348"/>
      <c r="R57" s="348"/>
    </row>
    <row r="58" spans="2:18" ht="25.5" customHeight="1" x14ac:dyDescent="0.25">
      <c r="B58" s="351" t="s">
        <v>387</v>
      </c>
      <c r="C58" s="352" t="s">
        <v>388</v>
      </c>
      <c r="D58" s="348"/>
      <c r="E58" s="348"/>
      <c r="F58" s="348"/>
      <c r="G58" s="348"/>
      <c r="H58" s="348"/>
      <c r="I58" s="348"/>
      <c r="K58" s="364"/>
      <c r="M58" s="348"/>
      <c r="N58" s="348"/>
      <c r="O58" s="348"/>
      <c r="P58" s="348"/>
      <c r="Q58" s="348"/>
      <c r="R58" s="348"/>
    </row>
    <row r="59" spans="2:18" ht="25.5" customHeight="1" x14ac:dyDescent="0.25">
      <c r="B59" s="351" t="s">
        <v>389</v>
      </c>
      <c r="C59" s="352" t="s">
        <v>766</v>
      </c>
      <c r="D59" s="348"/>
      <c r="E59" s="348"/>
      <c r="F59" s="348"/>
      <c r="G59" s="348"/>
      <c r="H59" s="348"/>
      <c r="I59" s="348"/>
      <c r="K59" s="364"/>
      <c r="M59" s="348"/>
      <c r="N59" s="348"/>
      <c r="O59" s="348"/>
      <c r="P59" s="348"/>
      <c r="Q59" s="348"/>
      <c r="R59" s="348"/>
    </row>
    <row r="60" spans="2:18" x14ac:dyDescent="0.25">
      <c r="B60" s="351" t="s">
        <v>711</v>
      </c>
      <c r="C60" s="352" t="s">
        <v>767</v>
      </c>
      <c r="D60" s="348"/>
      <c r="E60" s="348"/>
      <c r="F60" s="348"/>
      <c r="G60" s="348"/>
      <c r="H60" s="348"/>
      <c r="I60" s="348"/>
      <c r="K60" s="364"/>
      <c r="M60" s="348"/>
      <c r="N60" s="348"/>
      <c r="O60" s="348"/>
      <c r="P60" s="348"/>
      <c r="Q60" s="348"/>
      <c r="R60" s="348"/>
    </row>
    <row r="61" spans="2:18" ht="25.5" customHeight="1" x14ac:dyDescent="0.25">
      <c r="B61" s="365"/>
      <c r="C61" s="352"/>
      <c r="D61" s="341"/>
      <c r="E61" s="356"/>
      <c r="F61" s="356"/>
      <c r="G61" s="356"/>
      <c r="H61" s="356"/>
    </row>
    <row r="62" spans="2:18" ht="15" customHeight="1" x14ac:dyDescent="0.25">
      <c r="B62" s="351" t="s">
        <v>390</v>
      </c>
      <c r="C62" s="352" t="s">
        <v>391</v>
      </c>
      <c r="D62" s="348"/>
      <c r="E62" s="348"/>
      <c r="F62" s="348"/>
      <c r="G62" s="348"/>
      <c r="H62" s="348"/>
      <c r="I62" s="348"/>
      <c r="K62" s="351"/>
      <c r="M62" s="348"/>
      <c r="N62" s="348"/>
      <c r="O62" s="348"/>
      <c r="P62" s="348"/>
      <c r="Q62" s="348"/>
      <c r="R62" s="348"/>
    </row>
    <row r="63" spans="2:18" ht="25.5" customHeight="1" x14ac:dyDescent="0.25">
      <c r="B63" s="351" t="s">
        <v>392</v>
      </c>
      <c r="C63" s="352" t="s">
        <v>766</v>
      </c>
      <c r="D63" s="348"/>
      <c r="E63" s="348"/>
      <c r="F63" s="348"/>
      <c r="G63" s="348"/>
      <c r="H63" s="348"/>
      <c r="I63" s="348"/>
      <c r="K63" s="364"/>
      <c r="M63" s="348"/>
      <c r="N63" s="348"/>
      <c r="O63" s="348"/>
      <c r="P63" s="348"/>
      <c r="Q63" s="348"/>
      <c r="R63" s="348"/>
    </row>
    <row r="64" spans="2:18" x14ac:dyDescent="0.25">
      <c r="B64" s="351" t="s">
        <v>712</v>
      </c>
      <c r="C64" s="352" t="s">
        <v>767</v>
      </c>
      <c r="D64" s="1016"/>
      <c r="E64" s="1016"/>
      <c r="F64" s="1016"/>
      <c r="G64" s="1016"/>
      <c r="H64" s="1007"/>
      <c r="I64" s="348"/>
      <c r="K64" s="364"/>
      <c r="M64" s="348"/>
      <c r="N64" s="348"/>
      <c r="O64" s="348"/>
      <c r="P64" s="348"/>
      <c r="Q64" s="348"/>
      <c r="R64" s="348"/>
    </row>
    <row r="65" spans="2:18" ht="25.5" customHeight="1" x14ac:dyDescent="0.25">
      <c r="B65" s="365"/>
      <c r="C65" s="352"/>
      <c r="D65" s="341"/>
      <c r="E65" s="356"/>
      <c r="F65" s="356"/>
      <c r="G65" s="356"/>
      <c r="H65" s="356"/>
    </row>
    <row r="66" spans="2:18" ht="15" customHeight="1" x14ac:dyDescent="0.25">
      <c r="B66" s="351" t="s">
        <v>393</v>
      </c>
      <c r="C66" s="352" t="s">
        <v>394</v>
      </c>
      <c r="D66" s="348"/>
      <c r="E66" s="348"/>
      <c r="F66" s="348"/>
      <c r="G66" s="348"/>
      <c r="H66" s="348"/>
      <c r="I66" s="348"/>
      <c r="K66" s="364"/>
      <c r="M66" s="348"/>
      <c r="N66" s="348"/>
      <c r="O66" s="348"/>
      <c r="P66" s="348"/>
      <c r="Q66" s="348"/>
      <c r="R66" s="348"/>
    </row>
    <row r="67" spans="2:18" ht="25.5" customHeight="1" x14ac:dyDescent="0.25">
      <c r="B67" s="351" t="s">
        <v>395</v>
      </c>
      <c r="C67" s="352" t="s">
        <v>766</v>
      </c>
      <c r="D67" s="348"/>
      <c r="E67" s="348"/>
      <c r="F67" s="348"/>
      <c r="G67" s="348"/>
      <c r="H67" s="348"/>
      <c r="I67" s="348"/>
      <c r="K67" s="364"/>
      <c r="M67" s="348"/>
      <c r="N67" s="348"/>
      <c r="O67" s="348"/>
      <c r="P67" s="348"/>
      <c r="Q67" s="348"/>
      <c r="R67" s="348"/>
    </row>
    <row r="68" spans="2:18" ht="15" customHeight="1" x14ac:dyDescent="0.25">
      <c r="B68" s="351" t="s">
        <v>396</v>
      </c>
      <c r="C68" s="352" t="s">
        <v>768</v>
      </c>
      <c r="D68" s="348"/>
      <c r="E68" s="348"/>
      <c r="F68" s="348"/>
      <c r="G68" s="348"/>
      <c r="H68" s="348"/>
      <c r="I68" s="348"/>
    </row>
    <row r="69" spans="2:18" ht="15" customHeight="1" x14ac:dyDescent="0.25">
      <c r="B69" s="351" t="s">
        <v>397</v>
      </c>
      <c r="C69" s="352" t="s">
        <v>769</v>
      </c>
      <c r="D69" s="348"/>
      <c r="E69" s="348"/>
      <c r="F69" s="348"/>
      <c r="G69" s="348"/>
      <c r="H69" s="348"/>
      <c r="I69" s="348"/>
      <c r="K69" s="351"/>
      <c r="M69" s="348"/>
      <c r="N69" s="348"/>
      <c r="O69" s="348"/>
      <c r="P69" s="348"/>
      <c r="Q69" s="348"/>
      <c r="R69" s="348"/>
    </row>
    <row r="70" spans="2:18" ht="15" customHeight="1" x14ac:dyDescent="0.25">
      <c r="B70" s="351" t="s">
        <v>398</v>
      </c>
      <c r="C70" s="352" t="s">
        <v>770</v>
      </c>
      <c r="D70" s="348"/>
      <c r="E70" s="348"/>
      <c r="F70" s="348"/>
      <c r="G70" s="348"/>
      <c r="H70" s="348"/>
      <c r="I70" s="348"/>
      <c r="K70" s="351"/>
      <c r="M70" s="348"/>
      <c r="N70" s="348"/>
      <c r="O70" s="348"/>
      <c r="P70" s="348"/>
      <c r="Q70" s="348"/>
      <c r="R70" s="348"/>
    </row>
    <row r="71" spans="2:18" ht="15" customHeight="1" x14ac:dyDescent="0.25">
      <c r="B71" s="351" t="s">
        <v>399</v>
      </c>
      <c r="C71" s="352" t="s">
        <v>771</v>
      </c>
      <c r="D71" s="348"/>
      <c r="E71" s="348"/>
      <c r="F71" s="348"/>
      <c r="G71" s="348"/>
      <c r="H71" s="348"/>
      <c r="I71" s="348"/>
      <c r="J71" s="348"/>
      <c r="K71" s="351"/>
      <c r="M71" s="348"/>
      <c r="N71" s="348"/>
      <c r="O71" s="348"/>
      <c r="P71" s="348"/>
      <c r="Q71" s="348"/>
      <c r="R71" s="348"/>
    </row>
    <row r="72" spans="2:18" ht="15" customHeight="1" x14ac:dyDescent="0.25">
      <c r="B72" s="364"/>
      <c r="C72" s="352"/>
      <c r="D72" s="348"/>
      <c r="E72" s="348"/>
      <c r="F72" s="348"/>
      <c r="G72" s="348"/>
      <c r="H72" s="348"/>
      <c r="I72" s="348"/>
      <c r="J72" s="348"/>
      <c r="K72" s="351"/>
      <c r="M72" s="348"/>
      <c r="N72" s="348"/>
      <c r="O72" s="348"/>
      <c r="P72" s="348"/>
      <c r="Q72" s="348"/>
      <c r="R72" s="348"/>
    </row>
    <row r="73" spans="2:18" ht="15" customHeight="1" x14ac:dyDescent="0.25">
      <c r="B73" s="351" t="s">
        <v>400</v>
      </c>
      <c r="C73" s="352" t="s">
        <v>721</v>
      </c>
      <c r="D73" s="348"/>
      <c r="E73" s="348"/>
      <c r="F73" s="348"/>
      <c r="G73" s="348"/>
      <c r="H73" s="348"/>
      <c r="I73" s="348"/>
      <c r="K73" s="351"/>
      <c r="M73" s="348"/>
      <c r="N73" s="348"/>
      <c r="O73" s="348"/>
      <c r="P73" s="348"/>
      <c r="Q73" s="348"/>
      <c r="R73" s="348"/>
    </row>
    <row r="74" spans="2:18" ht="25.5" customHeight="1" x14ac:dyDescent="0.25">
      <c r="B74" s="351" t="s">
        <v>401</v>
      </c>
      <c r="C74" s="352" t="s">
        <v>766</v>
      </c>
      <c r="D74" s="348"/>
      <c r="E74" s="348"/>
      <c r="F74" s="348"/>
      <c r="G74" s="348"/>
      <c r="H74" s="348"/>
      <c r="I74" s="348"/>
      <c r="K74" s="351"/>
      <c r="M74" s="348"/>
      <c r="N74" s="348"/>
      <c r="O74" s="348"/>
      <c r="P74" s="348"/>
      <c r="Q74" s="348"/>
      <c r="R74" s="348"/>
    </row>
    <row r="75" spans="2:18" ht="15" customHeight="1" x14ac:dyDescent="0.25">
      <c r="B75" s="351" t="s">
        <v>402</v>
      </c>
      <c r="C75" s="352" t="s">
        <v>768</v>
      </c>
      <c r="D75" s="348"/>
      <c r="E75" s="348"/>
      <c r="F75" s="348"/>
      <c r="G75" s="348"/>
      <c r="H75" s="348"/>
      <c r="I75" s="348"/>
    </row>
    <row r="76" spans="2:18" ht="15" customHeight="1" x14ac:dyDescent="0.25">
      <c r="B76" s="351" t="s">
        <v>403</v>
      </c>
      <c r="C76" s="352" t="s">
        <v>769</v>
      </c>
      <c r="D76" s="348"/>
      <c r="E76" s="348"/>
      <c r="F76" s="348"/>
      <c r="G76" s="348"/>
      <c r="H76" s="348"/>
      <c r="I76" s="348"/>
      <c r="K76" s="351"/>
      <c r="M76" s="348"/>
      <c r="N76" s="348"/>
      <c r="O76" s="348"/>
      <c r="P76" s="348"/>
      <c r="Q76" s="348"/>
      <c r="R76" s="348"/>
    </row>
    <row r="77" spans="2:18" ht="15" customHeight="1" x14ac:dyDescent="0.25">
      <c r="B77" s="351" t="s">
        <v>404</v>
      </c>
      <c r="C77" s="352" t="s">
        <v>770</v>
      </c>
      <c r="D77" s="348"/>
      <c r="E77" s="348"/>
      <c r="F77" s="348"/>
      <c r="G77" s="348"/>
      <c r="H77" s="348"/>
      <c r="I77" s="348"/>
      <c r="K77" s="351"/>
      <c r="M77" s="348"/>
      <c r="N77" s="348"/>
      <c r="O77" s="348"/>
      <c r="P77" s="348"/>
      <c r="Q77" s="348"/>
      <c r="R77" s="348"/>
    </row>
    <row r="78" spans="2:18" ht="15" customHeight="1" x14ac:dyDescent="0.25">
      <c r="B78" s="351" t="s">
        <v>405</v>
      </c>
      <c r="C78" s="352" t="s">
        <v>771</v>
      </c>
      <c r="D78" s="348"/>
      <c r="E78" s="348"/>
      <c r="F78" s="348"/>
      <c r="G78" s="348"/>
      <c r="H78" s="348"/>
      <c r="I78" s="348"/>
      <c r="K78" s="351"/>
      <c r="M78" s="348"/>
      <c r="N78" s="348"/>
      <c r="O78" s="348"/>
      <c r="P78" s="348"/>
      <c r="Q78" s="348"/>
      <c r="R78" s="348"/>
    </row>
    <row r="79" spans="2:18" ht="25.5" customHeight="1" x14ac:dyDescent="0.25">
      <c r="B79" s="364"/>
      <c r="C79" s="352"/>
      <c r="D79" s="348"/>
      <c r="E79" s="348"/>
      <c r="F79" s="348"/>
      <c r="G79" s="348"/>
      <c r="H79" s="348"/>
      <c r="I79" s="348"/>
      <c r="K79" s="351"/>
      <c r="M79" s="348"/>
      <c r="N79" s="348"/>
      <c r="O79" s="348"/>
      <c r="P79" s="348"/>
      <c r="Q79" s="348"/>
      <c r="R79" s="348"/>
    </row>
    <row r="80" spans="2:18" ht="15" customHeight="1" x14ac:dyDescent="0.25">
      <c r="B80" s="351" t="s">
        <v>406</v>
      </c>
      <c r="C80" s="352" t="s">
        <v>407</v>
      </c>
      <c r="D80" s="348"/>
      <c r="E80" s="348"/>
      <c r="F80" s="348"/>
      <c r="G80" s="348"/>
      <c r="H80" s="348"/>
      <c r="I80" s="348"/>
      <c r="K80" s="351"/>
      <c r="M80" s="348"/>
      <c r="N80" s="348"/>
      <c r="O80" s="348"/>
      <c r="P80" s="348"/>
      <c r="Q80" s="348"/>
      <c r="R80" s="348"/>
    </row>
    <row r="81" spans="2:18" ht="25.5" customHeight="1" x14ac:dyDescent="0.25">
      <c r="B81" s="351" t="s">
        <v>408</v>
      </c>
      <c r="C81" s="352" t="s">
        <v>766</v>
      </c>
      <c r="D81" s="348"/>
      <c r="E81" s="348"/>
      <c r="F81" s="348"/>
      <c r="G81" s="348"/>
      <c r="H81" s="348"/>
      <c r="I81" s="348"/>
      <c r="K81" s="351"/>
      <c r="M81" s="348"/>
      <c r="N81" s="348"/>
      <c r="O81" s="348"/>
      <c r="P81" s="348"/>
      <c r="Q81" s="348"/>
      <c r="R81" s="348"/>
    </row>
    <row r="82" spans="2:18" ht="15" customHeight="1" x14ac:dyDescent="0.25">
      <c r="B82" s="351" t="s">
        <v>409</v>
      </c>
      <c r="C82" s="352" t="s">
        <v>768</v>
      </c>
      <c r="D82" s="348"/>
      <c r="E82" s="348"/>
      <c r="F82" s="348"/>
      <c r="G82" s="348"/>
      <c r="H82" s="348"/>
      <c r="I82" s="348"/>
    </row>
    <row r="83" spans="2:18" ht="15" customHeight="1" x14ac:dyDescent="0.25">
      <c r="B83" s="351" t="s">
        <v>410</v>
      </c>
      <c r="C83" s="352" t="s">
        <v>769</v>
      </c>
      <c r="D83" s="348"/>
      <c r="E83" s="348"/>
      <c r="F83" s="348"/>
      <c r="G83" s="348"/>
      <c r="H83" s="348"/>
      <c r="I83" s="348"/>
      <c r="J83" s="348"/>
      <c r="K83" s="351"/>
      <c r="M83" s="348"/>
      <c r="N83" s="348"/>
      <c r="O83" s="348"/>
      <c r="P83" s="348"/>
      <c r="Q83" s="348"/>
    </row>
    <row r="84" spans="2:18" ht="15" customHeight="1" x14ac:dyDescent="0.25">
      <c r="B84" s="351" t="s">
        <v>411</v>
      </c>
      <c r="C84" s="352" t="s">
        <v>770</v>
      </c>
      <c r="D84" s="348"/>
      <c r="E84" s="348"/>
      <c r="F84" s="348"/>
      <c r="G84" s="348"/>
      <c r="H84" s="348"/>
      <c r="I84" s="348"/>
      <c r="K84" s="364"/>
      <c r="M84" s="348"/>
      <c r="N84" s="348"/>
      <c r="O84" s="348"/>
      <c r="P84" s="348"/>
      <c r="Q84" s="348"/>
    </row>
    <row r="85" spans="2:18" ht="15" customHeight="1" x14ac:dyDescent="0.25">
      <c r="B85" s="351" t="s">
        <v>412</v>
      </c>
      <c r="C85" s="352" t="s">
        <v>772</v>
      </c>
      <c r="D85" s="348"/>
      <c r="E85" s="348"/>
      <c r="F85" s="348"/>
      <c r="G85" s="348"/>
      <c r="H85" s="348"/>
      <c r="I85" s="348"/>
      <c r="J85" s="348"/>
      <c r="K85" s="364"/>
      <c r="M85" s="348"/>
      <c r="N85" s="348"/>
      <c r="O85" s="348"/>
    </row>
    <row r="86" spans="2:18" ht="25.5" customHeight="1" x14ac:dyDescent="0.25">
      <c r="B86" s="364"/>
      <c r="C86" s="352"/>
      <c r="D86" s="348"/>
      <c r="E86" s="348"/>
      <c r="F86" s="348"/>
      <c r="G86" s="348"/>
      <c r="H86" s="348"/>
      <c r="I86" s="348"/>
      <c r="J86" s="348"/>
      <c r="K86" s="364"/>
      <c r="M86" s="348"/>
      <c r="N86" s="348"/>
      <c r="O86" s="348"/>
    </row>
    <row r="87" spans="2:18" ht="15" customHeight="1" x14ac:dyDescent="0.25">
      <c r="B87" s="351" t="s">
        <v>413</v>
      </c>
      <c r="C87" s="352" t="s">
        <v>414</v>
      </c>
      <c r="D87" s="348"/>
      <c r="E87" s="348"/>
      <c r="F87" s="348"/>
      <c r="G87" s="348"/>
      <c r="H87" s="348"/>
      <c r="I87" s="348"/>
    </row>
    <row r="88" spans="2:18" ht="25.5" customHeight="1" x14ac:dyDescent="0.25">
      <c r="B88" s="351" t="s">
        <v>415</v>
      </c>
      <c r="C88" s="352" t="s">
        <v>416</v>
      </c>
      <c r="D88" s="348"/>
      <c r="E88" s="348"/>
      <c r="F88" s="348"/>
      <c r="G88" s="348"/>
      <c r="H88" s="348"/>
      <c r="I88" s="348"/>
      <c r="J88" s="348"/>
      <c r="K88" s="351"/>
      <c r="M88" s="348"/>
      <c r="N88" s="348"/>
      <c r="O88" s="348"/>
      <c r="P88" s="348"/>
    </row>
    <row r="89" spans="2:18" ht="25.5" customHeight="1" x14ac:dyDescent="0.25">
      <c r="B89" s="351" t="s">
        <v>417</v>
      </c>
      <c r="C89" s="352" t="s">
        <v>759</v>
      </c>
      <c r="D89" s="348"/>
      <c r="E89" s="348"/>
      <c r="F89" s="348"/>
      <c r="G89" s="348"/>
      <c r="H89" s="348"/>
      <c r="I89" s="348"/>
      <c r="K89" s="364"/>
      <c r="M89" s="348"/>
      <c r="N89" s="348"/>
      <c r="O89" s="348"/>
      <c r="P89" s="348"/>
    </row>
    <row r="90" spans="2:18" ht="15" customHeight="1" x14ac:dyDescent="0.25">
      <c r="B90" s="351" t="s">
        <v>418</v>
      </c>
      <c r="C90" s="352" t="s">
        <v>760</v>
      </c>
      <c r="D90" s="348"/>
      <c r="E90" s="348"/>
      <c r="F90" s="348"/>
      <c r="G90" s="348"/>
      <c r="H90" s="348"/>
      <c r="I90" s="348"/>
      <c r="J90" s="348"/>
      <c r="K90" s="364"/>
      <c r="M90" s="348"/>
      <c r="N90" s="348"/>
      <c r="O90" s="348"/>
      <c r="P90" s="348"/>
    </row>
    <row r="91" spans="2:18" ht="15" customHeight="1" x14ac:dyDescent="0.25">
      <c r="B91" s="351" t="s">
        <v>419</v>
      </c>
      <c r="C91" s="352" t="s">
        <v>761</v>
      </c>
      <c r="D91" s="348"/>
      <c r="E91" s="348"/>
      <c r="F91" s="348"/>
      <c r="G91" s="348"/>
      <c r="H91" s="348"/>
      <c r="I91" s="348"/>
      <c r="K91" s="364"/>
      <c r="M91" s="348"/>
      <c r="N91" s="348"/>
      <c r="O91" s="348"/>
      <c r="P91" s="348"/>
    </row>
    <row r="92" spans="2:18" ht="15" customHeight="1" x14ac:dyDescent="0.25">
      <c r="B92" s="351" t="s">
        <v>420</v>
      </c>
      <c r="C92" s="352" t="s">
        <v>762</v>
      </c>
      <c r="D92" s="348"/>
      <c r="E92" s="348"/>
      <c r="F92" s="348"/>
      <c r="G92" s="348"/>
      <c r="H92" s="348"/>
      <c r="I92" s="348"/>
      <c r="K92" s="364"/>
      <c r="M92" s="348"/>
      <c r="N92" s="348"/>
      <c r="O92" s="348"/>
      <c r="P92" s="348"/>
    </row>
    <row r="93" spans="2:18" ht="15" customHeight="1" x14ac:dyDescent="0.25">
      <c r="B93" s="351" t="s">
        <v>421</v>
      </c>
      <c r="C93" s="352" t="s">
        <v>763</v>
      </c>
      <c r="D93" s="348"/>
      <c r="E93" s="348"/>
      <c r="F93" s="348"/>
      <c r="G93" s="348"/>
      <c r="H93" s="348"/>
      <c r="I93" s="348"/>
      <c r="J93" s="348"/>
      <c r="K93" s="364"/>
      <c r="M93" s="348"/>
      <c r="N93" s="348"/>
      <c r="O93" s="348"/>
      <c r="P93" s="348"/>
    </row>
    <row r="94" spans="2:18" ht="25.5" customHeight="1" x14ac:dyDescent="0.25">
      <c r="B94" s="351" t="s">
        <v>422</v>
      </c>
      <c r="C94" s="352" t="s">
        <v>423</v>
      </c>
      <c r="D94" s="348"/>
      <c r="E94" s="348"/>
      <c r="F94" s="348"/>
      <c r="G94" s="348"/>
      <c r="H94" s="348"/>
      <c r="I94" s="348"/>
      <c r="J94" s="348"/>
      <c r="K94" s="348"/>
    </row>
    <row r="95" spans="2:18" ht="15" customHeight="1" x14ac:dyDescent="0.25">
      <c r="B95" s="351"/>
      <c r="C95" s="352" t="s">
        <v>424</v>
      </c>
      <c r="D95" s="348"/>
      <c r="E95" s="348"/>
      <c r="F95" s="348"/>
      <c r="G95" s="348"/>
      <c r="H95" s="348"/>
      <c r="I95" s="348"/>
      <c r="J95" s="348"/>
      <c r="K95" s="348"/>
    </row>
    <row r="96" spans="2:18" ht="25.5" customHeight="1" x14ac:dyDescent="0.25">
      <c r="B96" s="351" t="s">
        <v>425</v>
      </c>
      <c r="C96" s="352" t="s">
        <v>759</v>
      </c>
      <c r="D96" s="348"/>
      <c r="E96" s="348"/>
      <c r="F96" s="348"/>
      <c r="G96" s="348"/>
      <c r="H96" s="348"/>
      <c r="I96" s="348"/>
      <c r="K96" s="351"/>
      <c r="M96" s="348"/>
      <c r="N96" s="348"/>
      <c r="O96" s="348"/>
      <c r="P96" s="348"/>
      <c r="Q96" s="348"/>
    </row>
    <row r="97" spans="1:17" ht="15" customHeight="1" x14ac:dyDescent="0.25">
      <c r="B97" s="351" t="s">
        <v>426</v>
      </c>
      <c r="C97" s="352" t="s">
        <v>760</v>
      </c>
      <c r="D97" s="348"/>
      <c r="E97" s="348"/>
      <c r="F97" s="348"/>
      <c r="G97" s="348"/>
      <c r="H97" s="348"/>
      <c r="I97" s="348"/>
      <c r="J97" s="348"/>
      <c r="K97" s="364"/>
      <c r="M97" s="348"/>
      <c r="N97" s="348"/>
      <c r="O97" s="348"/>
      <c r="P97" s="348"/>
      <c r="Q97" s="348"/>
    </row>
    <row r="98" spans="1:17" ht="15" customHeight="1" x14ac:dyDescent="0.25">
      <c r="B98" s="351" t="s">
        <v>427</v>
      </c>
      <c r="C98" s="352" t="s">
        <v>761</v>
      </c>
      <c r="D98" s="348"/>
      <c r="E98" s="348"/>
      <c r="F98" s="348"/>
      <c r="G98" s="348"/>
      <c r="H98" s="348"/>
      <c r="I98" s="348"/>
      <c r="K98" s="364"/>
      <c r="M98" s="348"/>
      <c r="N98" s="348"/>
      <c r="O98" s="348"/>
      <c r="P98" s="348"/>
      <c r="Q98" s="348"/>
    </row>
    <row r="99" spans="1:17" ht="15" customHeight="1" x14ac:dyDescent="0.25">
      <c r="B99" s="351" t="s">
        <v>428</v>
      </c>
      <c r="C99" s="352" t="s">
        <v>762</v>
      </c>
      <c r="D99" s="348"/>
      <c r="E99" s="348"/>
      <c r="F99" s="348"/>
      <c r="G99" s="348"/>
      <c r="H99" s="348"/>
      <c r="I99" s="348"/>
    </row>
    <row r="100" spans="1:17" ht="15" customHeight="1" x14ac:dyDescent="0.25">
      <c r="B100" s="351" t="s">
        <v>429</v>
      </c>
      <c r="C100" s="352" t="s">
        <v>763</v>
      </c>
      <c r="D100" s="348"/>
      <c r="E100" s="348"/>
      <c r="F100" s="348"/>
      <c r="G100" s="348"/>
      <c r="H100" s="348"/>
      <c r="I100" s="348"/>
      <c r="J100" s="348"/>
      <c r="K100" s="351"/>
      <c r="M100" s="348"/>
      <c r="N100" s="348"/>
      <c r="O100" s="348"/>
      <c r="P100" s="348"/>
      <c r="Q100" s="348"/>
    </row>
    <row r="101" spans="1:17" ht="25.5" customHeight="1" x14ac:dyDescent="0.25">
      <c r="B101" s="351"/>
      <c r="C101" s="352"/>
      <c r="D101" s="348"/>
      <c r="E101" s="348"/>
      <c r="F101" s="348"/>
      <c r="G101" s="348"/>
      <c r="H101" s="348"/>
      <c r="I101" s="348"/>
      <c r="J101" s="348"/>
      <c r="K101" s="351"/>
      <c r="M101" s="348"/>
      <c r="N101" s="348"/>
      <c r="O101" s="348"/>
      <c r="P101" s="348"/>
      <c r="Q101" s="348"/>
    </row>
    <row r="102" spans="1:17" ht="15" customHeight="1" x14ac:dyDescent="0.25">
      <c r="B102" s="351" t="s">
        <v>430</v>
      </c>
      <c r="C102" s="352" t="s">
        <v>431</v>
      </c>
      <c r="D102" s="348"/>
      <c r="E102" s="348"/>
      <c r="F102" s="348"/>
      <c r="G102" s="348"/>
      <c r="H102" s="348"/>
      <c r="I102" s="348"/>
      <c r="K102" s="364"/>
      <c r="M102" s="348"/>
      <c r="N102" s="348"/>
      <c r="O102" s="348"/>
      <c r="P102" s="348"/>
      <c r="Q102" s="348"/>
    </row>
    <row r="103" spans="1:17" ht="25.5" customHeight="1" x14ac:dyDescent="0.25">
      <c r="B103" s="351" t="s">
        <v>432</v>
      </c>
      <c r="C103" s="352" t="s">
        <v>766</v>
      </c>
      <c r="D103" s="348"/>
      <c r="E103" s="348"/>
      <c r="F103" s="348"/>
      <c r="G103" s="348"/>
      <c r="H103" s="348"/>
      <c r="I103" s="348"/>
      <c r="K103" s="364"/>
      <c r="M103" s="348"/>
      <c r="N103" s="348"/>
      <c r="O103" s="348"/>
      <c r="P103" s="348"/>
      <c r="Q103" s="348"/>
    </row>
    <row r="104" spans="1:17" ht="15" customHeight="1" x14ac:dyDescent="0.25">
      <c r="A104" s="366"/>
      <c r="B104" s="351" t="s">
        <v>433</v>
      </c>
      <c r="C104" s="352" t="s">
        <v>768</v>
      </c>
      <c r="D104" s="367"/>
      <c r="E104" s="367"/>
      <c r="F104" s="367"/>
      <c r="G104" s="348"/>
      <c r="H104" s="368"/>
      <c r="I104" s="368"/>
      <c r="K104" s="364"/>
      <c r="M104" s="348"/>
      <c r="N104" s="348"/>
      <c r="O104" s="348"/>
      <c r="P104" s="348"/>
      <c r="Q104" s="348"/>
    </row>
    <row r="105" spans="1:17" ht="15" customHeight="1" x14ac:dyDescent="0.25">
      <c r="B105" s="351" t="s">
        <v>434</v>
      </c>
      <c r="C105" s="352" t="s">
        <v>769</v>
      </c>
      <c r="D105" s="348"/>
      <c r="E105" s="348"/>
      <c r="F105" s="348"/>
      <c r="G105" s="348"/>
      <c r="H105" s="348"/>
      <c r="I105" s="368"/>
      <c r="J105" s="368"/>
      <c r="K105" s="364"/>
      <c r="M105" s="348"/>
      <c r="N105" s="348"/>
      <c r="O105" s="348"/>
      <c r="P105" s="348"/>
      <c r="Q105" s="348"/>
    </row>
    <row r="106" spans="1:17" ht="15" customHeight="1" x14ac:dyDescent="0.25">
      <c r="B106" s="351" t="s">
        <v>435</v>
      </c>
      <c r="C106" s="352" t="s">
        <v>770</v>
      </c>
      <c r="D106" s="348"/>
      <c r="E106" s="348"/>
      <c r="F106" s="348"/>
      <c r="G106" s="348"/>
      <c r="H106" s="348"/>
      <c r="I106" s="368"/>
    </row>
    <row r="107" spans="1:17" ht="15" customHeight="1" x14ac:dyDescent="0.25">
      <c r="B107" s="351" t="s">
        <v>436</v>
      </c>
      <c r="C107" s="352" t="s">
        <v>771</v>
      </c>
      <c r="D107" s="348"/>
      <c r="E107" s="348"/>
      <c r="F107" s="348"/>
      <c r="G107" s="348"/>
      <c r="H107" s="348"/>
      <c r="I107" s="348"/>
      <c r="J107" s="348"/>
      <c r="K107" s="351"/>
      <c r="M107" s="348"/>
      <c r="N107" s="348"/>
      <c r="O107" s="348"/>
      <c r="P107" s="348"/>
    </row>
    <row r="108" spans="1:17" ht="25.5" customHeight="1" x14ac:dyDescent="0.25">
      <c r="B108" s="351"/>
      <c r="C108" s="352"/>
      <c r="D108" s="348"/>
      <c r="E108" s="348"/>
      <c r="F108" s="348"/>
      <c r="G108" s="348"/>
      <c r="H108" s="348"/>
      <c r="I108" s="348"/>
      <c r="J108" s="348"/>
      <c r="K108" s="351"/>
      <c r="M108" s="348"/>
      <c r="N108" s="348"/>
      <c r="O108" s="348"/>
      <c r="P108" s="348"/>
    </row>
    <row r="109" spans="1:17" ht="15" customHeight="1" x14ac:dyDescent="0.25">
      <c r="B109" s="351" t="s">
        <v>437</v>
      </c>
      <c r="C109" s="352" t="s">
        <v>438</v>
      </c>
      <c r="D109" s="348"/>
      <c r="E109" s="348"/>
      <c r="F109" s="348"/>
      <c r="G109" s="348"/>
      <c r="H109" s="348"/>
      <c r="I109" s="348"/>
      <c r="K109" s="351"/>
      <c r="M109" s="348"/>
      <c r="N109" s="348"/>
      <c r="O109" s="348"/>
      <c r="P109" s="348"/>
    </row>
    <row r="110" spans="1:17" ht="25.5" customHeight="1" x14ac:dyDescent="0.25">
      <c r="B110" s="351" t="s">
        <v>439</v>
      </c>
      <c r="C110" s="352" t="s">
        <v>766</v>
      </c>
      <c r="D110" s="348"/>
      <c r="E110" s="348"/>
      <c r="F110" s="348"/>
      <c r="G110" s="348"/>
      <c r="H110" s="348"/>
      <c r="I110" s="348"/>
      <c r="K110" s="351"/>
      <c r="M110" s="348"/>
      <c r="N110" s="348"/>
      <c r="O110" s="348"/>
      <c r="P110" s="348"/>
    </row>
    <row r="111" spans="1:17" x14ac:dyDescent="0.25">
      <c r="B111" s="351" t="s">
        <v>440</v>
      </c>
      <c r="C111" s="352" t="s">
        <v>768</v>
      </c>
      <c r="D111" s="348"/>
      <c r="E111" s="348"/>
      <c r="F111" s="348"/>
      <c r="G111" s="348"/>
      <c r="H111" s="348"/>
      <c r="I111" s="348"/>
      <c r="K111" s="351"/>
      <c r="M111" s="348"/>
      <c r="N111" s="348"/>
      <c r="O111" s="348"/>
      <c r="P111" s="348"/>
    </row>
    <row r="112" spans="1:17" x14ac:dyDescent="0.25">
      <c r="B112" s="351" t="s">
        <v>441</v>
      </c>
      <c r="C112" s="352" t="s">
        <v>769</v>
      </c>
      <c r="D112" s="348"/>
      <c r="E112" s="348"/>
      <c r="F112" s="348"/>
      <c r="G112" s="348"/>
      <c r="H112" s="348"/>
      <c r="I112" s="348"/>
      <c r="J112" s="356"/>
      <c r="K112" s="351"/>
      <c r="M112" s="348"/>
      <c r="N112" s="348"/>
      <c r="O112" s="348"/>
      <c r="P112" s="348"/>
    </row>
    <row r="113" spans="1:18" x14ac:dyDescent="0.25">
      <c r="B113" s="351" t="s">
        <v>442</v>
      </c>
      <c r="C113" s="352" t="s">
        <v>770</v>
      </c>
      <c r="D113" s="348"/>
      <c r="E113" s="348"/>
      <c r="F113" s="348"/>
      <c r="G113" s="348"/>
      <c r="H113" s="348"/>
      <c r="I113" s="348"/>
      <c r="K113" s="351"/>
      <c r="M113" s="348"/>
      <c r="N113" s="348"/>
      <c r="O113" s="348"/>
      <c r="P113" s="348"/>
    </row>
    <row r="114" spans="1:18" x14ac:dyDescent="0.25">
      <c r="B114" s="351" t="s">
        <v>443</v>
      </c>
      <c r="C114" s="352" t="s">
        <v>771</v>
      </c>
      <c r="D114" s="348"/>
      <c r="E114" s="348"/>
      <c r="F114" s="348"/>
      <c r="G114" s="348"/>
      <c r="H114" s="348"/>
      <c r="I114" s="348"/>
      <c r="K114" s="351"/>
      <c r="M114" s="348"/>
      <c r="N114" s="348"/>
      <c r="O114" s="348"/>
      <c r="P114" s="348"/>
    </row>
    <row r="115" spans="1:18" x14ac:dyDescent="0.25">
      <c r="B115" s="351"/>
      <c r="C115" s="352"/>
      <c r="D115" s="348"/>
      <c r="E115" s="348"/>
      <c r="F115" s="348"/>
      <c r="G115" s="348"/>
      <c r="H115" s="348"/>
      <c r="I115" s="348"/>
      <c r="K115" s="351"/>
      <c r="M115" s="348"/>
      <c r="N115" s="348"/>
      <c r="O115" s="348"/>
      <c r="P115" s="348"/>
    </row>
    <row r="116" spans="1:18" ht="15" customHeight="1" x14ac:dyDescent="0.25">
      <c r="B116" s="345" t="s">
        <v>346</v>
      </c>
      <c r="C116" s="352"/>
      <c r="D116" s="348"/>
      <c r="E116" s="348"/>
      <c r="F116" s="348"/>
      <c r="G116" s="348"/>
      <c r="H116" s="348"/>
      <c r="I116" s="348"/>
      <c r="K116" s="364"/>
      <c r="M116" s="348"/>
      <c r="N116" s="348"/>
      <c r="O116" s="348"/>
      <c r="P116" s="348"/>
      <c r="Q116" s="348"/>
      <c r="R116" s="348"/>
    </row>
    <row r="117" spans="1:18" ht="25.5" customHeight="1" x14ac:dyDescent="0.25">
      <c r="B117" s="351" t="s">
        <v>342</v>
      </c>
      <c r="C117" s="352" t="s">
        <v>444</v>
      </c>
      <c r="D117" s="348"/>
      <c r="E117" s="348"/>
      <c r="F117" s="348"/>
      <c r="G117" s="348"/>
      <c r="H117" s="348"/>
      <c r="I117" s="348"/>
      <c r="K117" s="351"/>
      <c r="M117" s="348"/>
      <c r="N117" s="348"/>
      <c r="O117" s="348"/>
      <c r="P117" s="348"/>
    </row>
    <row r="118" spans="1:18" ht="25.5" customHeight="1" x14ac:dyDescent="0.25">
      <c r="B118" s="351" t="s">
        <v>445</v>
      </c>
      <c r="C118" s="352" t="s">
        <v>766</v>
      </c>
      <c r="D118" s="348"/>
      <c r="E118" s="348"/>
      <c r="F118" s="348"/>
      <c r="G118" s="348"/>
      <c r="H118" s="348"/>
      <c r="I118" s="348"/>
      <c r="K118" s="351"/>
      <c r="M118" s="348"/>
      <c r="N118" s="348"/>
      <c r="O118" s="348"/>
      <c r="P118" s="348"/>
    </row>
    <row r="119" spans="1:18" x14ac:dyDescent="0.25">
      <c r="B119" s="351" t="s">
        <v>446</v>
      </c>
      <c r="C119" s="352" t="s">
        <v>768</v>
      </c>
      <c r="D119" s="348"/>
      <c r="E119" s="348"/>
      <c r="F119" s="348"/>
      <c r="G119" s="348"/>
      <c r="H119" s="1007"/>
      <c r="I119" s="352"/>
      <c r="K119" s="351"/>
      <c r="M119" s="348"/>
      <c r="N119" s="348"/>
      <c r="O119" s="348"/>
      <c r="P119" s="348"/>
    </row>
    <row r="120" spans="1:18" x14ac:dyDescent="0.25">
      <c r="B120" s="351" t="s">
        <v>447</v>
      </c>
      <c r="C120" s="352" t="s">
        <v>769</v>
      </c>
      <c r="D120" s="348"/>
      <c r="E120" s="348"/>
      <c r="F120" s="348"/>
      <c r="G120" s="348"/>
      <c r="H120" s="348"/>
      <c r="I120" s="348"/>
      <c r="J120" s="348"/>
      <c r="K120" s="351"/>
      <c r="M120" s="348"/>
      <c r="N120" s="348"/>
      <c r="O120" s="348"/>
      <c r="P120" s="348"/>
    </row>
    <row r="121" spans="1:18" x14ac:dyDescent="0.25">
      <c r="B121" s="351" t="s">
        <v>448</v>
      </c>
      <c r="C121" s="352" t="s">
        <v>770</v>
      </c>
      <c r="D121" s="348"/>
      <c r="E121" s="348"/>
      <c r="F121" s="348"/>
      <c r="G121" s="348"/>
      <c r="H121" s="348"/>
      <c r="I121" s="348"/>
    </row>
    <row r="122" spans="1:18" x14ac:dyDescent="0.25">
      <c r="B122" s="351" t="s">
        <v>449</v>
      </c>
      <c r="C122" s="352" t="s">
        <v>771</v>
      </c>
      <c r="D122" s="348"/>
      <c r="E122" s="348"/>
      <c r="F122" s="348"/>
      <c r="G122" s="348"/>
      <c r="H122" s="348"/>
      <c r="I122" s="348"/>
      <c r="K122" s="351"/>
      <c r="M122" s="348"/>
      <c r="N122" s="348"/>
      <c r="O122" s="348"/>
      <c r="P122" s="348"/>
      <c r="Q122" s="348"/>
    </row>
    <row r="123" spans="1:18" ht="25.5" customHeight="1" x14ac:dyDescent="0.25">
      <c r="B123" s="351"/>
      <c r="C123" s="352"/>
      <c r="D123" s="348"/>
      <c r="E123" s="348"/>
      <c r="F123" s="348"/>
      <c r="G123" s="348"/>
      <c r="H123" s="348"/>
      <c r="I123" s="348"/>
      <c r="K123" s="351"/>
      <c r="M123" s="348"/>
      <c r="N123" s="348"/>
      <c r="O123" s="348"/>
      <c r="P123" s="348"/>
      <c r="Q123" s="348"/>
    </row>
    <row r="124" spans="1:18" ht="15" customHeight="1" x14ac:dyDescent="0.25">
      <c r="B124" s="351" t="s">
        <v>343</v>
      </c>
      <c r="C124" s="352" t="s">
        <v>450</v>
      </c>
      <c r="D124" s="348"/>
      <c r="E124" s="348"/>
      <c r="F124" s="348"/>
      <c r="G124" s="348"/>
      <c r="H124" s="348"/>
      <c r="I124" s="348"/>
      <c r="K124" s="364"/>
      <c r="M124" s="348"/>
      <c r="N124" s="348"/>
      <c r="O124" s="348"/>
      <c r="P124" s="348"/>
      <c r="Q124" s="348"/>
      <c r="R124" s="348"/>
    </row>
    <row r="125" spans="1:18" ht="25.5" customHeight="1" x14ac:dyDescent="0.25">
      <c r="A125" s="362"/>
      <c r="B125" s="351" t="s">
        <v>451</v>
      </c>
      <c r="C125" s="352" t="s">
        <v>766</v>
      </c>
      <c r="D125" s="348"/>
      <c r="E125" s="348"/>
      <c r="F125" s="348"/>
      <c r="G125" s="348"/>
      <c r="H125" s="348"/>
      <c r="I125" s="348"/>
      <c r="K125" s="351"/>
      <c r="M125" s="348"/>
      <c r="N125" s="348"/>
      <c r="O125" s="348"/>
      <c r="P125" s="348"/>
      <c r="Q125" s="348"/>
    </row>
    <row r="126" spans="1:18" x14ac:dyDescent="0.25">
      <c r="B126" s="351" t="s">
        <v>452</v>
      </c>
      <c r="C126" s="352" t="s">
        <v>768</v>
      </c>
      <c r="D126" s="348"/>
      <c r="E126" s="348"/>
      <c r="F126" s="348"/>
      <c r="G126" s="348"/>
      <c r="H126" s="348"/>
      <c r="I126" s="348"/>
      <c r="K126" s="351"/>
      <c r="M126" s="348"/>
      <c r="N126" s="348"/>
      <c r="O126" s="348"/>
      <c r="P126" s="348"/>
      <c r="Q126" s="348"/>
    </row>
    <row r="127" spans="1:18" x14ac:dyDescent="0.25">
      <c r="B127" s="351" t="s">
        <v>453</v>
      </c>
      <c r="C127" s="352" t="s">
        <v>769</v>
      </c>
      <c r="D127" s="348"/>
      <c r="E127" s="348"/>
      <c r="F127" s="348"/>
      <c r="G127" s="348"/>
      <c r="H127" s="348"/>
      <c r="I127" s="348"/>
      <c r="K127" s="351"/>
      <c r="M127" s="348"/>
      <c r="N127" s="348"/>
      <c r="O127" s="348"/>
      <c r="P127" s="348"/>
      <c r="Q127" s="348"/>
    </row>
    <row r="128" spans="1:18" x14ac:dyDescent="0.25">
      <c r="B128" s="351" t="s">
        <v>454</v>
      </c>
      <c r="C128" s="352" t="s">
        <v>770</v>
      </c>
      <c r="D128" s="348"/>
      <c r="E128" s="348"/>
      <c r="F128" s="348"/>
      <c r="G128" s="348"/>
      <c r="H128" s="348"/>
      <c r="I128" s="348"/>
      <c r="K128" s="364"/>
      <c r="M128" s="348"/>
      <c r="N128" s="348"/>
      <c r="O128" s="348"/>
      <c r="P128" s="348"/>
      <c r="Q128" s="348"/>
    </row>
    <row r="129" spans="2:17" x14ac:dyDescent="0.25">
      <c r="B129" s="351" t="s">
        <v>455</v>
      </c>
      <c r="C129" s="352" t="s">
        <v>771</v>
      </c>
      <c r="D129" s="348"/>
      <c r="E129" s="348"/>
      <c r="F129" s="348"/>
      <c r="G129" s="348"/>
      <c r="H129" s="348"/>
      <c r="I129" s="348"/>
      <c r="K129" s="351"/>
      <c r="M129" s="348"/>
      <c r="N129" s="348"/>
      <c r="O129" s="348"/>
      <c r="P129" s="348"/>
      <c r="Q129" s="348"/>
    </row>
    <row r="130" spans="2:17" ht="25.5" customHeight="1" x14ac:dyDescent="0.25">
      <c r="B130" s="351"/>
      <c r="C130" s="352"/>
      <c r="D130" s="348"/>
      <c r="E130" s="348"/>
      <c r="F130" s="348"/>
      <c r="G130" s="348"/>
      <c r="H130" s="348"/>
      <c r="I130" s="348"/>
      <c r="K130" s="351"/>
      <c r="M130" s="348"/>
      <c r="N130" s="348"/>
      <c r="O130" s="348"/>
      <c r="P130" s="348"/>
      <c r="Q130" s="348"/>
    </row>
    <row r="131" spans="2:17" ht="15" customHeight="1" x14ac:dyDescent="0.25">
      <c r="B131" s="351" t="s">
        <v>345</v>
      </c>
      <c r="C131" s="352" t="s">
        <v>938</v>
      </c>
      <c r="D131" s="348"/>
      <c r="E131" s="348"/>
      <c r="F131" s="348"/>
      <c r="G131" s="348"/>
      <c r="H131" s="348"/>
      <c r="I131" s="348"/>
      <c r="K131" s="351"/>
      <c r="M131" s="348"/>
      <c r="N131" s="348"/>
      <c r="O131" s="348"/>
      <c r="P131" s="348"/>
      <c r="Q131" s="348"/>
    </row>
    <row r="132" spans="2:17" ht="25.5" customHeight="1" x14ac:dyDescent="0.25">
      <c r="B132" s="351" t="s">
        <v>456</v>
      </c>
      <c r="C132" s="352" t="s">
        <v>759</v>
      </c>
      <c r="D132" s="348"/>
      <c r="E132" s="348"/>
      <c r="F132" s="348"/>
      <c r="G132" s="348"/>
      <c r="H132" s="348"/>
      <c r="I132" s="348"/>
      <c r="K132" s="369"/>
      <c r="M132" s="348"/>
      <c r="N132" s="348"/>
      <c r="O132" s="348"/>
      <c r="P132" s="348"/>
      <c r="Q132" s="348"/>
    </row>
    <row r="133" spans="2:17" x14ac:dyDescent="0.25">
      <c r="B133" s="351" t="s">
        <v>457</v>
      </c>
      <c r="C133" s="352" t="s">
        <v>760</v>
      </c>
      <c r="D133" s="348"/>
      <c r="E133" s="348"/>
      <c r="F133" s="348"/>
      <c r="G133" s="348"/>
      <c r="H133" s="348"/>
      <c r="I133" s="348"/>
      <c r="K133" s="351"/>
      <c r="M133" s="348"/>
      <c r="N133" s="348"/>
      <c r="O133" s="348"/>
      <c r="P133" s="348"/>
      <c r="Q133" s="348"/>
    </row>
    <row r="134" spans="2:17" x14ac:dyDescent="0.25">
      <c r="B134" s="351" t="s">
        <v>458</v>
      </c>
      <c r="C134" s="352" t="s">
        <v>761</v>
      </c>
      <c r="D134" s="348"/>
      <c r="E134" s="348"/>
      <c r="F134" s="348"/>
      <c r="G134" s="348"/>
      <c r="H134" s="348"/>
      <c r="I134" s="348"/>
      <c r="K134" s="351"/>
      <c r="M134" s="348"/>
      <c r="N134" s="348"/>
      <c r="O134" s="348"/>
      <c r="P134" s="348"/>
      <c r="Q134" s="348"/>
    </row>
    <row r="135" spans="2:17" x14ac:dyDescent="0.25">
      <c r="B135" s="351" t="s">
        <v>459</v>
      </c>
      <c r="C135" s="352" t="s">
        <v>762</v>
      </c>
      <c r="D135" s="348"/>
      <c r="E135" s="348"/>
      <c r="F135" s="348"/>
      <c r="G135" s="348"/>
      <c r="H135" s="348"/>
      <c r="I135" s="348"/>
      <c r="K135" s="364"/>
      <c r="M135" s="348"/>
      <c r="N135" s="348"/>
      <c r="O135" s="348"/>
      <c r="P135" s="348"/>
      <c r="Q135" s="348"/>
    </row>
    <row r="136" spans="2:17" x14ac:dyDescent="0.25">
      <c r="B136" s="351" t="s">
        <v>460</v>
      </c>
      <c r="C136" s="352" t="s">
        <v>763</v>
      </c>
      <c r="D136" s="348"/>
      <c r="E136" s="348"/>
      <c r="F136" s="348"/>
      <c r="G136" s="348"/>
      <c r="H136" s="348"/>
      <c r="I136" s="348"/>
      <c r="K136" s="351"/>
      <c r="M136" s="348"/>
      <c r="N136" s="348"/>
      <c r="O136" s="348"/>
      <c r="P136" s="348"/>
      <c r="Q136" s="348"/>
    </row>
    <row r="137" spans="2:17" ht="25.5" customHeight="1" x14ac:dyDescent="0.25">
      <c r="B137" s="351"/>
      <c r="C137" s="352"/>
      <c r="D137" s="348"/>
      <c r="E137" s="348"/>
      <c r="F137" s="348"/>
      <c r="G137" s="348"/>
      <c r="H137" s="348"/>
      <c r="I137" s="348"/>
      <c r="K137" s="351"/>
      <c r="M137" s="348"/>
      <c r="N137" s="348"/>
      <c r="O137" s="348"/>
      <c r="P137" s="348"/>
      <c r="Q137" s="348"/>
    </row>
    <row r="138" spans="2:17" ht="15" customHeight="1" x14ac:dyDescent="0.25">
      <c r="B138" s="351" t="s">
        <v>461</v>
      </c>
      <c r="C138" s="352" t="s">
        <v>773</v>
      </c>
      <c r="D138" s="348"/>
      <c r="E138" s="348"/>
      <c r="F138" s="348"/>
      <c r="G138" s="348"/>
      <c r="H138" s="348"/>
      <c r="I138" s="348"/>
      <c r="J138" s="348"/>
      <c r="K138" s="351"/>
      <c r="L138" s="369"/>
      <c r="M138" s="352"/>
      <c r="N138" s="352"/>
      <c r="O138" s="352"/>
      <c r="P138" s="352"/>
      <c r="Q138" s="352"/>
    </row>
    <row r="139" spans="2:17" ht="25.5" customHeight="1" x14ac:dyDescent="0.25">
      <c r="B139" s="351" t="s">
        <v>462</v>
      </c>
      <c r="C139" s="352" t="s">
        <v>722</v>
      </c>
      <c r="D139" s="348"/>
      <c r="E139" s="348"/>
      <c r="F139" s="348"/>
      <c r="G139" s="348"/>
      <c r="H139" s="348"/>
      <c r="I139" s="348"/>
      <c r="J139" s="348"/>
      <c r="K139" s="351"/>
      <c r="M139" s="348"/>
      <c r="N139" s="348"/>
      <c r="O139" s="348"/>
      <c r="P139" s="348"/>
      <c r="Q139" s="348"/>
    </row>
    <row r="140" spans="2:17" ht="15" customHeight="1" x14ac:dyDescent="0.25">
      <c r="B140" s="351" t="s">
        <v>463</v>
      </c>
      <c r="C140" s="352" t="s">
        <v>723</v>
      </c>
      <c r="D140" s="348"/>
      <c r="E140" s="348"/>
      <c r="F140" s="348"/>
      <c r="G140" s="348"/>
      <c r="H140" s="348"/>
      <c r="I140" s="348"/>
      <c r="J140" s="348"/>
      <c r="K140" s="351"/>
      <c r="L140" s="369"/>
      <c r="M140" s="348"/>
      <c r="N140" s="348"/>
      <c r="O140" s="348"/>
      <c r="P140" s="348"/>
      <c r="Q140" s="348"/>
    </row>
    <row r="141" spans="2:17" ht="25.5" customHeight="1" x14ac:dyDescent="0.25">
      <c r="B141" s="351"/>
      <c r="C141" s="352"/>
      <c r="D141" s="348"/>
      <c r="E141" s="348"/>
      <c r="F141" s="348"/>
      <c r="K141" s="351"/>
      <c r="M141" s="348"/>
      <c r="N141" s="348"/>
      <c r="O141" s="348"/>
      <c r="P141" s="348"/>
      <c r="Q141" s="348"/>
    </row>
    <row r="142" spans="2:17" ht="15" customHeight="1" x14ac:dyDescent="0.25">
      <c r="B142" s="351" t="s">
        <v>464</v>
      </c>
      <c r="C142" s="352" t="s">
        <v>465</v>
      </c>
      <c r="D142" s="348"/>
      <c r="E142" s="348"/>
      <c r="F142" s="348"/>
      <c r="K142" s="351"/>
      <c r="M142" s="348"/>
      <c r="N142" s="348"/>
      <c r="O142" s="348"/>
      <c r="P142" s="348"/>
      <c r="Q142" s="348"/>
    </row>
    <row r="143" spans="2:17" ht="25.5" customHeight="1" x14ac:dyDescent="0.25">
      <c r="B143" s="351" t="s">
        <v>466</v>
      </c>
      <c r="C143" s="352" t="s">
        <v>774</v>
      </c>
      <c r="D143" s="348"/>
      <c r="E143" s="348"/>
      <c r="F143" s="348"/>
      <c r="G143" s="348"/>
      <c r="H143" s="348"/>
      <c r="I143" s="348"/>
      <c r="J143" s="348"/>
      <c r="K143" s="351"/>
      <c r="M143" s="348"/>
      <c r="N143" s="348"/>
      <c r="O143" s="348"/>
    </row>
    <row r="144" spans="2:17" x14ac:dyDescent="0.25">
      <c r="B144" s="351" t="s">
        <v>467</v>
      </c>
      <c r="C144" s="352" t="s">
        <v>775</v>
      </c>
      <c r="D144" s="348"/>
      <c r="E144" s="348"/>
      <c r="F144" s="348"/>
      <c r="G144" s="348"/>
      <c r="H144" s="348"/>
      <c r="I144" s="348"/>
      <c r="J144" s="348"/>
      <c r="K144" s="351"/>
      <c r="M144" s="348"/>
      <c r="N144" s="348"/>
      <c r="O144" s="348"/>
      <c r="P144" s="348"/>
      <c r="Q144" s="348"/>
    </row>
    <row r="145" spans="2:18" x14ac:dyDescent="0.25">
      <c r="B145" s="351" t="s">
        <v>468</v>
      </c>
      <c r="C145" s="352" t="s">
        <v>776</v>
      </c>
      <c r="D145" s="348"/>
      <c r="E145" s="348"/>
      <c r="F145" s="348"/>
      <c r="G145" s="348"/>
      <c r="H145" s="348"/>
      <c r="I145" s="348"/>
      <c r="J145" s="348"/>
      <c r="K145" s="351"/>
      <c r="M145" s="348"/>
      <c r="N145" s="348"/>
      <c r="O145" s="348"/>
      <c r="P145" s="348"/>
      <c r="Q145" s="348"/>
    </row>
    <row r="146" spans="2:18" ht="25.5" customHeight="1" x14ac:dyDescent="0.25">
      <c r="B146" s="351"/>
      <c r="C146" s="352"/>
      <c r="D146" s="348"/>
      <c r="E146" s="348"/>
      <c r="F146" s="348"/>
      <c r="K146" s="351"/>
      <c r="M146" s="348"/>
      <c r="N146" s="348"/>
      <c r="O146" s="348"/>
      <c r="P146" s="348"/>
      <c r="Q146" s="348"/>
    </row>
    <row r="147" spans="2:18" ht="15" customHeight="1" x14ac:dyDescent="0.25">
      <c r="B147" s="351" t="s">
        <v>469</v>
      </c>
      <c r="C147" s="352" t="s">
        <v>777</v>
      </c>
      <c r="D147" s="348"/>
      <c r="E147" s="348"/>
      <c r="F147" s="348"/>
      <c r="G147" s="352"/>
      <c r="H147" s="352"/>
      <c r="I147" s="352"/>
      <c r="J147" s="352"/>
      <c r="K147" s="348"/>
      <c r="M147" s="348"/>
      <c r="N147" s="348"/>
      <c r="O147" s="348"/>
    </row>
    <row r="148" spans="2:18" ht="15" customHeight="1" x14ac:dyDescent="0.25">
      <c r="B148" s="351"/>
      <c r="C148" s="352"/>
      <c r="D148" s="352"/>
      <c r="E148" s="352"/>
      <c r="F148" s="352"/>
      <c r="G148" s="352"/>
      <c r="H148" s="352"/>
      <c r="I148" s="352"/>
      <c r="J148" s="352"/>
      <c r="K148" s="348"/>
      <c r="M148" s="348"/>
      <c r="N148" s="348"/>
      <c r="O148" s="348"/>
    </row>
    <row r="149" spans="2:18" ht="15" customHeight="1" x14ac:dyDescent="0.25">
      <c r="B149" s="351" t="s">
        <v>470</v>
      </c>
      <c r="C149" s="352" t="s">
        <v>471</v>
      </c>
      <c r="D149" s="348"/>
      <c r="E149" s="348"/>
      <c r="F149" s="348"/>
      <c r="G149" s="351"/>
      <c r="H149" s="352"/>
      <c r="I149" s="348"/>
      <c r="J149" s="352"/>
      <c r="K149" s="348"/>
      <c r="M149" s="348"/>
      <c r="N149" s="348"/>
      <c r="O149" s="348"/>
    </row>
    <row r="150" spans="2:18" ht="15" customHeight="1" x14ac:dyDescent="0.25">
      <c r="B150" s="351"/>
      <c r="D150" s="348"/>
      <c r="E150" s="348"/>
      <c r="F150" s="348"/>
      <c r="K150" s="351"/>
      <c r="M150" s="348"/>
      <c r="N150" s="348"/>
      <c r="O150" s="348"/>
    </row>
    <row r="151" spans="2:18" ht="15" customHeight="1" x14ac:dyDescent="0.25">
      <c r="B151" s="351" t="s">
        <v>472</v>
      </c>
      <c r="C151" s="352" t="s">
        <v>473</v>
      </c>
      <c r="D151" s="352"/>
      <c r="E151"/>
      <c r="F151"/>
      <c r="G151"/>
      <c r="H151"/>
      <c r="I151" s="348"/>
      <c r="J151" s="348"/>
      <c r="K151" s="370"/>
      <c r="P151" s="348"/>
      <c r="Q151" s="348"/>
      <c r="R151" s="348"/>
    </row>
    <row r="152" spans="2:18" ht="15" customHeight="1" x14ac:dyDescent="0.25">
      <c r="B152" s="355" t="s">
        <v>474</v>
      </c>
      <c r="C152" s="352" t="s">
        <v>778</v>
      </c>
      <c r="D152" s="348"/>
      <c r="E152" s="348"/>
      <c r="F152" s="348"/>
      <c r="G152" s="348"/>
      <c r="H152" s="348"/>
      <c r="I152" s="348"/>
      <c r="J152" s="348"/>
      <c r="K152" s="370"/>
      <c r="P152" s="348"/>
      <c r="Q152" s="348"/>
      <c r="R152" s="348"/>
    </row>
    <row r="153" spans="2:18" ht="15" customHeight="1" x14ac:dyDescent="0.25">
      <c r="B153" s="355" t="s">
        <v>475</v>
      </c>
      <c r="C153" s="352" t="s">
        <v>779</v>
      </c>
      <c r="D153" s="348"/>
      <c r="E153" s="348"/>
      <c r="F153" s="348"/>
      <c r="G153" s="348"/>
      <c r="H153" s="348"/>
      <c r="I153" s="348"/>
      <c r="J153" s="348"/>
      <c r="K153" s="370"/>
      <c r="P153" s="348"/>
      <c r="Q153" s="348"/>
      <c r="R153" s="348"/>
    </row>
    <row r="154" spans="2:18" ht="15" customHeight="1" x14ac:dyDescent="0.25">
      <c r="B154" s="355"/>
      <c r="C154" s="352"/>
      <c r="D154" s="348"/>
      <c r="E154" s="348"/>
      <c r="F154" s="348"/>
      <c r="G154" s="348"/>
      <c r="H154" s="348"/>
      <c r="I154" s="348"/>
      <c r="J154" s="348"/>
      <c r="K154" s="370"/>
      <c r="P154" s="348"/>
      <c r="Q154" s="348"/>
      <c r="R154" s="348"/>
    </row>
    <row r="155" spans="2:18" x14ac:dyDescent="0.25">
      <c r="B155" s="355" t="s">
        <v>476</v>
      </c>
      <c r="C155" s="352" t="s">
        <v>477</v>
      </c>
      <c r="D155" s="348"/>
      <c r="E155" s="348"/>
      <c r="F155" s="348"/>
      <c r="G155" s="348"/>
      <c r="H155" s="348"/>
      <c r="I155" s="348"/>
      <c r="J155" s="348"/>
      <c r="K155" s="355"/>
      <c r="M155" s="348"/>
      <c r="N155" s="348"/>
      <c r="O155" s="348"/>
      <c r="P155" s="348"/>
      <c r="Q155" s="348"/>
      <c r="R155" s="348"/>
    </row>
    <row r="156" spans="2:18" x14ac:dyDescent="0.25">
      <c r="B156" s="355"/>
      <c r="C156" s="352" t="s">
        <v>478</v>
      </c>
      <c r="D156" s="348"/>
      <c r="E156" s="348"/>
      <c r="F156" s="348"/>
      <c r="G156" s="348"/>
      <c r="H156" s="348"/>
      <c r="I156" s="348"/>
      <c r="J156" s="348"/>
      <c r="K156" s="355"/>
      <c r="M156" s="348"/>
      <c r="N156" s="348"/>
      <c r="O156" s="348"/>
      <c r="P156" s="348"/>
      <c r="Q156" s="348"/>
      <c r="R156" s="348"/>
    </row>
    <row r="157" spans="2:18" ht="25.5" customHeight="1" x14ac:dyDescent="0.25">
      <c r="B157" s="371"/>
      <c r="C157" s="348"/>
      <c r="D157" s="356"/>
      <c r="E157" s="356"/>
      <c r="F157" s="356"/>
      <c r="G157" s="348"/>
      <c r="H157" s="356"/>
    </row>
    <row r="158" spans="2:18" x14ac:dyDescent="0.25">
      <c r="B158" s="372" t="s">
        <v>479</v>
      </c>
      <c r="C158"/>
      <c r="D158"/>
      <c r="E158"/>
      <c r="F158"/>
      <c r="G158"/>
      <c r="H158"/>
    </row>
    <row r="159" spans="2:18" x14ac:dyDescent="0.25">
      <c r="B159" s="355"/>
      <c r="C159" s="352" t="s">
        <v>780</v>
      </c>
      <c r="D159" s="373"/>
      <c r="E159" s="373"/>
      <c r="F159" s="373"/>
      <c r="G159" s="348"/>
    </row>
    <row r="160" spans="2:18" x14ac:dyDescent="0.25">
      <c r="B160" s="355"/>
      <c r="C160" s="352" t="s">
        <v>892</v>
      </c>
      <c r="D160" s="373"/>
      <c r="E160" s="373"/>
      <c r="F160" s="373"/>
      <c r="G160" s="348"/>
    </row>
    <row r="161" spans="2:11" ht="25.5" customHeight="1" x14ac:dyDescent="0.25">
      <c r="B161" s="374"/>
      <c r="C161" s="375"/>
      <c r="D161" s="376"/>
      <c r="E161" s="376"/>
      <c r="F161" s="376"/>
    </row>
    <row r="162" spans="2:11" ht="15" customHeight="1" x14ac:dyDescent="0.25">
      <c r="B162" s="376" t="s">
        <v>480</v>
      </c>
      <c r="C162" s="376"/>
      <c r="D162" s="377"/>
      <c r="E162" s="377"/>
      <c r="F162" s="377"/>
      <c r="G162" s="375"/>
      <c r="H162" s="341"/>
      <c r="I162" s="341"/>
      <c r="J162" s="341"/>
      <c r="K162" s="341"/>
    </row>
    <row r="163" spans="2:11" ht="15" customHeight="1" x14ac:dyDescent="0.25">
      <c r="B163" s="349"/>
      <c r="C163" s="377"/>
    </row>
    <row r="164" spans="2:11" ht="15" customHeight="1" x14ac:dyDescent="0.25">
      <c r="B164" s="378">
        <v>0</v>
      </c>
      <c r="C164" s="379" t="s">
        <v>481</v>
      </c>
      <c r="D164" s="1047" t="s">
        <v>482</v>
      </c>
      <c r="E164" s="1047"/>
      <c r="F164" s="1047"/>
      <c r="G164" s="1047"/>
      <c r="H164" s="1047"/>
      <c r="I164" s="1047"/>
      <c r="J164" s="1047"/>
      <c r="K164" s="381"/>
    </row>
    <row r="165" spans="2:11" ht="15" customHeight="1" x14ac:dyDescent="0.25">
      <c r="B165" s="382" t="s">
        <v>483</v>
      </c>
      <c r="C165" s="379" t="s">
        <v>481</v>
      </c>
      <c r="D165" s="1047" t="s">
        <v>484</v>
      </c>
      <c r="E165" s="1047"/>
      <c r="F165" s="1047"/>
      <c r="G165" s="1047"/>
      <c r="H165" s="380"/>
      <c r="I165" s="380"/>
      <c r="J165" s="380"/>
      <c r="K165" s="380"/>
    </row>
    <row r="166" spans="2:11" ht="15" customHeight="1" x14ac:dyDescent="0.25">
      <c r="B166" s="378" t="s">
        <v>52</v>
      </c>
      <c r="C166" s="379" t="s">
        <v>481</v>
      </c>
      <c r="D166" s="1047" t="s">
        <v>485</v>
      </c>
      <c r="E166" s="1047"/>
      <c r="F166" s="1047"/>
      <c r="G166" s="1047"/>
      <c r="H166" s="1047"/>
      <c r="I166" s="1047"/>
      <c r="J166" s="1047"/>
      <c r="K166" s="380"/>
    </row>
    <row r="167" spans="2:11" ht="15" customHeight="1" x14ac:dyDescent="0.25">
      <c r="B167" s="378" t="s">
        <v>279</v>
      </c>
      <c r="C167" s="379" t="s">
        <v>481</v>
      </c>
      <c r="D167" s="1047" t="s">
        <v>486</v>
      </c>
      <c r="E167" s="1047"/>
      <c r="F167" s="1047"/>
      <c r="G167" s="1047"/>
      <c r="H167" s="1047"/>
      <c r="I167" s="1047"/>
      <c r="J167" s="1047"/>
      <c r="K167" s="380"/>
    </row>
    <row r="168" spans="2:11" x14ac:dyDescent="0.25">
      <c r="B168" s="378" t="s">
        <v>487</v>
      </c>
      <c r="C168" s="379" t="s">
        <v>481</v>
      </c>
      <c r="D168" s="1047" t="s">
        <v>488</v>
      </c>
      <c r="E168" s="1047"/>
      <c r="F168" s="1047"/>
      <c r="G168" s="1047"/>
      <c r="H168" s="1047"/>
      <c r="I168" s="1047"/>
      <c r="J168" s="1047"/>
      <c r="K168" s="383"/>
    </row>
    <row r="169" spans="2:11" ht="25.5" customHeight="1" x14ac:dyDescent="0.25">
      <c r="B169" s="384"/>
      <c r="C169" s="385"/>
      <c r="D169" s="353"/>
    </row>
    <row r="170" spans="2:11" ht="15" customHeight="1" x14ac:dyDescent="0.25">
      <c r="B170" s="345" t="s">
        <v>489</v>
      </c>
      <c r="C170" s="353"/>
      <c r="D170" s="353"/>
      <c r="G170" s="375"/>
      <c r="H170" s="375"/>
      <c r="I170" s="375"/>
      <c r="J170" s="375"/>
    </row>
    <row r="171" spans="2:11" ht="15" customHeight="1" x14ac:dyDescent="0.25">
      <c r="B171" s="349"/>
      <c r="C171" s="353"/>
    </row>
    <row r="172" spans="2:11" ht="15" customHeight="1" x14ac:dyDescent="0.25">
      <c r="B172" s="378" t="s">
        <v>490</v>
      </c>
      <c r="C172" s="386" t="s">
        <v>481</v>
      </c>
      <c r="D172" s="1043" t="s">
        <v>491</v>
      </c>
      <c r="E172" s="1043"/>
      <c r="F172" s="1043"/>
      <c r="G172" s="1043"/>
      <c r="H172" s="1043"/>
      <c r="I172" s="1043"/>
      <c r="J172" s="1043"/>
      <c r="K172" s="388"/>
    </row>
    <row r="173" spans="2:11" ht="15" customHeight="1" x14ac:dyDescent="0.25">
      <c r="B173" s="378" t="s">
        <v>492</v>
      </c>
      <c r="C173" s="386" t="s">
        <v>481</v>
      </c>
      <c r="D173" s="1043" t="s">
        <v>493</v>
      </c>
      <c r="E173" s="1043"/>
      <c r="F173" s="1043"/>
      <c r="G173" s="1043"/>
      <c r="H173" s="1043"/>
      <c r="I173" s="1043"/>
      <c r="J173" s="1043"/>
      <c r="K173" s="1019"/>
    </row>
    <row r="174" spans="2:11" ht="15" customHeight="1" x14ac:dyDescent="0.25">
      <c r="B174" s="378" t="s">
        <v>494</v>
      </c>
      <c r="C174" s="386" t="s">
        <v>481</v>
      </c>
      <c r="D174" s="1043" t="s">
        <v>495</v>
      </c>
      <c r="E174" s="1043"/>
      <c r="F174" s="1043"/>
      <c r="G174" s="1043"/>
      <c r="H174" s="1043"/>
      <c r="I174" s="1043"/>
      <c r="J174" s="1043"/>
      <c r="K174" s="1019"/>
    </row>
    <row r="175" spans="2:11" x14ac:dyDescent="0.25">
      <c r="B175" s="378" t="s">
        <v>496</v>
      </c>
      <c r="C175" s="386" t="s">
        <v>481</v>
      </c>
      <c r="D175" s="1043" t="s">
        <v>497</v>
      </c>
      <c r="E175" s="1043"/>
      <c r="F175" s="1043"/>
      <c r="G175" s="1043"/>
      <c r="H175" s="1043"/>
      <c r="I175" s="1043"/>
      <c r="J175" s="1043"/>
      <c r="K175" s="383"/>
    </row>
    <row r="176" spans="2:11" ht="15" customHeight="1" x14ac:dyDescent="0.25">
      <c r="B176" s="378" t="s">
        <v>498</v>
      </c>
      <c r="C176" s="386" t="s">
        <v>481</v>
      </c>
      <c r="D176" s="389" t="s">
        <v>499</v>
      </c>
      <c r="E176" s="389"/>
      <c r="F176" s="389"/>
      <c r="G176" s="389"/>
      <c r="H176" s="389"/>
      <c r="I176" s="389"/>
      <c r="J176" s="389"/>
      <c r="K176" s="389"/>
    </row>
    <row r="177" spans="2:11" ht="15" customHeight="1" x14ac:dyDescent="0.25">
      <c r="B177" s="378"/>
      <c r="C177" s="386"/>
      <c r="D177" s="1043" t="s">
        <v>500</v>
      </c>
      <c r="E177" s="1043"/>
      <c r="F177" s="1043"/>
      <c r="G177" s="1043"/>
      <c r="H177" s="1043"/>
      <c r="I177" s="1043"/>
      <c r="J177" s="1043"/>
      <c r="K177" s="387"/>
    </row>
    <row r="178" spans="2:11" ht="15" customHeight="1" x14ac:dyDescent="0.25">
      <c r="B178" s="378" t="s">
        <v>501</v>
      </c>
      <c r="C178" s="386" t="s">
        <v>481</v>
      </c>
      <c r="D178" s="1043" t="s">
        <v>502</v>
      </c>
      <c r="E178" s="1043"/>
      <c r="F178" s="1043"/>
      <c r="G178" s="1043"/>
      <c r="H178" s="1043"/>
      <c r="I178" s="1043"/>
      <c r="J178" s="1043"/>
      <c r="K178" s="1019"/>
    </row>
    <row r="179" spans="2:11" x14ac:dyDescent="0.25">
      <c r="B179" s="378" t="s">
        <v>503</v>
      </c>
      <c r="C179" s="386" t="s">
        <v>481</v>
      </c>
      <c r="D179" s="1043" t="s">
        <v>504</v>
      </c>
      <c r="E179" s="1043"/>
      <c r="F179" s="1043"/>
      <c r="G179" s="1043"/>
      <c r="H179" s="1043"/>
      <c r="I179" s="1043"/>
      <c r="J179" s="1043"/>
      <c r="K179" s="387"/>
    </row>
    <row r="180" spans="2:11" x14ac:dyDescent="0.25">
      <c r="B180" s="378" t="s">
        <v>505</v>
      </c>
      <c r="C180" s="386" t="s">
        <v>481</v>
      </c>
      <c r="D180" s="387" t="s">
        <v>506</v>
      </c>
      <c r="E180" s="366"/>
      <c r="F180" s="388"/>
      <c r="G180" s="388"/>
      <c r="H180" s="388"/>
      <c r="I180" s="388"/>
      <c r="J180" s="388"/>
      <c r="K180" s="388"/>
    </row>
    <row r="181" spans="2:11" x14ac:dyDescent="0.25">
      <c r="B181" s="378" t="s">
        <v>507</v>
      </c>
      <c r="C181" s="386" t="s">
        <v>481</v>
      </c>
      <c r="D181" s="387" t="s">
        <v>508</v>
      </c>
      <c r="E181" s="366"/>
      <c r="F181" s="388"/>
      <c r="G181" s="388"/>
      <c r="H181" s="388"/>
      <c r="I181" s="388"/>
      <c r="J181" s="388"/>
      <c r="K181" s="388"/>
    </row>
    <row r="182" spans="2:11" x14ac:dyDescent="0.25">
      <c r="B182" s="378"/>
      <c r="C182" s="386"/>
    </row>
    <row r="183" spans="2:11" x14ac:dyDescent="0.25">
      <c r="C183" s="391" t="s">
        <v>509</v>
      </c>
    </row>
    <row r="184" spans="2:11" x14ac:dyDescent="0.25">
      <c r="B184" s="370"/>
      <c r="C184" s="392"/>
    </row>
    <row r="185" spans="2:11" x14ac:dyDescent="0.25">
      <c r="B185" s="370"/>
      <c r="C185" s="392"/>
    </row>
    <row r="186" spans="2:11" x14ac:dyDescent="0.25">
      <c r="B186" s="370"/>
      <c r="C186" s="392"/>
      <c r="G186" s="393"/>
      <c r="H186" s="393"/>
      <c r="I186" s="393"/>
    </row>
    <row r="187" spans="2:11" ht="48.75" customHeight="1" x14ac:dyDescent="0.25">
      <c r="B187" s="345" t="s">
        <v>510</v>
      </c>
      <c r="D187" s="394"/>
      <c r="E187" s="394"/>
      <c r="F187" s="394"/>
      <c r="G187" s="394"/>
      <c r="H187" s="394"/>
      <c r="I187" s="394"/>
      <c r="J187" s="394"/>
      <c r="K187" s="394"/>
    </row>
    <row r="188" spans="2:11" ht="28.5" customHeight="1" x14ac:dyDescent="0.25">
      <c r="B188" s="1044" t="s">
        <v>511</v>
      </c>
      <c r="C188" s="1044"/>
      <c r="D188" s="1044"/>
      <c r="E188" s="1044"/>
      <c r="F188" s="1044"/>
      <c r="G188" s="1044"/>
      <c r="H188" s="1044"/>
      <c r="I188" s="1044"/>
      <c r="J188" s="1044"/>
    </row>
    <row r="189" spans="2:11" x14ac:dyDescent="0.25">
      <c r="B189" s="395"/>
      <c r="C189" s="393"/>
    </row>
    <row r="190" spans="2:11" ht="15" customHeight="1" x14ac:dyDescent="0.25">
      <c r="B190" s="345" t="s">
        <v>512</v>
      </c>
      <c r="D190" s="394"/>
      <c r="E190" s="394"/>
      <c r="F190" s="394"/>
      <c r="G190" s="394"/>
      <c r="H190" s="394"/>
      <c r="I190" s="394"/>
      <c r="J190" s="394"/>
      <c r="K190" s="394"/>
    </row>
    <row r="191" spans="2:11" ht="17.25" customHeight="1" x14ac:dyDescent="0.25">
      <c r="B191" s="1044" t="s">
        <v>513</v>
      </c>
      <c r="C191" s="1044"/>
      <c r="D191" s="1044"/>
      <c r="E191" s="1044"/>
      <c r="F191" s="1044"/>
      <c r="G191" s="1044"/>
      <c r="H191" s="1044"/>
      <c r="I191" s="1044"/>
      <c r="J191" s="394"/>
      <c r="K191" s="394"/>
    </row>
    <row r="192" spans="2:11" ht="15" customHeight="1" x14ac:dyDescent="0.25">
      <c r="B192" s="1044" t="s">
        <v>514</v>
      </c>
      <c r="C192" s="1044"/>
      <c r="D192" s="1044"/>
      <c r="E192" s="1044"/>
      <c r="F192" s="1044"/>
      <c r="G192" s="1044"/>
      <c r="H192" s="1044"/>
      <c r="I192" s="1044"/>
      <c r="J192" s="394"/>
    </row>
    <row r="193" spans="2:9" ht="18" customHeight="1" x14ac:dyDescent="0.25">
      <c r="B193" s="1044" t="s">
        <v>515</v>
      </c>
      <c r="C193" s="1044"/>
      <c r="D193" s="1044"/>
      <c r="E193" s="1044"/>
      <c r="F193" s="1044"/>
      <c r="G193" s="1044"/>
      <c r="H193" s="1044"/>
      <c r="I193" s="1044"/>
    </row>
  </sheetData>
  <mergeCells count="17">
    <mergeCell ref="D178:J178"/>
    <mergeCell ref="D168:J168"/>
    <mergeCell ref="D172:J172"/>
    <mergeCell ref="D175:J175"/>
    <mergeCell ref="D177:J177"/>
    <mergeCell ref="D173:J173"/>
    <mergeCell ref="D174:J174"/>
    <mergeCell ref="B1:G1"/>
    <mergeCell ref="D164:J164"/>
    <mergeCell ref="D165:G165"/>
    <mergeCell ref="D166:J166"/>
    <mergeCell ref="D167:J167"/>
    <mergeCell ref="D179:J179"/>
    <mergeCell ref="B188:J188"/>
    <mergeCell ref="B191:I191"/>
    <mergeCell ref="B192:I192"/>
    <mergeCell ref="B193:I193"/>
  </mergeCells>
  <hyperlinks>
    <hyperlink ref="B11:E11" location="'Qualitätsbericht+Erläuterungen'!A1" display="Qualitätsbericht und methodische Erläuterungen"/>
    <hyperlink ref="C111:H111" location="'11.2'!A1" display="Schuldenzugänge nach Ländern und Art der Schulden 2010"/>
    <hyperlink ref="C112:H112" location="'11.3'!A1" display="Schuldenaufnahmen nach Ländern, Laufzeit und Art der Schulden 2010"/>
    <hyperlink ref="B7" r:id="rId1" location="Vorbemerkung!A1"/>
    <hyperlink ref="C135:F135" location="'14.4'!A1" display="Schuldenabgänge nach Art der Schulden 2010"/>
    <hyperlink ref="C138:L138" location="'15.1'!A1" display="Fälligkeiten der am 31.12.2010 bestehenden Wertpapiere und Kredite aus dem nicht-öffentlichen Bereich"/>
    <hyperlink ref="C139:J139" location="'15.1'!A1" display="Schulden des öffentlichen Gesamthaushaltes nach Körperschaftsgruppen und Ländern"/>
    <hyperlink ref="C140:L140" location="'15.2'!A1" display="Variabel verzinste Schulden des öffentlichen Gesamthaushaltes nach Körperschaftsgruppen und Ländern"/>
    <hyperlink ref="C159" location="Bevölkerung!A1" display="Bevölkerung in den Ländern Deutschlands am 30. Juni 2010"/>
    <hyperlink ref="A35:E35" location="'1.4.1'!A1" display="'1.4.1'!A1"/>
    <hyperlink ref="B34:F34" location="'1.4.1'!A1" display="1.4"/>
    <hyperlink ref="B24:F24" location="'1.1.1 '!A1" display="1.1"/>
    <hyperlink ref="B26:H26" location="'1.1.2'!A1" display="1.1.2"/>
    <hyperlink ref="B28:G28" location="'1.2.1 '!A1" display="1.2"/>
    <hyperlink ref="B31:K31" location="'1.3.1'!A1" display="1.3"/>
    <hyperlink ref="B32:E32" location="'1.3.1'!A1" display="1.3.1"/>
    <hyperlink ref="B35:E35" location="'1.4.1'!A1" display="1.4.1"/>
    <hyperlink ref="B37:I37" location="'1.5.1'!A1" display="1.5"/>
    <hyperlink ref="B38:E38" location="'1.5.1'!A1" display="1.5.1"/>
    <hyperlink ref="B39:E39" location="'1.5.2'!A1" display="1.5.2"/>
    <hyperlink ref="B41:I41" location="'2.1'!A1" display="2"/>
    <hyperlink ref="B42:G42" location="'2.1'!A1" display="2.1"/>
    <hyperlink ref="B43:F43" location="'2.2'!A1" display="2.2"/>
    <hyperlink ref="B44:H44" location="'2.3'!A1" display="2.3"/>
    <hyperlink ref="B45:F45" location="'2.4'!A1" display="2.4"/>
    <hyperlink ref="B46:H46" location="'2.5'!A1" display="2.5"/>
    <hyperlink ref="B47:H47" location="'2.6'!A1" display="2.6"/>
    <hyperlink ref="B49:G49" location="'3.1'!A1" display="3"/>
    <hyperlink ref="B50:G50" location="'3.1'!A1" display="3.1"/>
    <hyperlink ref="B51:F51" location="'3.2'!A1" display="3.2"/>
    <hyperlink ref="B53:F53" location="'3.4'!A1" display="3.4"/>
    <hyperlink ref="B54:H54" location="'3.5'!A1" display="3.5"/>
    <hyperlink ref="B55:H55" location="'3.6'!A1" display="3.6"/>
    <hyperlink ref="B58:F58" location="'4.1_4.2'!A1" display="4"/>
    <hyperlink ref="B59:H59" location="'4.1_4.2'!A1" display="4.1"/>
    <hyperlink ref="B60:H60" location="'4.1_4.2'!A58" display="4.2"/>
    <hyperlink ref="B62:H62" location="'5.1_5.2'!A1" display="5"/>
    <hyperlink ref="B66:D66" location="'6.1'!A1" display="6"/>
    <hyperlink ref="B67:H67" location="'6.1'!A1" display="6.1"/>
    <hyperlink ref="B68:G68" location="'6.2'!A1" display="6.2"/>
    <hyperlink ref="B69:H69" location="'6.3'!A1" display="6.3"/>
    <hyperlink ref="B70:G70" location="'6.4'!A1" display="6.4"/>
    <hyperlink ref="B71:H71" location="'6.5'!A1" display="6.5"/>
    <hyperlink ref="B73:H73" location="'7.1'!A1" display="7"/>
    <hyperlink ref="B74:H74" location="'7.1'!A1" display="7.1"/>
    <hyperlink ref="B75:G75" location="'7.2'!A1" display="7.2"/>
    <hyperlink ref="B76:H76" location="'7.3'!A1" display="7.3"/>
    <hyperlink ref="B77:G77" location="'7.4'!A1" display="7.4"/>
    <hyperlink ref="B78:H78" location="'7.5'!A1" display="7.5"/>
    <hyperlink ref="B80:G80" location="'8.1'!A1" display="8"/>
    <hyperlink ref="B81:H81" location="'8.1'!A1" display="8.1"/>
    <hyperlink ref="B82:G82" location="'8.2'!A1" display="8.2"/>
    <hyperlink ref="B83:H83" location="'8.3'!A1" display="8.3"/>
    <hyperlink ref="B84:G84" location="'8.4'!A1" display="8.4"/>
    <hyperlink ref="B85:I85" location="'8.5'!A1" display="8.5"/>
    <hyperlink ref="B87:H87" location="'9.1.1'!A1" display="9"/>
    <hyperlink ref="B88:I88" location="'9.1.1'!A1" display="9.1"/>
    <hyperlink ref="B89:G89" location="'9.1.1'!A1" display="9.1.1"/>
    <hyperlink ref="B90:F90" location="'9.1.2'!A1" display="9.1.2"/>
    <hyperlink ref="B91:H91" location="'9.1.3'!A1" display="9.1.3"/>
    <hyperlink ref="B92:F92" location="'9.1.4'!A1" display="9.1.4"/>
    <hyperlink ref="B93:H93" location="'9.1.5'!A1" display="9.1.5"/>
    <hyperlink ref="B94:I95" location="'9.2.1'!A1" display="9.2"/>
    <hyperlink ref="B96:G96" location="'9.2.1'!A1" display="9.2.1"/>
    <hyperlink ref="B97:F97" location="'9.2.2'!A1" display="9.2.2"/>
    <hyperlink ref="B98:H98" location="'9.2.3'!A1" display="9.2.3"/>
    <hyperlink ref="B99:F99" location="'9.2.4'!A1" display="9.2.4"/>
    <hyperlink ref="B100:H100" location="'9.2.5'!A1" display="9.2.5"/>
    <hyperlink ref="B102:G102" location="'10.1'!A1" display="10"/>
    <hyperlink ref="B103:H103" location="'10.1'!A1" display="10.1"/>
    <hyperlink ref="B104:G104" location="'10.2'!A1" display="10.2"/>
    <hyperlink ref="B105:H105" location="'10.3'!A1" display="10.3"/>
    <hyperlink ref="B106:G106" location="'10.4'!A1" display="10.4"/>
    <hyperlink ref="B107:H107" location="'10.5'!A1" display="10.5"/>
    <hyperlink ref="B109:I109" location="'11.1'!A1" display="11"/>
    <hyperlink ref="B110:H110" location="'11.1'!A1" display="11.1"/>
    <hyperlink ref="B111:G111" location="'11.2'!A1" display="11.2"/>
    <hyperlink ref="B112:H112" location="'11.3'!A1" display="11.3"/>
    <hyperlink ref="B113:G113" location="'11.4'!A1" display="11.4"/>
    <hyperlink ref="B114:H114" location="'11.5'!A1" display="11.5"/>
    <hyperlink ref="B117:F117" location="'12.1'!A1" display="12"/>
    <hyperlink ref="B118:H118" location="'12.1'!A1" display="12.1"/>
    <hyperlink ref="B120:H120" location="'12.3'!A1" display="12.3"/>
    <hyperlink ref="B121:G121" location="'12.4'!A1" display="12.4"/>
    <hyperlink ref="B122:H122" location="'12.5'!A1" display="12.5"/>
    <hyperlink ref="B124:G124" location="'13.1'!A1" display="13"/>
    <hyperlink ref="B125:H125" location="'13.1'!A1" display="13.1"/>
    <hyperlink ref="B126:G126" location="'13.2'!A1" display="13.2"/>
    <hyperlink ref="B127:H127" location="'13.3'!A1" display="13.3"/>
    <hyperlink ref="B128:G128" location="'13.4'!A1" display="13.4"/>
    <hyperlink ref="B129:H129" location="'13.5'!A1" display="13.5"/>
    <hyperlink ref="B131:F131" location="'14.1'!A1" display="14"/>
    <hyperlink ref="B132:G132" location="'14.1'!A1" display="14.1"/>
    <hyperlink ref="B133:F133" location="'14.2'!A1" display="14.2"/>
    <hyperlink ref="B134:H134" location="'14.3'!A1" display="14.3"/>
    <hyperlink ref="B135:F135" location="'14.4'!A1" display="14.4"/>
    <hyperlink ref="B136:H136" location="'14.5'!A1" display="14.5"/>
    <hyperlink ref="B138:L138" location="'15.1'!A1" display="15"/>
    <hyperlink ref="B139:J139" location="'15.1'!A1" display="15.1"/>
    <hyperlink ref="B140:L140" location="'15.2'!A1" display="15.2"/>
    <hyperlink ref="B142:F142" location="'16.1'!A1" display="16"/>
    <hyperlink ref="B149:H149" location="'18'!A1" display="18"/>
    <hyperlink ref="B9:C9" location="Inhalt!A1" display="Inhaltsverzeichnis"/>
    <hyperlink ref="B7:C7" location="Vorbemerkung!A1" display="Vorbemerkung"/>
    <hyperlink ref="C111" location="'11.2'!A1" display="11.2"/>
    <hyperlink ref="C112" location="'11.3'!A1" display="11.3"/>
    <hyperlink ref="C135" location="'14.4'!A1" display="14.4"/>
    <hyperlink ref="C138" location="'15.1'!A1" display="15"/>
    <hyperlink ref="C139" location="'15.1'!A1" display="15.1"/>
    <hyperlink ref="C140" location="'15.2'!A1" display="15.2"/>
    <hyperlink ref="C35" location="'1.4.1'!A1" display="1.4.1"/>
    <hyperlink ref="C34" location="'1.4.1'!A1" display="1.4"/>
    <hyperlink ref="C24" location="'1.1.1 '!A1" display="1.1"/>
    <hyperlink ref="C25" location="'1.1.1 '!A1" display="1.1.1"/>
    <hyperlink ref="C26" location="'1.1.2'!A1" display="Wertpapierschulden und Kredite beim nicht-öffentlichen Bereich"/>
    <hyperlink ref="C28" location="'1.2.1 '!A1" display="Schuldenstand nach Arten und Körperschaftsgruppen"/>
    <hyperlink ref="C31" location="'1.3.1'!A1" display="Schuldenstand der Länder und Gemeinden/Gemeindeverbände zusammen nach Arten und Ländern"/>
    <hyperlink ref="C32" location="'1.3.1'!A1" display="1.3.1"/>
    <hyperlink ref="C37" location="'1.5.1'!A1" display="1.5"/>
    <hyperlink ref="C38" location="'1.5.1'!A1" display="1.5.1"/>
    <hyperlink ref="C39" location="'1.5.2'!A1" display="1.5.2"/>
    <hyperlink ref="C41" location="'2.1'!A1" display="2"/>
    <hyperlink ref="C42" location="'2.1'!A1" display="2.1"/>
    <hyperlink ref="C43" location="'2.2'!A1" display="2.2"/>
    <hyperlink ref="C44" location="'2.3'!A1" display="2.3"/>
    <hyperlink ref="C45" location="'2.4'!A1" display="2.4"/>
    <hyperlink ref="C46" location="'2.5'!A1" display="2.5"/>
    <hyperlink ref="C47" location="'2.6'!A1" display="2.6"/>
    <hyperlink ref="C49" location="'3.1'!A1" display="3"/>
    <hyperlink ref="C50" location="'3.1'!A1" display="3.1"/>
    <hyperlink ref="C51" location="'3.2'!A1" display="3.2"/>
    <hyperlink ref="C53" location="'3.4'!A1" display="3.4"/>
    <hyperlink ref="C54" location="'3.5'!A1" display="3.5"/>
    <hyperlink ref="C55" location="'3.6'!A1" display="3.6"/>
    <hyperlink ref="C58" location="'4.1_4.2'!A1" display="4"/>
    <hyperlink ref="C59" location="'4.1_4.2'!A1" display="4.1"/>
    <hyperlink ref="C60" location="'4.1_4.2'!A58" display="4.2"/>
    <hyperlink ref="C62" location="'5.1_5.2'!A1" display="5"/>
    <hyperlink ref="C66" location="'6.1'!A1" display="6"/>
    <hyperlink ref="C67" location="'6.1'!A1" display="6.1"/>
    <hyperlink ref="C68" location="'6.2'!A1" display="6.2"/>
    <hyperlink ref="C69" location="'6.3'!A1" display="6.3"/>
    <hyperlink ref="C70" location="'6.4'!A1" display="6.4"/>
    <hyperlink ref="C71" location="'6.5'!A1" display="6.5"/>
    <hyperlink ref="C73" location="'7.1'!A1" display="7"/>
    <hyperlink ref="C74" location="'7.1'!A1" display="7.1"/>
    <hyperlink ref="C75" location="'7.2'!A1" display="7.2"/>
    <hyperlink ref="C76" location="'7.3'!A1" display="7.3"/>
    <hyperlink ref="C77" location="'7.4'!A1" display="7.4"/>
    <hyperlink ref="C78" location="'7.5'!A1" display="7.5"/>
    <hyperlink ref="C80" location="'8.1'!A1" display="8"/>
    <hyperlink ref="C81" location="'8.1'!A1" display="8.1"/>
    <hyperlink ref="C82" location="'8.2'!A1" display="8.2"/>
    <hyperlink ref="C83" location="'8.3'!A1" display="8.3"/>
    <hyperlink ref="C84" location="'8.4'!A1" display="8.4"/>
    <hyperlink ref="C85" location="'8.5'!A1" display="8.5"/>
    <hyperlink ref="C87" location="'9.1.1'!A1" display="9"/>
    <hyperlink ref="C88" location="'9.1.1'!A1" display="9.1"/>
    <hyperlink ref="C89" location="'9.1.1'!A1" display="9.1.1"/>
    <hyperlink ref="C90" location="'9.1.2'!A1" display="9.1.2"/>
    <hyperlink ref="C91" location="'9.1.3'!A1" display="9.1.3"/>
    <hyperlink ref="C92" location="'9.1.4'!A1" display="9.1.4"/>
    <hyperlink ref="C93" location="'9.1.5'!A1" display="9.1.5"/>
    <hyperlink ref="C94:C95" location="'9.2.1'!A1" display="9.2"/>
    <hyperlink ref="C96" location="'9.2.1'!A1" display="9.2.1"/>
    <hyperlink ref="C97" location="'9.2.2'!A1" display="9.2.2"/>
    <hyperlink ref="C98" location="'9.2.3'!A1" display="9.2.3"/>
    <hyperlink ref="C99" location="'9.2.4'!A1" display="9.2.4"/>
    <hyperlink ref="C100" location="'9.2.5'!A1" display="9.2.5"/>
    <hyperlink ref="C102" location="'10.1'!A1" display="10"/>
    <hyperlink ref="C103" location="'10.1'!A1" display="10.1"/>
    <hyperlink ref="C104" location="'10.2'!A1" display="10.2"/>
    <hyperlink ref="C105" location="'10.3'!A1" display="10.3"/>
    <hyperlink ref="C106" location="'10.4'!A1" display="10.4"/>
    <hyperlink ref="C107" location="'10.5'!A1" display="10.5"/>
    <hyperlink ref="C109" location="'11.1'!A1" display="11"/>
    <hyperlink ref="C110" location="'11.1'!A1" display="11.1"/>
    <hyperlink ref="C113" location="'11.4'!A1" display="11.4"/>
    <hyperlink ref="C114" location="'11.5'!A1" display="11.5"/>
    <hyperlink ref="C117" location="'12.1'!A1" display="12"/>
    <hyperlink ref="C118" location="'12.1'!A1" display="12.1"/>
    <hyperlink ref="C120" location="'12.3'!A1" display="12.3"/>
    <hyperlink ref="C121" location="'12.4'!A1" display="12.4"/>
    <hyperlink ref="C122" location="'12.5'!A1" display="12.5"/>
    <hyperlink ref="C124" location="'13.1'!A1" display="13"/>
    <hyperlink ref="C125" location="'13.1'!A1" display="13.1"/>
    <hyperlink ref="C126" location="'13.2'!A1" display="13.2"/>
    <hyperlink ref="C127" location="'13.3'!A1" display="13.3"/>
    <hyperlink ref="C128" location="'13.4'!A1" display="13.4"/>
    <hyperlink ref="C129" location="'13.5'!A1" display="13.5"/>
    <hyperlink ref="C131" location="'14.1'!A1" display="14"/>
    <hyperlink ref="C132" location="'14.1'!A1" display="14.1"/>
    <hyperlink ref="C133" location="'14.2'!A1" display="14.2"/>
    <hyperlink ref="C134" location="'14.3'!A1" display="14.3"/>
    <hyperlink ref="C136" location="'14.5'!A1" display="14.5"/>
    <hyperlink ref="C142" location="'16.1'!A1" display="16"/>
    <hyperlink ref="C155:C156" location="'19'!A1" display="19"/>
    <hyperlink ref="C24:C30" location="'1.1.1 '!A1" display="'1.1.1 '!A1"/>
    <hyperlink ref="C32:C38" location="'1.1.1 '!A1" display="'1.1.1 '!A1"/>
    <hyperlink ref="C94" location="'9.2.1'!A1" display="'9.2.1'!A1"/>
    <hyperlink ref="C95" location="'9.2.1'!A1" display="'9.2.1'!A1"/>
    <hyperlink ref="C156" location="'19'!A1" display="'19'!A1"/>
    <hyperlink ref="C155" location="'19'!A1" display="'19'!A1"/>
    <hyperlink ref="B109:H109" location="'11.1'!A1" display="11"/>
    <hyperlink ref="B124:F124" location="'13.1'!A1" display="13"/>
    <hyperlink ref="B134:G134" location="'14.3'!A1" display="14.3"/>
    <hyperlink ref="B136:G136" location="'14.5'!A1" display="14.5"/>
    <hyperlink ref="B142:E142" location="'16.1'!A1" display="16"/>
    <hyperlink ref="C38:E38" location="'1.5.1'!A1" display="Schuldenstand 2009 - 2011"/>
    <hyperlink ref="C37:I37" location="'1.5.1'!A1" display="Schuldenstand der Gemeinden/Gemeindeverbände nach Arten und Ländern"/>
    <hyperlink ref="C35:E35" location="'1.4.1'!A1" display="Schuldenstand 2009 - 2011"/>
    <hyperlink ref="C34:F34" location="'1.4.1'!A1" display="Schuldenstand der Länder nach Arten"/>
    <hyperlink ref="C32:E32" location="'1.3.1'!A1" display="Schuldenstand 2009 - 2011"/>
    <hyperlink ref="C31:K31" location="'1.3.1'!A1" display="Schuldenstand der Länder und Gemeinden/Gemeindeverbände zusammen nach Arten und Ländern"/>
    <hyperlink ref="C28:G28" location="'1.2.1 '!A1" display="Schuldenstand nach Arten und Körperschaftsgruppen"/>
    <hyperlink ref="C26:H26" location="'1.1.2'!A1" display="Wertpapierschulden und Kredite beim nicht-öffentlichen Bereich"/>
    <hyperlink ref="C25:G25" location="'1.1.1 '!A1" display="Schulden beim nicht-öffentlichen Bereich insgesamt"/>
    <hyperlink ref="B145:J145" location="'16.3'!A1" display="16.3"/>
    <hyperlink ref="B144:J144" location="'16.2'!A1" display="16.2"/>
    <hyperlink ref="B143:J143" location="'16.1'!A1" display="16.1"/>
    <hyperlink ref="B149:K149" location="'18'!A1" display="18"/>
    <hyperlink ref="B155:J156" location="'20'!A1" display="20"/>
    <hyperlink ref="C159:G159" location="Bevölkerung!A1" display="Bevölkerung in den Ländern Deutschlands am 30. Juni 2011"/>
    <hyperlink ref="B135:G135" location="'14.4'!A1" display="14.4"/>
    <hyperlink ref="B97:G97" location="'9.2.2'!A1" display="9.2.2"/>
    <hyperlink ref="B54:G54" location="'3.5'!A1" display="3.5"/>
    <hyperlink ref="B46:G46" location="'2.5'!A1" display="2.5"/>
    <hyperlink ref="C63" location="'5.1_5.2'!A1" display="5.1"/>
    <hyperlink ref="B63:H63" location="'5.1_5.2'!A1" display="5.1"/>
    <hyperlink ref="B152:I152" location="'19.1'!A1" display="19.1"/>
    <hyperlink ref="B153:I153" location="'19.2'!A1" display="19.2"/>
    <hyperlink ref="B24:E24" location="'1.1.1'!A1" display="1.1"/>
    <hyperlink ref="B28:F28" location="'1.2.1'!A1" display="1.2"/>
    <hyperlink ref="B27:G27" location="'1.1.3'!A1" display="1.1.3"/>
    <hyperlink ref="C160:G160" location="Qualitätsbericht!A1" display="Qualitätsbericht"/>
    <hyperlink ref="B25:F25" location="'1.1.1'!A1" display="1.1.1"/>
    <hyperlink ref="B23:G23" location="'1.1.1'!A1" display="'1.1.1'!A1"/>
    <hyperlink ref="B29:E29" location="'1.2.1'!A1" display="1.2.1"/>
    <hyperlink ref="B33:F33" location="'1.3.2'!A1" display="1.3.2"/>
    <hyperlink ref="B36:D36" location="'1.4.2'!A1" display="1.4.2"/>
    <hyperlink ref="B64:G64" location="'5.1_5.2'!A1" display="5.2"/>
    <hyperlink ref="B119:H119" location="'12.2'!A1" display="12.2"/>
    <hyperlink ref="B30:F30" location="'1.2.2'!A1" display="1.2.2"/>
    <hyperlink ref="B151:D151" location="'19.1'!A1" display="19"/>
    <hyperlink ref="B13:E13" location="'Qualitätsbericht+Erläuterungen'!A1" display="'Qualitätsbericht+Erläuterungen'!A1"/>
    <hyperlink ref="B14:E14" location="'Qualitätsbericht+Erläuterungen'!A1" display="'Qualitätsbericht+Erläuterungen'!A1"/>
    <hyperlink ref="B15:E15" location="'Qualitätsbericht+Erläuterungen'!A1" display="'Qualitätsbericht+Erläuterungen'!A1"/>
    <hyperlink ref="B16:D16" location="'Qualitätsbericht+Erläuterungen'!A1" display="'Qualitätsbericht+Erläuterungen'!A1"/>
    <hyperlink ref="B17:D17" location="'Methodische Hinweise'!A1" display="'Methodische Hinweise'!A1"/>
    <hyperlink ref="B18:F18" location="'Qualitätsbericht+Erläuterungen'!A1" display="'Qualitätsbericht+Erläuterungen'!A1"/>
    <hyperlink ref="B15:D15" location="'Qualitätsbericht+Erläuterungen'!A1" display="'Qualitätsbericht+Erläuterungen'!A1"/>
    <hyperlink ref="B17:C17" location="'Qualitätsbericht+Erläuterungen'!A1" display="'Qualitätsbericht+Erläuterungen'!A1"/>
    <hyperlink ref="B13:I13" location="Vorbemerkung!A1" display="Vorbemerkung!A1"/>
    <hyperlink ref="B14:H14" location="Vorbemerkung!A1" display="Vorbemerkung!A1"/>
    <hyperlink ref="B15:H15" location="Vorbemerkung!A1" display="Vorbemerkung!A1"/>
    <hyperlink ref="B16:H16" location="Vorbemerkung!A1" display="Vorbemerkung!A1"/>
    <hyperlink ref="B17:H17" location="Vorbemerkung!A1" display="Vorbemerkung!A1"/>
    <hyperlink ref="B11" location="'Methodische Hinweise'!A1" display="Methodische Hinweise"/>
    <hyperlink ref="B11:C11" location="'Methodische Hinweise'!A1" display="Methodische Hinweise"/>
    <hyperlink ref="B13:D13" location="'Methodische Hinweise'!A1" display="'Methodische Hinweise'!A1"/>
    <hyperlink ref="B14:F14" location="'Methodische Hinweise'!A1" display="'Methodische Hinweise'!A1"/>
    <hyperlink ref="B15:F15" location="'Methodische Hinweise'!A1" display="'Methodische Hinweise'!A1"/>
    <hyperlink ref="B16:E16" location="'Methodische Hinweise'!A1" display="'Methodische Hinweise'!A1"/>
    <hyperlink ref="B18:I18" location="'Methodische Hinweise'!A1" display="'Methodische Hinweise'!A1"/>
    <hyperlink ref="B36:E36" location="'1.4.2'!Druckbereich" display="1.4.2"/>
    <hyperlink ref="B41:G41" location="'2.1'!A1" display="2"/>
    <hyperlink ref="B41" location="'2.1'!A1" display="2"/>
    <hyperlink ref="C52" location="'3.3'!A1" display="3.3"/>
    <hyperlink ref="B52:H52" location="'3.3'!A1" display="3.3"/>
    <hyperlink ref="C52:H52" location="'3.3'!A1" display="Schuldenaufnahmen nach Laufzeit und Art der Schulden 2015"/>
    <hyperlink ref="B52" location="'3.3'!A1" display="3.3"/>
    <hyperlink ref="B64:H64" location="'5.1_5.2'!A1" display="5.2"/>
    <hyperlink ref="B147:F147" location="'17.'!A1" display="17"/>
    <hyperlink ref="B149:I149" location="'18.'!A1" display="18"/>
  </hyperlinks>
  <pageMargins left="0.39370078740157483" right="0.39370078740157483" top="0.59055118110236227" bottom="0.59055118110236227" header="0.39370078740157483" footer="0.39370078740157483"/>
  <pageSetup paperSize="9" scale="66" fitToHeight="4" orientation="portrait" horizontalDpi="1200" verticalDpi="1200" r:id="rId2"/>
  <headerFooter alignWithMargins="0"/>
  <rowBreaks count="3" manualBreakCount="3">
    <brk id="56" max="9" man="1"/>
    <brk id="115" max="9" man="1"/>
    <brk id="157" max="9" man="1"/>
  </rowBreaks>
  <ignoredErrors>
    <ignoredError sqref="B38:B39 B35:B36 B25:B27 B29:B30 B32:B33" twoDigitTextYear="1"/>
    <ignoredError sqref="B49 B58 B62 B66 B73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 x14ac:dyDescent="0.2"/>
  <cols>
    <col min="1" max="1" width="2.85546875" style="398" customWidth="1" collapsed="1"/>
    <col min="2" max="2" width="4" style="398" customWidth="1" collapsed="1"/>
    <col min="3" max="16384" width="11.42578125" style="398" collapsed="1"/>
  </cols>
  <sheetData>
    <row r="2" spans="2:15" ht="15" x14ac:dyDescent="0.25">
      <c r="B2" s="396" t="s">
        <v>516</v>
      </c>
      <c r="C2" s="397"/>
    </row>
    <row r="3" spans="2:15" ht="15" x14ac:dyDescent="0.25">
      <c r="B3" s="396" t="s">
        <v>517</v>
      </c>
    </row>
    <row r="12" spans="2:15" x14ac:dyDescent="0.2">
      <c r="O12" s="398" t="s">
        <v>333</v>
      </c>
    </row>
    <row r="15" spans="2:15" x14ac:dyDescent="0.2">
      <c r="D15" s="399"/>
      <c r="E15" s="399"/>
      <c r="F15" s="399"/>
      <c r="G15" s="399"/>
    </row>
    <row r="17" spans="2:2" ht="12.75" customHeight="1" x14ac:dyDescent="0.25">
      <c r="B17" s="396" t="s">
        <v>518</v>
      </c>
    </row>
    <row r="18" spans="2:2" ht="12.75" customHeight="1" x14ac:dyDescent="0.25">
      <c r="B18" s="396" t="s">
        <v>519</v>
      </c>
    </row>
    <row r="19" spans="2:2" ht="12.75" customHeight="1" x14ac:dyDescent="0.2"/>
    <row r="20" spans="2:2" ht="13.5" x14ac:dyDescent="0.25">
      <c r="B20" s="400"/>
    </row>
    <row r="21" spans="2:2" ht="13.5" x14ac:dyDescent="0.25">
      <c r="B21" s="400"/>
    </row>
    <row r="22" spans="2:2" ht="13.5" x14ac:dyDescent="0.25">
      <c r="B22" s="400"/>
    </row>
    <row r="23" spans="2:2" ht="13.5" x14ac:dyDescent="0.25">
      <c r="B23" s="400"/>
    </row>
    <row r="24" spans="2:2" ht="13.5" x14ac:dyDescent="0.25">
      <c r="B24" s="400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997" r:id="rId4">
          <objectPr defaultSize="0" r:id="rId5">
            <anchor moveWithCells="1">
              <from>
                <xdr:col>4</xdr:col>
                <xdr:colOff>590550</xdr:colOff>
                <xdr:row>4</xdr:row>
                <xdr:rowOff>95250</xdr:rowOff>
              </from>
              <to>
                <xdr:col>5</xdr:col>
                <xdr:colOff>742950</xdr:colOff>
                <xdr:row>9</xdr:row>
                <xdr:rowOff>57150</xdr:rowOff>
              </to>
            </anchor>
          </objectPr>
        </oleObject>
      </mc:Choice>
      <mc:Fallback>
        <oleObject progId="Acrobat Document" dvAspect="DVASPECT_ICON" shapeId="1549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9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424" customWidth="1" collapsed="1"/>
    <col min="2" max="11" width="14.28515625" style="356" customWidth="1" collapsed="1"/>
    <col min="12" max="16384" width="11.42578125" style="356" collapsed="1"/>
  </cols>
  <sheetData>
    <row r="1" spans="1:17" ht="20.100000000000001" customHeight="1" x14ac:dyDescent="0.25">
      <c r="A1" s="401" t="s">
        <v>724</v>
      </c>
      <c r="B1" s="401"/>
      <c r="C1" s="401"/>
      <c r="D1" s="401"/>
      <c r="E1" s="401"/>
      <c r="F1" s="401"/>
      <c r="G1" s="401"/>
      <c r="H1" s="401"/>
      <c r="I1" s="904"/>
    </row>
    <row r="2" spans="1:17" ht="20.100000000000001" customHeight="1" x14ac:dyDescent="0.25">
      <c r="A2" s="904" t="s">
        <v>520</v>
      </c>
      <c r="B2" s="904"/>
      <c r="C2" s="904"/>
      <c r="D2" s="904"/>
      <c r="E2" s="904"/>
      <c r="F2" s="904"/>
      <c r="G2" s="904"/>
      <c r="H2" s="904"/>
      <c r="I2" s="904"/>
    </row>
    <row r="3" spans="1:17" ht="20.100000000000001" customHeight="1" x14ac:dyDescent="0.25">
      <c r="A3" s="1058" t="s">
        <v>521</v>
      </c>
      <c r="B3" s="1058"/>
      <c r="C3" s="1058"/>
      <c r="D3" s="1058"/>
      <c r="E3" s="1058"/>
      <c r="F3" s="1058"/>
      <c r="G3" s="1058"/>
      <c r="H3" s="1058"/>
      <c r="I3" s="1058"/>
    </row>
    <row r="4" spans="1:17" ht="15" customHeight="1" x14ac:dyDescent="0.2">
      <c r="A4" s="1059"/>
      <c r="B4" s="1059"/>
      <c r="C4" s="1059"/>
      <c r="D4" s="1059"/>
      <c r="E4" s="1059"/>
      <c r="F4" s="1059"/>
      <c r="G4" s="1059"/>
      <c r="H4" s="1060"/>
      <c r="I4" s="1060"/>
    </row>
    <row r="5" spans="1:17" s="398" customFormat="1" ht="15" customHeight="1" x14ac:dyDescent="0.2">
      <c r="A5" s="1061" t="s">
        <v>522</v>
      </c>
      <c r="B5" s="1048" t="s">
        <v>523</v>
      </c>
      <c r="C5" s="1064"/>
      <c r="D5" s="1048" t="s">
        <v>524</v>
      </c>
      <c r="E5" s="1066"/>
      <c r="F5" s="1048" t="s">
        <v>308</v>
      </c>
      <c r="G5" s="1064"/>
      <c r="H5" s="1048" t="s">
        <v>525</v>
      </c>
      <c r="I5" s="1064"/>
      <c r="J5" s="1048" t="s">
        <v>577</v>
      </c>
      <c r="K5" s="1049"/>
    </row>
    <row r="6" spans="1:17" s="402" customFormat="1" ht="39" customHeight="1" x14ac:dyDescent="0.2">
      <c r="A6" s="1062"/>
      <c r="B6" s="1050"/>
      <c r="C6" s="1065"/>
      <c r="D6" s="1067"/>
      <c r="E6" s="1068"/>
      <c r="F6" s="1050"/>
      <c r="G6" s="1065"/>
      <c r="H6" s="1050"/>
      <c r="I6" s="1065"/>
      <c r="J6" s="1050"/>
      <c r="K6" s="1051"/>
    </row>
    <row r="7" spans="1:17" s="402" customFormat="1" ht="27" customHeight="1" x14ac:dyDescent="0.2">
      <c r="A7" s="1063"/>
      <c r="B7" s="403" t="s">
        <v>526</v>
      </c>
      <c r="C7" s="403" t="s">
        <v>527</v>
      </c>
      <c r="D7" s="403" t="s">
        <v>526</v>
      </c>
      <c r="E7" s="403" t="s">
        <v>527</v>
      </c>
      <c r="F7" s="403" t="s">
        <v>526</v>
      </c>
      <c r="G7" s="403" t="s">
        <v>527</v>
      </c>
      <c r="H7" s="403" t="s">
        <v>526</v>
      </c>
      <c r="I7" s="403" t="s">
        <v>527</v>
      </c>
      <c r="J7" s="404" t="s">
        <v>526</v>
      </c>
      <c r="K7" s="404" t="s">
        <v>527</v>
      </c>
    </row>
    <row r="8" spans="1:17" s="402" customFormat="1" ht="24.95" customHeight="1" x14ac:dyDescent="0.2">
      <c r="A8" s="405"/>
      <c r="B8" s="1052" t="s">
        <v>528</v>
      </c>
      <c r="C8" s="1053"/>
      <c r="D8" s="1053"/>
      <c r="E8" s="1053"/>
      <c r="F8" s="1053"/>
      <c r="G8" s="1053"/>
      <c r="H8" s="1053"/>
      <c r="I8" s="1053"/>
      <c r="J8" s="1053"/>
      <c r="K8" s="1053"/>
    </row>
    <row r="9" spans="1:17" ht="12.75" customHeight="1" x14ac:dyDescent="0.2">
      <c r="A9" s="406">
        <v>18353</v>
      </c>
      <c r="B9" s="916">
        <v>9573.9404753991912</v>
      </c>
      <c r="C9" s="407">
        <v>190.2002832042846</v>
      </c>
      <c r="D9" s="916">
        <v>3427.7007715394489</v>
      </c>
      <c r="E9" s="407">
        <v>68.096272288465912</v>
      </c>
      <c r="F9" s="916">
        <v>6040.4022844521251</v>
      </c>
      <c r="G9" s="407">
        <v>120.0013963030931</v>
      </c>
      <c r="H9" s="916">
        <v>105.83741940761723</v>
      </c>
      <c r="I9" s="407">
        <v>2.2985449015019359</v>
      </c>
      <c r="J9" s="916" t="s">
        <v>279</v>
      </c>
      <c r="K9" s="916" t="s">
        <v>279</v>
      </c>
      <c r="L9" s="408"/>
      <c r="M9" s="408"/>
      <c r="N9" s="409"/>
      <c r="O9" s="409"/>
      <c r="P9" s="408"/>
      <c r="Q9" s="408"/>
    </row>
    <row r="10" spans="1:17" ht="12.75" customHeight="1" x14ac:dyDescent="0.2">
      <c r="A10" s="406">
        <v>18718</v>
      </c>
      <c r="B10" s="916">
        <v>10746.844050863316</v>
      </c>
      <c r="C10" s="407">
        <v>212</v>
      </c>
      <c r="D10" s="916">
        <v>3694</v>
      </c>
      <c r="E10" s="407">
        <v>73</v>
      </c>
      <c r="F10" s="916">
        <v>6588.5071810944719</v>
      </c>
      <c r="G10" s="407">
        <v>130</v>
      </c>
      <c r="H10" s="916">
        <v>465</v>
      </c>
      <c r="I10" s="407">
        <v>10</v>
      </c>
      <c r="J10" s="916" t="s">
        <v>279</v>
      </c>
      <c r="K10" s="916" t="s">
        <v>279</v>
      </c>
      <c r="L10" s="408"/>
      <c r="M10" s="408"/>
      <c r="N10" s="409"/>
      <c r="O10" s="409"/>
      <c r="P10" s="408"/>
      <c r="Q10" s="408"/>
    </row>
    <row r="11" spans="1:17" ht="13.15" customHeight="1" x14ac:dyDescent="0.2">
      <c r="A11" s="410" t="s">
        <v>529</v>
      </c>
      <c r="B11" s="916">
        <v>12276.118067521205</v>
      </c>
      <c r="C11" s="407">
        <v>240</v>
      </c>
      <c r="D11" s="916">
        <v>4442</v>
      </c>
      <c r="E11" s="407">
        <v>87</v>
      </c>
      <c r="F11" s="916">
        <v>7198.4783953615606</v>
      </c>
      <c r="G11" s="407">
        <v>141</v>
      </c>
      <c r="H11" s="916">
        <v>636</v>
      </c>
      <c r="I11" s="407">
        <v>14</v>
      </c>
      <c r="J11" s="916" t="s">
        <v>279</v>
      </c>
      <c r="K11" s="916" t="s">
        <v>279</v>
      </c>
      <c r="L11" s="408"/>
      <c r="M11" s="408"/>
      <c r="N11" s="409"/>
      <c r="O11" s="409"/>
      <c r="P11" s="408"/>
      <c r="Q11" s="408"/>
    </row>
    <row r="12" spans="1:17" ht="12.75" customHeight="1" x14ac:dyDescent="0.2">
      <c r="A12" s="406">
        <v>19449</v>
      </c>
      <c r="B12" s="916">
        <v>14775.312782808322</v>
      </c>
      <c r="C12" s="407">
        <v>286</v>
      </c>
      <c r="D12" s="916">
        <v>5544</v>
      </c>
      <c r="E12" s="407">
        <v>107</v>
      </c>
      <c r="F12" s="916">
        <v>8261.4542163684982</v>
      </c>
      <c r="G12" s="407">
        <v>160</v>
      </c>
      <c r="H12" s="916">
        <v>969</v>
      </c>
      <c r="I12" s="407">
        <v>21</v>
      </c>
      <c r="J12" s="916" t="s">
        <v>279</v>
      </c>
      <c r="K12" s="916" t="s">
        <v>279</v>
      </c>
      <c r="L12" s="408"/>
      <c r="M12" s="408"/>
      <c r="N12" s="409"/>
      <c r="O12" s="409"/>
      <c r="P12" s="408"/>
      <c r="Q12" s="408"/>
    </row>
    <row r="13" spans="1:17" ht="12.75" customHeight="1" x14ac:dyDescent="0.2">
      <c r="A13" s="406">
        <v>19814</v>
      </c>
      <c r="B13" s="916">
        <v>18310.896141280173</v>
      </c>
      <c r="C13" s="407">
        <v>351</v>
      </c>
      <c r="D13" s="916">
        <v>9213</v>
      </c>
      <c r="E13" s="407">
        <v>177</v>
      </c>
      <c r="F13" s="916">
        <v>7738.4026219047673</v>
      </c>
      <c r="G13" s="407">
        <v>148</v>
      </c>
      <c r="H13" s="916">
        <v>1362</v>
      </c>
      <c r="I13" s="407">
        <v>29</v>
      </c>
      <c r="J13" s="916" t="s">
        <v>279</v>
      </c>
      <c r="K13" s="916" t="s">
        <v>279</v>
      </c>
      <c r="L13" s="408"/>
      <c r="M13" s="408"/>
      <c r="N13" s="409"/>
      <c r="O13" s="409"/>
      <c r="P13" s="408"/>
      <c r="Q13" s="408"/>
    </row>
    <row r="14" spans="1:17" ht="12.75" customHeight="1" x14ac:dyDescent="0.2">
      <c r="A14" s="406">
        <v>20179</v>
      </c>
      <c r="B14" s="916">
        <v>21356.661877566046</v>
      </c>
      <c r="C14" s="407">
        <v>405.26282399178052</v>
      </c>
      <c r="D14" s="916">
        <v>11541.902926123437</v>
      </c>
      <c r="E14" s="407">
        <v>219.01850583649639</v>
      </c>
      <c r="F14" s="916">
        <v>7799.2463557671172</v>
      </c>
      <c r="G14" s="407">
        <v>147.99806361433136</v>
      </c>
      <c r="H14" s="916">
        <v>2015.5125956754932</v>
      </c>
      <c r="I14" s="407">
        <v>41.86773152628777</v>
      </c>
      <c r="J14" s="916" t="s">
        <v>279</v>
      </c>
      <c r="K14" s="916" t="s">
        <v>279</v>
      </c>
      <c r="L14" s="409"/>
      <c r="M14" s="408"/>
      <c r="N14" s="409"/>
      <c r="O14" s="409"/>
      <c r="P14" s="408"/>
      <c r="Q14" s="409"/>
    </row>
    <row r="15" spans="1:17" ht="12.75" customHeight="1" x14ac:dyDescent="0.2">
      <c r="A15" s="406">
        <v>20545</v>
      </c>
      <c r="B15" s="916">
        <v>22362.373007879007</v>
      </c>
      <c r="C15" s="407">
        <v>419.40878279104192</v>
      </c>
      <c r="D15" s="916">
        <v>11646.717761768661</v>
      </c>
      <c r="E15" s="407">
        <v>218.43548170192616</v>
      </c>
      <c r="F15" s="916">
        <v>8089.6601442865694</v>
      </c>
      <c r="G15" s="407">
        <v>151.72247207901472</v>
      </c>
      <c r="H15" s="916">
        <v>2625.995101823778</v>
      </c>
      <c r="I15" s="407">
        <v>53.930840690623654</v>
      </c>
      <c r="J15" s="916" t="s">
        <v>279</v>
      </c>
      <c r="K15" s="916" t="s">
        <v>279</v>
      </c>
      <c r="L15" s="409"/>
      <c r="M15" s="408"/>
      <c r="N15" s="409"/>
      <c r="O15" s="409"/>
      <c r="P15" s="408"/>
      <c r="Q15" s="409"/>
    </row>
    <row r="16" spans="1:17" ht="12.75" customHeight="1" x14ac:dyDescent="0.2">
      <c r="A16" s="406">
        <v>20910</v>
      </c>
      <c r="B16" s="916">
        <v>23158.454466901519</v>
      </c>
      <c r="C16" s="407">
        <v>428.90792434162165</v>
      </c>
      <c r="D16" s="916">
        <v>11649.785513055838</v>
      </c>
      <c r="E16" s="407">
        <v>215.76074217609064</v>
      </c>
      <c r="F16" s="916">
        <v>8357.5770900333882</v>
      </c>
      <c r="G16" s="407">
        <v>154.78714468336091</v>
      </c>
      <c r="H16" s="916">
        <v>3151.0918638122944</v>
      </c>
      <c r="I16" s="407">
        <v>63.89204695578367</v>
      </c>
      <c r="J16" s="916" t="s">
        <v>279</v>
      </c>
      <c r="K16" s="916" t="s">
        <v>279</v>
      </c>
      <c r="L16" s="409"/>
      <c r="M16" s="408"/>
      <c r="N16" s="409"/>
      <c r="O16" s="409"/>
      <c r="P16" s="408"/>
      <c r="Q16" s="409"/>
    </row>
    <row r="17" spans="1:17" ht="12.75" customHeight="1" x14ac:dyDescent="0.2">
      <c r="A17" s="406" t="s">
        <v>530</v>
      </c>
      <c r="B17" s="916">
        <v>23991.348941370161</v>
      </c>
      <c r="C17" s="407">
        <v>439.3529100479646</v>
      </c>
      <c r="D17" s="916">
        <v>12479.612236237301</v>
      </c>
      <c r="E17" s="407">
        <v>228.53879394861198</v>
      </c>
      <c r="F17" s="916">
        <v>7516.5019454656085</v>
      </c>
      <c r="G17" s="407">
        <v>137.64949237293283</v>
      </c>
      <c r="H17" s="916">
        <v>3995.2347596672512</v>
      </c>
      <c r="I17" s="407">
        <v>80.060172047461194</v>
      </c>
      <c r="J17" s="916" t="s">
        <v>279</v>
      </c>
      <c r="K17" s="916" t="s">
        <v>279</v>
      </c>
      <c r="L17" s="409"/>
      <c r="M17" s="408"/>
      <c r="N17" s="409"/>
      <c r="O17" s="409"/>
      <c r="P17" s="408"/>
      <c r="Q17" s="409"/>
    </row>
    <row r="18" spans="1:17" ht="12.75" customHeight="1" x14ac:dyDescent="0.2">
      <c r="A18" s="406">
        <v>21640</v>
      </c>
      <c r="B18" s="916">
        <v>25463.358267334075</v>
      </c>
      <c r="C18" s="407">
        <v>461.93290098295779</v>
      </c>
      <c r="D18" s="916">
        <v>13069.131775256541</v>
      </c>
      <c r="E18" s="407">
        <v>237.08820693999002</v>
      </c>
      <c r="F18" s="916">
        <v>7786.4640587372114</v>
      </c>
      <c r="G18" s="407">
        <v>141.25489235511552</v>
      </c>
      <c r="H18" s="916">
        <v>4607.762433340321</v>
      </c>
      <c r="I18" s="407">
        <v>91.402458022532841</v>
      </c>
      <c r="J18" s="916" t="s">
        <v>279</v>
      </c>
      <c r="K18" s="916" t="s">
        <v>279</v>
      </c>
      <c r="L18" s="409"/>
      <c r="M18" s="408"/>
      <c r="N18" s="409"/>
      <c r="O18" s="409"/>
      <c r="P18" s="408"/>
      <c r="Q18" s="409"/>
    </row>
    <row r="19" spans="1:17" ht="12.75" customHeight="1" x14ac:dyDescent="0.2">
      <c r="A19" s="410" t="s">
        <v>531</v>
      </c>
      <c r="B19" s="916">
        <v>28998.430333924727</v>
      </c>
      <c r="C19" s="407">
        <v>519.82766482431077</v>
      </c>
      <c r="D19" s="916">
        <v>15311.657966183155</v>
      </c>
      <c r="E19" s="407">
        <v>274.4777325356801</v>
      </c>
      <c r="F19" s="916">
        <v>7782.8850155688378</v>
      </c>
      <c r="G19" s="407">
        <v>139.51648060433843</v>
      </c>
      <c r="H19" s="916">
        <v>5903.8873521727346</v>
      </c>
      <c r="I19" s="407">
        <v>115.63484530161281</v>
      </c>
      <c r="J19" s="916" t="s">
        <v>279</v>
      </c>
      <c r="K19" s="916" t="s">
        <v>279</v>
      </c>
      <c r="L19" s="409"/>
      <c r="M19" s="409"/>
      <c r="N19" s="409"/>
      <c r="O19" s="409"/>
      <c r="P19" s="408"/>
      <c r="Q19" s="409"/>
    </row>
    <row r="20" spans="1:17" ht="12.75" customHeight="1" x14ac:dyDescent="0.2">
      <c r="A20" s="406">
        <v>22646</v>
      </c>
      <c r="B20" s="916">
        <v>32214.967558530137</v>
      </c>
      <c r="C20" s="407">
        <v>569.27866954113313</v>
      </c>
      <c r="D20" s="916">
        <v>18003.609720681245</v>
      </c>
      <c r="E20" s="407">
        <v>318.1462458438329</v>
      </c>
      <c r="F20" s="916">
        <v>7475.5985949699107</v>
      </c>
      <c r="G20" s="407">
        <v>132.10315405210386</v>
      </c>
      <c r="H20" s="916">
        <v>6735.7592428789821</v>
      </c>
      <c r="I20" s="407">
        <v>129.91382954524644</v>
      </c>
      <c r="J20" s="916" t="s">
        <v>279</v>
      </c>
      <c r="K20" s="916" t="s">
        <v>279</v>
      </c>
      <c r="L20" s="409"/>
      <c r="M20" s="409"/>
      <c r="N20" s="409"/>
      <c r="O20" s="409"/>
      <c r="P20" s="408"/>
      <c r="Q20" s="409"/>
    </row>
    <row r="21" spans="1:17" ht="12.75" customHeight="1" x14ac:dyDescent="0.2">
      <c r="A21" s="406">
        <v>23011</v>
      </c>
      <c r="B21" s="916">
        <v>33128.646150227782</v>
      </c>
      <c r="C21" s="407">
        <v>578.69461126880935</v>
      </c>
      <c r="D21" s="916">
        <v>17983.669337314594</v>
      </c>
      <c r="E21" s="407">
        <v>314.14059268077034</v>
      </c>
      <c r="F21" s="916">
        <v>7253.1866266495554</v>
      </c>
      <c r="G21" s="407">
        <v>126.69941283852408</v>
      </c>
      <c r="H21" s="916">
        <v>7891.7901862636327</v>
      </c>
      <c r="I21" s="407">
        <v>150.29862812220054</v>
      </c>
      <c r="J21" s="916" t="s">
        <v>279</v>
      </c>
      <c r="K21" s="916" t="s">
        <v>279</v>
      </c>
      <c r="L21" s="409"/>
      <c r="M21" s="409"/>
      <c r="N21" s="409"/>
      <c r="O21" s="409"/>
      <c r="P21" s="408"/>
      <c r="Q21" s="409"/>
    </row>
    <row r="22" spans="1:17" ht="12.75" customHeight="1" x14ac:dyDescent="0.2">
      <c r="A22" s="406">
        <v>23376</v>
      </c>
      <c r="B22" s="916">
        <v>36026.137240966753</v>
      </c>
      <c r="C22" s="407">
        <v>622.59588349601393</v>
      </c>
      <c r="D22" s="916">
        <v>20022.701359525112</v>
      </c>
      <c r="E22" s="407">
        <v>346.02797850708055</v>
      </c>
      <c r="F22" s="916">
        <v>7037.4214527847516</v>
      </c>
      <c r="G22" s="407">
        <v>121.61918991270542</v>
      </c>
      <c r="H22" s="916">
        <v>8966.0144286568884</v>
      </c>
      <c r="I22" s="407">
        <v>168.85531177082888</v>
      </c>
      <c r="J22" s="916" t="s">
        <v>279</v>
      </c>
      <c r="K22" s="916" t="s">
        <v>279</v>
      </c>
      <c r="L22" s="409"/>
      <c r="M22" s="409"/>
      <c r="N22" s="409"/>
      <c r="O22" s="409"/>
      <c r="P22" s="408"/>
      <c r="Q22" s="409"/>
    </row>
    <row r="23" spans="1:17" ht="12.75" customHeight="1" x14ac:dyDescent="0.2">
      <c r="A23" s="406">
        <v>23742</v>
      </c>
      <c r="B23" s="916">
        <v>39797.426156670059</v>
      </c>
      <c r="C23" s="407">
        <v>679.28418200992462</v>
      </c>
      <c r="D23" s="916">
        <v>21330.585991625037</v>
      </c>
      <c r="E23" s="407">
        <v>364.08207907899902</v>
      </c>
      <c r="F23" s="916">
        <v>7678.0701799236131</v>
      </c>
      <c r="G23" s="407">
        <v>131.05349077229388</v>
      </c>
      <c r="H23" s="916">
        <v>10788.769985121406</v>
      </c>
      <c r="I23" s="407">
        <v>200.54556816485285</v>
      </c>
      <c r="J23" s="916" t="s">
        <v>279</v>
      </c>
      <c r="K23" s="916" t="s">
        <v>279</v>
      </c>
      <c r="L23" s="409"/>
      <c r="M23" s="409"/>
      <c r="N23" s="409"/>
      <c r="O23" s="409"/>
      <c r="P23" s="408"/>
      <c r="Q23" s="409"/>
    </row>
    <row r="24" spans="1:17" ht="12.75" customHeight="1" x14ac:dyDescent="0.2">
      <c r="A24" s="406">
        <v>24107</v>
      </c>
      <c r="B24" s="916">
        <v>44697.13625417342</v>
      </c>
      <c r="C24" s="407">
        <v>753.78919287401675</v>
      </c>
      <c r="D24" s="916">
        <v>22596.033397585681</v>
      </c>
      <c r="E24" s="407">
        <v>381.06794314658316</v>
      </c>
      <c r="F24" s="916">
        <v>8977.2628500432038</v>
      </c>
      <c r="G24" s="407">
        <v>151.39591224527553</v>
      </c>
      <c r="H24" s="916">
        <v>13123.840006544537</v>
      </c>
      <c r="I24" s="407">
        <v>240.79380002613712</v>
      </c>
      <c r="J24" s="916" t="s">
        <v>279</v>
      </c>
      <c r="K24" s="916" t="s">
        <v>279</v>
      </c>
      <c r="L24" s="409"/>
      <c r="M24" s="409"/>
      <c r="N24" s="409"/>
      <c r="O24" s="409"/>
      <c r="P24" s="408"/>
      <c r="Q24" s="409"/>
    </row>
    <row r="25" spans="1:17" ht="12.75" customHeight="1" x14ac:dyDescent="0.2">
      <c r="A25" s="406">
        <v>24472</v>
      </c>
      <c r="B25" s="916">
        <v>50294.248477628425</v>
      </c>
      <c r="C25" s="407">
        <v>841.14081233103639</v>
      </c>
      <c r="D25" s="916">
        <v>24897.358154849859</v>
      </c>
      <c r="E25" s="407">
        <v>416.39321984466147</v>
      </c>
      <c r="F25" s="916">
        <v>10431.376960165249</v>
      </c>
      <c r="G25" s="407">
        <v>174.45845510362017</v>
      </c>
      <c r="H25" s="916">
        <v>14965.513362613316</v>
      </c>
      <c r="I25" s="407">
        <v>272.04781192376225</v>
      </c>
      <c r="J25" s="916" t="s">
        <v>279</v>
      </c>
      <c r="K25" s="916" t="s">
        <v>279</v>
      </c>
      <c r="L25" s="409"/>
      <c r="M25" s="409"/>
      <c r="N25" s="409"/>
      <c r="O25" s="409"/>
      <c r="P25" s="408"/>
      <c r="Q25" s="409"/>
    </row>
    <row r="26" spans="1:17" ht="12.75" customHeight="1" x14ac:dyDescent="0.2">
      <c r="A26" s="406">
        <v>24837</v>
      </c>
      <c r="B26" s="916">
        <v>58017.8236349785</v>
      </c>
      <c r="C26" s="407">
        <v>967.79441745795975</v>
      </c>
      <c r="D26" s="916">
        <v>29326.679721652701</v>
      </c>
      <c r="E26" s="407">
        <v>489.19789021664764</v>
      </c>
      <c r="F26" s="916">
        <v>12447.400847721939</v>
      </c>
      <c r="G26" s="407">
        <v>207.6349007518443</v>
      </c>
      <c r="H26" s="916">
        <v>16243.743065603861</v>
      </c>
      <c r="I26" s="407">
        <v>294.2664429791572</v>
      </c>
      <c r="J26" s="916" t="s">
        <v>279</v>
      </c>
      <c r="K26" s="916" t="s">
        <v>279</v>
      </c>
      <c r="L26" s="409"/>
      <c r="M26" s="409"/>
      <c r="N26" s="409"/>
      <c r="O26" s="409"/>
      <c r="P26" s="408"/>
      <c r="Q26" s="409"/>
    </row>
    <row r="27" spans="1:17" ht="12.75" customHeight="1" x14ac:dyDescent="0.2">
      <c r="A27" s="406">
        <v>25203</v>
      </c>
      <c r="B27" s="916">
        <v>62402.151516236074</v>
      </c>
      <c r="C27" s="407">
        <v>1032.073412228591</v>
      </c>
      <c r="D27" s="916">
        <v>31568.694620698119</v>
      </c>
      <c r="E27" s="407">
        <v>522.11677939195965</v>
      </c>
      <c r="F27" s="916">
        <v>13466.405566946001</v>
      </c>
      <c r="G27" s="407">
        <v>222.72179414063834</v>
      </c>
      <c r="H27" s="916">
        <v>17367.051328591955</v>
      </c>
      <c r="I27" s="407">
        <v>311.54735137263685</v>
      </c>
      <c r="J27" s="916" t="s">
        <v>279</v>
      </c>
      <c r="K27" s="916" t="s">
        <v>279</v>
      </c>
      <c r="L27" s="409"/>
      <c r="M27" s="409"/>
      <c r="N27" s="409"/>
      <c r="O27" s="409"/>
      <c r="P27" s="408"/>
      <c r="Q27" s="409"/>
    </row>
    <row r="28" spans="1:17" ht="12.75" customHeight="1" x14ac:dyDescent="0.2">
      <c r="A28" s="406">
        <v>25568</v>
      </c>
      <c r="B28" s="916">
        <v>62981.956509512587</v>
      </c>
      <c r="C28" s="407">
        <v>1029.2060670207156</v>
      </c>
      <c r="D28" s="916">
        <v>31124.8932678198</v>
      </c>
      <c r="E28" s="407">
        <v>508.62073460315685</v>
      </c>
      <c r="F28" s="916">
        <v>13226.609674664976</v>
      </c>
      <c r="G28" s="407">
        <v>216.13979110388604</v>
      </c>
      <c r="H28" s="916">
        <v>18630.453567027809</v>
      </c>
      <c r="I28" s="407">
        <v>329.81667679332895</v>
      </c>
      <c r="J28" s="916" t="s">
        <v>279</v>
      </c>
      <c r="K28" s="916" t="s">
        <v>279</v>
      </c>
      <c r="L28" s="409"/>
      <c r="M28" s="409"/>
      <c r="N28" s="409"/>
      <c r="O28" s="409"/>
      <c r="P28" s="408"/>
      <c r="Q28" s="409"/>
    </row>
    <row r="29" spans="1:17" ht="12.75" customHeight="1" x14ac:dyDescent="0.2">
      <c r="A29" s="406">
        <v>25933</v>
      </c>
      <c r="B29" s="916">
        <v>64210.079608145905</v>
      </c>
      <c r="C29" s="407">
        <v>1052.6052744646556</v>
      </c>
      <c r="D29" s="916">
        <v>29552.670733141429</v>
      </c>
      <c r="E29" s="407">
        <v>484.46127583177076</v>
      </c>
      <c r="F29" s="916">
        <v>14177.612573689941</v>
      </c>
      <c r="G29" s="407">
        <v>232.41568715465692</v>
      </c>
      <c r="H29" s="916">
        <v>20479.796301314535</v>
      </c>
      <c r="I29" s="407">
        <v>363.39594584698062</v>
      </c>
      <c r="J29" s="916" t="s">
        <v>279</v>
      </c>
      <c r="K29" s="916" t="s">
        <v>279</v>
      </c>
      <c r="L29" s="409"/>
      <c r="M29" s="409"/>
      <c r="N29" s="409"/>
      <c r="O29" s="409"/>
      <c r="P29" s="408"/>
      <c r="Q29" s="409"/>
    </row>
    <row r="30" spans="1:17" ht="12.75" customHeight="1" x14ac:dyDescent="0.2">
      <c r="A30" s="406">
        <v>26298</v>
      </c>
      <c r="B30" s="916">
        <v>71660.624900937197</v>
      </c>
      <c r="C30" s="407">
        <v>1165.1660485498508</v>
      </c>
      <c r="D30" s="916">
        <v>30426.468558105767</v>
      </c>
      <c r="E30" s="407">
        <v>494.71921561084127</v>
      </c>
      <c r="F30" s="916">
        <v>16860.872366207699</v>
      </c>
      <c r="G30" s="407">
        <v>274.14938199597901</v>
      </c>
      <c r="H30" s="916">
        <v>24373.283976623734</v>
      </c>
      <c r="I30" s="407">
        <v>428.36953233031392</v>
      </c>
      <c r="J30" s="916" t="s">
        <v>279</v>
      </c>
      <c r="K30" s="916" t="s">
        <v>279</v>
      </c>
      <c r="L30" s="409"/>
      <c r="M30" s="409"/>
      <c r="N30" s="409"/>
      <c r="O30" s="409"/>
      <c r="P30" s="408"/>
      <c r="Q30" s="409"/>
    </row>
    <row r="31" spans="1:17" ht="12.75" customHeight="1" x14ac:dyDescent="0.2">
      <c r="A31" s="406">
        <v>26664</v>
      </c>
      <c r="B31" s="916">
        <v>79391.869436505222</v>
      </c>
      <c r="C31" s="407">
        <v>1284.4606320469381</v>
      </c>
      <c r="D31" s="916">
        <v>32028.857313774712</v>
      </c>
      <c r="E31" s="407">
        <v>518.18664305284324</v>
      </c>
      <c r="F31" s="916">
        <v>18876.384961883188</v>
      </c>
      <c r="G31" s="407">
        <v>305.39617634640609</v>
      </c>
      <c r="H31" s="916">
        <v>28486.627160847314</v>
      </c>
      <c r="I31" s="407">
        <v>497.61429820647794</v>
      </c>
      <c r="J31" s="916" t="s">
        <v>279</v>
      </c>
      <c r="K31" s="916" t="s">
        <v>279</v>
      </c>
      <c r="L31" s="409"/>
      <c r="M31" s="409"/>
      <c r="N31" s="409"/>
      <c r="O31" s="409"/>
      <c r="P31" s="408"/>
      <c r="Q31" s="409"/>
    </row>
    <row r="32" spans="1:17" ht="12.75" customHeight="1" x14ac:dyDescent="0.2">
      <c r="A32" s="406">
        <v>27029</v>
      </c>
      <c r="B32" s="916">
        <v>86420.598927309649</v>
      </c>
      <c r="C32" s="407">
        <v>1391.6069217119393</v>
      </c>
      <c r="D32" s="916">
        <v>34217.186565294534</v>
      </c>
      <c r="E32" s="407">
        <v>550.98985955679723</v>
      </c>
      <c r="F32" s="916">
        <v>20118.824233190004</v>
      </c>
      <c r="G32" s="407">
        <v>323.9678433976423</v>
      </c>
      <c r="H32" s="916">
        <v>32084.588128825104</v>
      </c>
      <c r="I32" s="407">
        <v>557.28532695577962</v>
      </c>
      <c r="J32" s="916" t="s">
        <v>279</v>
      </c>
      <c r="K32" s="916" t="s">
        <v>279</v>
      </c>
      <c r="L32" s="409"/>
      <c r="M32" s="409"/>
      <c r="N32" s="409"/>
      <c r="O32" s="409"/>
      <c r="P32" s="408"/>
      <c r="Q32" s="409"/>
    </row>
    <row r="33" spans="1:17" ht="12.75" customHeight="1" x14ac:dyDescent="0.2">
      <c r="A33" s="406">
        <v>27394</v>
      </c>
      <c r="B33" s="916">
        <v>97368.380687483063</v>
      </c>
      <c r="C33" s="407">
        <v>1569.4110571011602</v>
      </c>
      <c r="D33" s="916">
        <v>39443.612174882284</v>
      </c>
      <c r="E33" s="407">
        <v>635.76328005245352</v>
      </c>
      <c r="F33" s="916">
        <v>24126.32999800596</v>
      </c>
      <c r="G33" s="407">
        <v>388.87500027007729</v>
      </c>
      <c r="H33" s="916">
        <v>33798.438514594825</v>
      </c>
      <c r="I33" s="407">
        <v>587.39002550702321</v>
      </c>
      <c r="J33" s="916" t="s">
        <v>279</v>
      </c>
      <c r="K33" s="916" t="s">
        <v>279</v>
      </c>
      <c r="L33" s="409"/>
      <c r="M33" s="409"/>
      <c r="N33" s="409"/>
      <c r="O33" s="409"/>
      <c r="P33" s="409"/>
      <c r="Q33" s="409"/>
    </row>
    <row r="34" spans="1:17" ht="12.75" customHeight="1" x14ac:dyDescent="0.2">
      <c r="A34" s="406">
        <v>27759</v>
      </c>
      <c r="B34" s="916">
        <v>130007.72050740608</v>
      </c>
      <c r="C34" s="407">
        <v>2102.5880498225242</v>
      </c>
      <c r="D34" s="916">
        <v>58065.885071810946</v>
      </c>
      <c r="E34" s="407">
        <v>939.08758324397229</v>
      </c>
      <c r="F34" s="916">
        <v>34046.926368856191</v>
      </c>
      <c r="G34" s="407">
        <v>550.63391802386366</v>
      </c>
      <c r="H34" s="916">
        <v>37894.909066738932</v>
      </c>
      <c r="I34" s="407">
        <v>660.4057898206247</v>
      </c>
      <c r="J34" s="916" t="s">
        <v>279</v>
      </c>
      <c r="K34" s="916" t="s">
        <v>279</v>
      </c>
      <c r="L34" s="409"/>
      <c r="M34" s="409"/>
      <c r="N34" s="409"/>
      <c r="O34" s="409"/>
      <c r="P34" s="409"/>
      <c r="Q34" s="409"/>
    </row>
    <row r="35" spans="1:17" ht="12.75" customHeight="1" x14ac:dyDescent="0.2">
      <c r="A35" s="406">
        <v>28125</v>
      </c>
      <c r="B35" s="916">
        <v>150903.70840001432</v>
      </c>
      <c r="C35" s="407">
        <v>2453.2026659758799</v>
      </c>
      <c r="D35" s="916">
        <v>68286.098485042152</v>
      </c>
      <c r="E35" s="407">
        <v>1110.1094905403993</v>
      </c>
      <c r="F35" s="916">
        <v>41964.281149179631</v>
      </c>
      <c r="G35" s="407">
        <v>682.20249510395104</v>
      </c>
      <c r="H35" s="916">
        <v>40653.328765792532</v>
      </c>
      <c r="I35" s="407">
        <v>711.64949165765688</v>
      </c>
      <c r="J35" s="916" t="s">
        <v>279</v>
      </c>
      <c r="K35" s="916" t="s">
        <v>279</v>
      </c>
      <c r="L35" s="409"/>
      <c r="M35" s="409"/>
      <c r="N35" s="409"/>
      <c r="O35" s="409"/>
      <c r="P35" s="409"/>
      <c r="Q35" s="409"/>
    </row>
    <row r="36" spans="1:17" ht="12.75" customHeight="1" x14ac:dyDescent="0.2">
      <c r="A36" s="406">
        <v>28490</v>
      </c>
      <c r="B36" s="916">
        <v>167118.81912027119</v>
      </c>
      <c r="C36" s="407">
        <v>2721.9994901959799</v>
      </c>
      <c r="D36" s="916">
        <v>78805.41764877316</v>
      </c>
      <c r="E36" s="407">
        <v>1283.567630466953</v>
      </c>
      <c r="F36" s="916">
        <v>45852.655905676875</v>
      </c>
      <c r="G36" s="407">
        <v>746.83932459791299</v>
      </c>
      <c r="H36" s="916">
        <v>42460.745565821162</v>
      </c>
      <c r="I36" s="407">
        <v>744.09148228273523</v>
      </c>
      <c r="J36" s="916" t="s">
        <v>279</v>
      </c>
      <c r="K36" s="916" t="s">
        <v>279</v>
      </c>
      <c r="L36" s="409"/>
      <c r="M36" s="409"/>
      <c r="N36" s="409"/>
      <c r="O36" s="409"/>
      <c r="P36" s="409"/>
      <c r="Q36" s="409"/>
    </row>
    <row r="37" spans="1:17" ht="12.75" customHeight="1" x14ac:dyDescent="0.2">
      <c r="A37" s="406">
        <v>28855</v>
      </c>
      <c r="B37" s="916">
        <v>188579.27324972005</v>
      </c>
      <c r="C37" s="407">
        <v>3075.8323679206842</v>
      </c>
      <c r="D37" s="916">
        <v>92367.43479750285</v>
      </c>
      <c r="E37" s="407">
        <v>1506.5640077833123</v>
      </c>
      <c r="F37" s="916">
        <v>52098.597526369878</v>
      </c>
      <c r="G37" s="407">
        <v>849.75697399511989</v>
      </c>
      <c r="H37" s="916">
        <v>44113.240925847334</v>
      </c>
      <c r="I37" s="407">
        <v>773.65507991847414</v>
      </c>
      <c r="J37" s="916" t="s">
        <v>279</v>
      </c>
      <c r="K37" s="916" t="s">
        <v>279</v>
      </c>
      <c r="L37" s="409"/>
      <c r="M37" s="409"/>
      <c r="N37" s="409"/>
      <c r="O37" s="409"/>
      <c r="P37" s="409"/>
      <c r="Q37" s="409"/>
    </row>
    <row r="38" spans="1:17" ht="12.75" customHeight="1" x14ac:dyDescent="0.2">
      <c r="A38" s="406">
        <v>29220</v>
      </c>
      <c r="B38" s="916">
        <v>210949.82692769822</v>
      </c>
      <c r="C38" s="407">
        <v>3439.2137653783598</v>
      </c>
      <c r="D38" s="916">
        <v>105588.93155335585</v>
      </c>
      <c r="E38" s="407">
        <v>1721.4657729696073</v>
      </c>
      <c r="F38" s="916">
        <v>59362.009990643361</v>
      </c>
      <c r="G38" s="407">
        <v>967.80663380360352</v>
      </c>
      <c r="H38" s="916">
        <v>45998.885383698995</v>
      </c>
      <c r="I38" s="407">
        <v>805.90067765273136</v>
      </c>
      <c r="J38" s="916" t="s">
        <v>279</v>
      </c>
      <c r="K38" s="916" t="s">
        <v>279</v>
      </c>
      <c r="L38" s="409"/>
      <c r="M38" s="409"/>
      <c r="N38" s="409"/>
      <c r="O38" s="409"/>
      <c r="P38" s="409"/>
      <c r="Q38" s="409"/>
    </row>
    <row r="39" spans="1:17" ht="12.75" customHeight="1" x14ac:dyDescent="0.2">
      <c r="A39" s="406">
        <v>29586</v>
      </c>
      <c r="B39" s="916">
        <v>238896.52986200229</v>
      </c>
      <c r="C39" s="407">
        <v>3880.6664236111928</v>
      </c>
      <c r="D39" s="916">
        <v>119951.12049615764</v>
      </c>
      <c r="E39" s="407">
        <v>1948.5016632634558</v>
      </c>
      <c r="F39" s="916">
        <v>70414.606586462003</v>
      </c>
      <c r="G39" s="407">
        <v>1143.82406337053</v>
      </c>
      <c r="H39" s="916">
        <v>48530.802779382662</v>
      </c>
      <c r="I39" s="407">
        <v>846.68954451634636</v>
      </c>
      <c r="J39" s="916" t="s">
        <v>279</v>
      </c>
      <c r="K39" s="916" t="s">
        <v>279</v>
      </c>
      <c r="L39" s="408"/>
      <c r="M39" s="409"/>
      <c r="N39" s="409"/>
      <c r="O39" s="409"/>
      <c r="P39" s="409"/>
      <c r="Q39" s="409"/>
    </row>
    <row r="40" spans="1:17" ht="12.75" customHeight="1" x14ac:dyDescent="0.2">
      <c r="A40" s="406">
        <v>29951</v>
      </c>
      <c r="B40" s="916">
        <v>278221.01102856587</v>
      </c>
      <c r="C40" s="407">
        <v>4511.7589179291444</v>
      </c>
      <c r="D40" s="916">
        <v>141588.48161650042</v>
      </c>
      <c r="E40" s="407">
        <v>2296.0634505914559</v>
      </c>
      <c r="F40" s="916">
        <v>84296.692452820542</v>
      </c>
      <c r="G40" s="407">
        <v>1366.9936448002272</v>
      </c>
      <c r="H40" s="916">
        <v>52335.836959244923</v>
      </c>
      <c r="I40" s="407">
        <v>911.08464340158389</v>
      </c>
      <c r="J40" s="916" t="s">
        <v>279</v>
      </c>
      <c r="K40" s="916" t="s">
        <v>279</v>
      </c>
      <c r="L40" s="408"/>
      <c r="M40" s="409"/>
      <c r="N40" s="409"/>
      <c r="O40" s="409"/>
      <c r="P40" s="409"/>
      <c r="Q40" s="409"/>
    </row>
    <row r="41" spans="1:17" ht="12.75" customHeight="1" x14ac:dyDescent="0.2">
      <c r="A41" s="406">
        <v>30316</v>
      </c>
      <c r="B41" s="916">
        <v>313733.29992893047</v>
      </c>
      <c r="C41" s="407">
        <v>5089.9410844491158</v>
      </c>
      <c r="D41" s="916">
        <v>160393.79700689734</v>
      </c>
      <c r="E41" s="407">
        <v>2602.1942116477117</v>
      </c>
      <c r="F41" s="916">
        <v>97317.25149936344</v>
      </c>
      <c r="G41" s="407">
        <v>1578.8540035261979</v>
      </c>
      <c r="H41" s="916">
        <v>56022.251422669666</v>
      </c>
      <c r="I41" s="407">
        <v>975.32696770914231</v>
      </c>
      <c r="J41" s="916" t="s">
        <v>279</v>
      </c>
      <c r="K41" s="916" t="s">
        <v>279</v>
      </c>
      <c r="L41" s="408"/>
      <c r="M41" s="409"/>
      <c r="N41" s="409"/>
      <c r="O41" s="409"/>
      <c r="P41" s="409"/>
      <c r="Q41" s="409"/>
    </row>
    <row r="42" spans="1:17" ht="12.75" customHeight="1" x14ac:dyDescent="0.2">
      <c r="A42" s="406">
        <v>30681</v>
      </c>
      <c r="B42" s="916">
        <v>343279.3238676163</v>
      </c>
      <c r="C42" s="407">
        <v>5588.980956978703</v>
      </c>
      <c r="D42" s="916">
        <v>177634.55924083383</v>
      </c>
      <c r="E42" s="407">
        <v>2892.0942797043954</v>
      </c>
      <c r="F42" s="916">
        <v>108288.5526860719</v>
      </c>
      <c r="G42" s="407">
        <v>1763.0617888732545</v>
      </c>
      <c r="H42" s="916">
        <v>57356.211940710586</v>
      </c>
      <c r="I42" s="407">
        <v>1001.6775879154668</v>
      </c>
      <c r="J42" s="916" t="s">
        <v>279</v>
      </c>
      <c r="K42" s="916" t="s">
        <v>279</v>
      </c>
      <c r="L42" s="408"/>
      <c r="M42" s="409"/>
      <c r="N42" s="409"/>
      <c r="O42" s="409"/>
      <c r="P42" s="409"/>
      <c r="Q42" s="409"/>
    </row>
    <row r="43" spans="1:17" ht="12.75" customHeight="1" x14ac:dyDescent="0.2">
      <c r="A43" s="406">
        <v>31047</v>
      </c>
      <c r="B43" s="916">
        <v>366681.66456184839</v>
      </c>
      <c r="C43" s="407">
        <v>5993.379502618257</v>
      </c>
      <c r="D43" s="916">
        <v>191153.11657966182</v>
      </c>
      <c r="E43" s="407">
        <v>3124.38084990995</v>
      </c>
      <c r="F43" s="916">
        <v>117831.81564859932</v>
      </c>
      <c r="G43" s="407">
        <v>1925.9506457964478</v>
      </c>
      <c r="H43" s="916">
        <v>57696.732333587272</v>
      </c>
      <c r="I43" s="407">
        <v>1011.2055338121111</v>
      </c>
      <c r="J43" s="916" t="s">
        <v>279</v>
      </c>
      <c r="K43" s="916" t="s">
        <v>279</v>
      </c>
      <c r="L43" s="408"/>
      <c r="M43" s="409"/>
      <c r="N43" s="409"/>
      <c r="O43" s="409"/>
      <c r="P43" s="409"/>
      <c r="Q43" s="409"/>
    </row>
    <row r="44" spans="1:17" ht="12.75" customHeight="1" x14ac:dyDescent="0.2">
      <c r="A44" s="406">
        <v>31412</v>
      </c>
      <c r="B44" s="916">
        <v>388436.1115229851</v>
      </c>
      <c r="C44" s="407">
        <v>6366.2094843635841</v>
      </c>
      <c r="D44" s="916">
        <v>204026.93485630141</v>
      </c>
      <c r="E44" s="407">
        <v>3343.8657457854765</v>
      </c>
      <c r="F44" s="916">
        <v>126393.39819923</v>
      </c>
      <c r="G44" s="407">
        <v>2071.503720964593</v>
      </c>
      <c r="H44" s="916">
        <v>58015.778467453711</v>
      </c>
      <c r="I44" s="407">
        <v>1019.3716936087193</v>
      </c>
      <c r="J44" s="916" t="s">
        <v>279</v>
      </c>
      <c r="K44" s="916" t="s">
        <v>279</v>
      </c>
      <c r="L44" s="408"/>
      <c r="M44" s="409"/>
      <c r="N44" s="409"/>
      <c r="O44" s="409"/>
      <c r="P44" s="409"/>
      <c r="Q44" s="409"/>
    </row>
    <row r="45" spans="1:17" ht="12.75" customHeight="1" x14ac:dyDescent="0.2">
      <c r="A45" s="406">
        <v>31777</v>
      </c>
      <c r="B45" s="916">
        <v>409299.88802707801</v>
      </c>
      <c r="C45" s="407">
        <v>6704.5891529198616</v>
      </c>
      <c r="D45" s="916">
        <v>215665.98323985212</v>
      </c>
      <c r="E45" s="407">
        <v>3532.7442156252173</v>
      </c>
      <c r="F45" s="916">
        <v>135074.62305006059</v>
      </c>
      <c r="G45" s="407">
        <v>2212.6071348357232</v>
      </c>
      <c r="H45" s="916">
        <v>58559.2817371653</v>
      </c>
      <c r="I45" s="407">
        <v>1028.333837593598</v>
      </c>
      <c r="J45" s="916" t="s">
        <v>279</v>
      </c>
      <c r="K45" s="916" t="s">
        <v>279</v>
      </c>
      <c r="L45" s="408"/>
      <c r="M45" s="409"/>
      <c r="N45" s="409"/>
      <c r="O45" s="409"/>
      <c r="P45" s="409"/>
      <c r="Q45" s="409"/>
    </row>
    <row r="46" spans="1:17" ht="12.75" customHeight="1" x14ac:dyDescent="0.2">
      <c r="A46" s="406">
        <v>32142</v>
      </c>
      <c r="B46" s="916">
        <v>433788.21267697093</v>
      </c>
      <c r="C46" s="407">
        <v>7100.3936631499218</v>
      </c>
      <c r="D46" s="916">
        <v>228233.53767965519</v>
      </c>
      <c r="E46" s="407">
        <v>3735.8045177352155</v>
      </c>
      <c r="F46" s="916">
        <v>145481.96929180963</v>
      </c>
      <c r="G46" s="407">
        <v>2381.2985753749958</v>
      </c>
      <c r="H46" s="916">
        <v>60072.705705506101</v>
      </c>
      <c r="I46" s="407">
        <v>1057.1345494198365</v>
      </c>
      <c r="J46" s="916" t="s">
        <v>279</v>
      </c>
      <c r="K46" s="916" t="s">
        <v>279</v>
      </c>
      <c r="L46" s="408"/>
      <c r="M46" s="409"/>
      <c r="N46" s="409"/>
      <c r="O46" s="409"/>
      <c r="P46" s="409"/>
      <c r="Q46" s="409"/>
    </row>
    <row r="47" spans="1:17" ht="12.75" customHeight="1" x14ac:dyDescent="0.2">
      <c r="A47" s="406">
        <v>32508</v>
      </c>
      <c r="B47" s="916">
        <v>461525.28593998461</v>
      </c>
      <c r="C47" s="407">
        <v>7514.4977238096908</v>
      </c>
      <c r="D47" s="916">
        <v>246001.44184310499</v>
      </c>
      <c r="E47" s="407">
        <v>4005.3651037102618</v>
      </c>
      <c r="F47" s="916">
        <v>154665.2827699749</v>
      </c>
      <c r="G47" s="407">
        <v>2518.2410384303234</v>
      </c>
      <c r="H47" s="916">
        <v>60858.561326904688</v>
      </c>
      <c r="I47" s="407">
        <v>1065.5209377608605</v>
      </c>
      <c r="J47" s="916" t="s">
        <v>279</v>
      </c>
      <c r="K47" s="916" t="s">
        <v>279</v>
      </c>
      <c r="L47" s="408"/>
      <c r="M47" s="409"/>
      <c r="N47" s="409"/>
      <c r="O47" s="409"/>
      <c r="P47" s="409"/>
      <c r="Q47" s="409"/>
    </row>
    <row r="48" spans="1:17" ht="12.75" customHeight="1" x14ac:dyDescent="0.2">
      <c r="A48" s="406">
        <v>32873</v>
      </c>
      <c r="B48" s="916">
        <v>474704.34546969825</v>
      </c>
      <c r="C48" s="407">
        <v>7657.7837532917647</v>
      </c>
      <c r="D48" s="916">
        <v>254419.86266700071</v>
      </c>
      <c r="E48" s="407">
        <v>4104.2225744075158</v>
      </c>
      <c r="F48" s="916">
        <v>158375.21665993467</v>
      </c>
      <c r="G48" s="407">
        <v>2554.8600358029112</v>
      </c>
      <c r="H48" s="916">
        <v>61909.266142762914</v>
      </c>
      <c r="I48" s="407">
        <v>1074.2546628820662</v>
      </c>
      <c r="J48" s="916" t="s">
        <v>279</v>
      </c>
      <c r="K48" s="916" t="s">
        <v>279</v>
      </c>
      <c r="L48" s="408"/>
      <c r="M48" s="409"/>
      <c r="N48" s="409"/>
      <c r="O48" s="409"/>
      <c r="P48" s="409"/>
      <c r="Q48" s="409"/>
    </row>
    <row r="49" spans="1:17" ht="12.75" customHeight="1" x14ac:dyDescent="0.2">
      <c r="A49" s="406">
        <v>33238</v>
      </c>
      <c r="B49" s="916">
        <v>538334.10879268649</v>
      </c>
      <c r="C49" s="407">
        <v>8513.5838377074106</v>
      </c>
      <c r="D49" s="916">
        <v>306315.47731653566</v>
      </c>
      <c r="E49" s="407">
        <v>4844.282489865368</v>
      </c>
      <c r="F49" s="916">
        <v>168001.82019909704</v>
      </c>
      <c r="G49" s="407">
        <v>2656.8957043427272</v>
      </c>
      <c r="H49" s="916">
        <v>64016.811277053734</v>
      </c>
      <c r="I49" s="407">
        <v>1089.3288589508825</v>
      </c>
      <c r="J49" s="916" t="s">
        <v>279</v>
      </c>
      <c r="K49" s="916" t="s">
        <v>279</v>
      </c>
      <c r="L49" s="408"/>
      <c r="M49" s="409"/>
      <c r="N49" s="409"/>
      <c r="O49" s="409"/>
      <c r="P49" s="409"/>
      <c r="Q49" s="409"/>
    </row>
    <row r="50" spans="1:17" ht="9.9499999999999993" customHeight="1" x14ac:dyDescent="0.2">
      <c r="A50" s="406"/>
      <c r="B50" s="916"/>
      <c r="C50" s="407"/>
      <c r="D50" s="916"/>
      <c r="E50" s="407"/>
      <c r="F50" s="916"/>
      <c r="G50" s="407"/>
      <c r="H50" s="916"/>
      <c r="I50" s="407"/>
      <c r="J50" s="916" t="s">
        <v>279</v>
      </c>
      <c r="K50" s="916" t="s">
        <v>279</v>
      </c>
      <c r="L50" s="408"/>
      <c r="M50" s="409"/>
      <c r="N50" s="409"/>
      <c r="O50" s="409"/>
      <c r="P50" s="409"/>
      <c r="Q50" s="409"/>
    </row>
    <row r="51" spans="1:17" ht="12.75" customHeight="1" x14ac:dyDescent="0.2">
      <c r="A51" s="410">
        <v>33603</v>
      </c>
      <c r="B51" s="916">
        <v>599511.2049615765</v>
      </c>
      <c r="C51" s="407">
        <v>7498.4821324776358</v>
      </c>
      <c r="D51" s="916">
        <v>347834.42323719343</v>
      </c>
      <c r="E51" s="407">
        <v>4350.5945945946478</v>
      </c>
      <c r="F51" s="916">
        <v>180058.59404958508</v>
      </c>
      <c r="G51" s="407">
        <v>2252.1116187751518</v>
      </c>
      <c r="H51" s="916">
        <v>71618.187674797911</v>
      </c>
      <c r="I51" s="407">
        <v>965.60437037500321</v>
      </c>
      <c r="J51" s="916" t="s">
        <v>279</v>
      </c>
      <c r="K51" s="916" t="s">
        <v>279</v>
      </c>
      <c r="L51" s="408"/>
      <c r="M51" s="409"/>
      <c r="N51" s="409"/>
      <c r="O51" s="409"/>
      <c r="P51" s="409"/>
      <c r="Q51" s="409"/>
    </row>
    <row r="52" spans="1:17" ht="12.75" customHeight="1" x14ac:dyDescent="0.2">
      <c r="A52" s="410">
        <v>33969</v>
      </c>
      <c r="B52" s="916">
        <v>686356.176150279</v>
      </c>
      <c r="C52" s="407">
        <v>8518.7864098545197</v>
      </c>
      <c r="D52" s="916">
        <v>409788.17177362042</v>
      </c>
      <c r="E52" s="407">
        <v>5086.131705267715</v>
      </c>
      <c r="F52" s="916">
        <v>199164.03777424418</v>
      </c>
      <c r="G52" s="407">
        <v>2471.9467199075684</v>
      </c>
      <c r="H52" s="916">
        <v>77403.966602414337</v>
      </c>
      <c r="I52" s="407">
        <v>1035.4220270575934</v>
      </c>
      <c r="J52" s="916" t="s">
        <v>279</v>
      </c>
      <c r="K52" s="916" t="s">
        <v>279</v>
      </c>
      <c r="L52" s="408"/>
      <c r="M52" s="409"/>
      <c r="N52" s="409"/>
      <c r="O52" s="409"/>
      <c r="P52" s="409"/>
      <c r="Q52" s="409"/>
    </row>
    <row r="53" spans="1:17" ht="12.75" customHeight="1" x14ac:dyDescent="0.2">
      <c r="A53" s="406">
        <v>34334</v>
      </c>
      <c r="B53" s="916">
        <v>769897.69049457274</v>
      </c>
      <c r="C53" s="407">
        <v>9482.9808927101349</v>
      </c>
      <c r="D53" s="916">
        <v>461357.07091107103</v>
      </c>
      <c r="E53" s="407">
        <v>5682.6255516572992</v>
      </c>
      <c r="F53" s="916">
        <v>221791.77126846404</v>
      </c>
      <c r="G53" s="407">
        <v>2731.8527579269416</v>
      </c>
      <c r="H53" s="916">
        <v>86748.848315037612</v>
      </c>
      <c r="I53" s="407">
        <v>1151.5868774520015</v>
      </c>
      <c r="J53" s="916" t="s">
        <v>279</v>
      </c>
      <c r="K53" s="916" t="s">
        <v>279</v>
      </c>
      <c r="L53" s="408"/>
      <c r="M53" s="409"/>
      <c r="N53" s="409"/>
      <c r="O53" s="409"/>
      <c r="P53" s="409"/>
      <c r="Q53" s="409"/>
    </row>
    <row r="54" spans="1:17" ht="12.75" customHeight="1" x14ac:dyDescent="0.2">
      <c r="A54" s="406">
        <v>34699</v>
      </c>
      <c r="B54" s="916">
        <v>848056.83520551375</v>
      </c>
      <c r="C54" s="407">
        <v>10417.169036665779</v>
      </c>
      <c r="D54" s="916">
        <v>513150.93847624795</v>
      </c>
      <c r="E54" s="407">
        <v>6303.3276138094388</v>
      </c>
      <c r="F54" s="916">
        <v>240732.06771549673</v>
      </c>
      <c r="G54" s="407">
        <v>2957.0502091769445</v>
      </c>
      <c r="H54" s="916">
        <v>94173.829013769107</v>
      </c>
      <c r="I54" s="407">
        <v>1246.5815247023193</v>
      </c>
      <c r="J54" s="916" t="s">
        <v>279</v>
      </c>
      <c r="K54" s="916" t="s">
        <v>279</v>
      </c>
      <c r="L54" s="408"/>
      <c r="M54" s="409"/>
      <c r="N54" s="409"/>
      <c r="O54" s="409"/>
      <c r="P54" s="409"/>
      <c r="Q54" s="409"/>
    </row>
    <row r="55" spans="1:17" ht="12.75" customHeight="1" x14ac:dyDescent="0.2">
      <c r="A55" s="406">
        <v>35064</v>
      </c>
      <c r="B55" s="916">
        <v>1018766.9684993073</v>
      </c>
      <c r="C55" s="407">
        <v>12478.392603773635</v>
      </c>
      <c r="D55" s="916">
        <v>658339.42622825096</v>
      </c>
      <c r="E55" s="407">
        <v>8063.6868695500616</v>
      </c>
      <c r="F55" s="916">
        <v>261722.13331424512</v>
      </c>
      <c r="G55" s="407">
        <v>3205.7100726411645</v>
      </c>
      <c r="H55" s="916">
        <v>98705.408956811167</v>
      </c>
      <c r="I55" s="407">
        <v>1302.429844071024</v>
      </c>
      <c r="J55" s="916" t="s">
        <v>279</v>
      </c>
      <c r="K55" s="916" t="s">
        <v>279</v>
      </c>
      <c r="L55" s="408"/>
      <c r="M55" s="409"/>
      <c r="N55" s="409"/>
      <c r="O55" s="409"/>
      <c r="P55" s="409"/>
      <c r="Q55" s="409"/>
    </row>
    <row r="56" spans="1:17" ht="12.75" customHeight="1" x14ac:dyDescent="0.2">
      <c r="A56" s="406">
        <v>35430</v>
      </c>
      <c r="B56" s="916">
        <v>1082970.4013129976</v>
      </c>
      <c r="C56" s="407">
        <v>13226.055020903386</v>
      </c>
      <c r="D56" s="916">
        <v>696328.92429301108</v>
      </c>
      <c r="E56" s="407">
        <v>8504.0963762074898</v>
      </c>
      <c r="F56" s="916">
        <v>286009.52025482792</v>
      </c>
      <c r="G56" s="407">
        <v>3492.9649478935726</v>
      </c>
      <c r="H56" s="916">
        <v>100631.95676515854</v>
      </c>
      <c r="I56" s="407">
        <v>1323.634316441317</v>
      </c>
      <c r="J56" s="916" t="s">
        <v>279</v>
      </c>
      <c r="K56" s="916" t="s">
        <v>279</v>
      </c>
      <c r="L56" s="408"/>
      <c r="M56" s="409"/>
      <c r="N56" s="409"/>
      <c r="O56" s="409"/>
      <c r="P56" s="409"/>
      <c r="Q56" s="409"/>
    </row>
    <row r="57" spans="1:17" ht="12.75" customHeight="1" x14ac:dyDescent="0.2">
      <c r="A57" s="406">
        <v>35795</v>
      </c>
      <c r="B57" s="916">
        <v>1132441.9811537815</v>
      </c>
      <c r="C57" s="407">
        <v>13799.968742277109</v>
      </c>
      <c r="D57" s="916">
        <v>726790.16069903842</v>
      </c>
      <c r="E57" s="407">
        <v>8856.6846397045501</v>
      </c>
      <c r="F57" s="916">
        <v>304353.65036838577</v>
      </c>
      <c r="G57" s="407">
        <v>3708.8618503902894</v>
      </c>
      <c r="H57" s="916">
        <v>101298.1700863572</v>
      </c>
      <c r="I57" s="407">
        <v>1328.8197694483233</v>
      </c>
      <c r="J57" s="916" t="s">
        <v>279</v>
      </c>
      <c r="K57" s="916" t="s">
        <v>279</v>
      </c>
      <c r="L57" s="408"/>
      <c r="M57" s="409"/>
      <c r="N57" s="409"/>
      <c r="O57" s="409"/>
      <c r="P57" s="409"/>
      <c r="Q57" s="409"/>
    </row>
    <row r="58" spans="1:17" ht="12.75" customHeight="1" x14ac:dyDescent="0.2">
      <c r="A58" s="406">
        <v>36160</v>
      </c>
      <c r="B58" s="916">
        <v>1165413.6606964818</v>
      </c>
      <c r="C58" s="407">
        <v>14208.16978591282</v>
      </c>
      <c r="D58" s="916">
        <v>745285.12191754906</v>
      </c>
      <c r="E58" s="407">
        <v>9086.1621999444615</v>
      </c>
      <c r="F58" s="916">
        <v>318772.59271000035</v>
      </c>
      <c r="G58" s="407">
        <v>3886.3240350319611</v>
      </c>
      <c r="H58" s="916">
        <v>101355.94606893236</v>
      </c>
      <c r="I58" s="407">
        <v>1329.5117794317373</v>
      </c>
      <c r="J58" s="916" t="s">
        <v>279</v>
      </c>
      <c r="K58" s="916" t="s">
        <v>279</v>
      </c>
      <c r="L58" s="408"/>
      <c r="M58" s="409"/>
      <c r="N58" s="409"/>
      <c r="O58" s="409"/>
      <c r="P58" s="409"/>
      <c r="Q58" s="409"/>
    </row>
    <row r="59" spans="1:17" ht="12.75" customHeight="1" x14ac:dyDescent="0.2">
      <c r="A59" s="406">
        <v>36525</v>
      </c>
      <c r="B59" s="916">
        <v>1199582.2745330629</v>
      </c>
      <c r="C59" s="407">
        <v>14613.52988650583</v>
      </c>
      <c r="D59" s="916">
        <v>770330.24342606473</v>
      </c>
      <c r="E59" s="407">
        <v>9384.303414426482</v>
      </c>
      <c r="F59" s="916">
        <v>327329.57363370026</v>
      </c>
      <c r="G59" s="407">
        <v>3987.5885202582231</v>
      </c>
      <c r="H59" s="916">
        <v>101922.45747329778</v>
      </c>
      <c r="I59" s="407">
        <v>1335.3524392954373</v>
      </c>
      <c r="J59" s="916" t="s">
        <v>279</v>
      </c>
      <c r="K59" s="916" t="s">
        <v>279</v>
      </c>
      <c r="L59" s="408"/>
      <c r="M59" s="409"/>
      <c r="N59" s="409"/>
      <c r="O59" s="409"/>
      <c r="P59" s="409"/>
      <c r="Q59" s="409"/>
    </row>
    <row r="60" spans="1:17" ht="12.75" customHeight="1" x14ac:dyDescent="0.2">
      <c r="A60" s="406">
        <v>36891</v>
      </c>
      <c r="B60" s="916">
        <v>1210918.1268310642</v>
      </c>
      <c r="C60" s="407">
        <v>14734.44289078049</v>
      </c>
      <c r="D60" s="916">
        <v>774833.70231564099</v>
      </c>
      <c r="E60" s="407">
        <v>9428.1708099449224</v>
      </c>
      <c r="F60" s="916">
        <v>338073.34993327642</v>
      </c>
      <c r="G60" s="407">
        <v>4113.6740437792259</v>
      </c>
      <c r="H60" s="916">
        <v>98011.074582146714</v>
      </c>
      <c r="I60" s="407">
        <v>1282.3717745929246</v>
      </c>
      <c r="J60" s="916" t="s">
        <v>279</v>
      </c>
      <c r="K60" s="916" t="s">
        <v>279</v>
      </c>
      <c r="L60" s="408"/>
      <c r="M60" s="409"/>
      <c r="N60" s="409"/>
      <c r="O60" s="409"/>
      <c r="P60" s="409"/>
      <c r="Q60" s="409"/>
    </row>
    <row r="61" spans="1:17" ht="12.75" customHeight="1" x14ac:dyDescent="0.2">
      <c r="A61" s="406">
        <v>37256</v>
      </c>
      <c r="B61" s="916">
        <v>1223503.05</v>
      </c>
      <c r="C61" s="407">
        <v>14860.150001271642</v>
      </c>
      <c r="D61" s="916">
        <v>760161.27</v>
      </c>
      <c r="E61" s="407">
        <v>9232.5969251626739</v>
      </c>
      <c r="F61" s="916">
        <v>364497.35</v>
      </c>
      <c r="G61" s="407">
        <v>4427.0304810977059</v>
      </c>
      <c r="H61" s="916">
        <v>98844.43</v>
      </c>
      <c r="I61" s="407">
        <v>1290.894573092062</v>
      </c>
      <c r="J61" s="916" t="s">
        <v>279</v>
      </c>
      <c r="K61" s="916" t="s">
        <v>279</v>
      </c>
      <c r="L61" s="408"/>
      <c r="M61" s="409"/>
      <c r="N61" s="409"/>
      <c r="O61" s="409"/>
      <c r="P61" s="409"/>
      <c r="Q61" s="409"/>
    </row>
    <row r="62" spans="1:17" ht="12.75" customHeight="1" x14ac:dyDescent="0.2">
      <c r="A62" s="406">
        <v>37621</v>
      </c>
      <c r="B62" s="916">
        <v>1277271.308</v>
      </c>
      <c r="C62" s="407">
        <v>15486.820308315289</v>
      </c>
      <c r="D62" s="916">
        <v>784615.13699999999</v>
      </c>
      <c r="E62" s="407">
        <v>9513.4006078395232</v>
      </c>
      <c r="F62" s="916">
        <v>392122.45799999998</v>
      </c>
      <c r="G62" s="407">
        <v>4754.4558527740055</v>
      </c>
      <c r="H62" s="916">
        <v>100533.713</v>
      </c>
      <c r="I62" s="407">
        <v>1310.7640050769662</v>
      </c>
      <c r="J62" s="916" t="s">
        <v>279</v>
      </c>
      <c r="K62" s="916" t="s">
        <v>279</v>
      </c>
      <c r="L62" s="408"/>
      <c r="M62" s="409"/>
      <c r="N62" s="409"/>
      <c r="O62" s="409"/>
      <c r="P62" s="409"/>
      <c r="Q62" s="409"/>
    </row>
    <row r="63" spans="1:17" ht="12.75" customHeight="1" x14ac:dyDescent="0.2">
      <c r="A63" s="406">
        <v>37986</v>
      </c>
      <c r="B63" s="916">
        <v>1357723.4510000001</v>
      </c>
      <c r="C63" s="407">
        <v>16453.672435762408</v>
      </c>
      <c r="D63" s="916">
        <v>826527.00600000005</v>
      </c>
      <c r="E63" s="407">
        <v>10016.328882011356</v>
      </c>
      <c r="F63" s="916">
        <v>423665.67199999996</v>
      </c>
      <c r="G63" s="407">
        <v>5134.2238982695126</v>
      </c>
      <c r="H63" s="916">
        <v>107530.773</v>
      </c>
      <c r="I63" s="407">
        <v>1401.3798924869284</v>
      </c>
      <c r="J63" s="916" t="s">
        <v>279</v>
      </c>
      <c r="K63" s="916" t="s">
        <v>279</v>
      </c>
      <c r="L63" s="408"/>
      <c r="M63" s="409"/>
      <c r="N63" s="409"/>
      <c r="O63" s="409"/>
      <c r="P63" s="409"/>
      <c r="Q63" s="409"/>
    </row>
    <row r="64" spans="1:17" ht="12.75" customHeight="1" x14ac:dyDescent="0.2">
      <c r="A64" s="406">
        <v>38352</v>
      </c>
      <c r="B64" s="916">
        <v>1429749.419</v>
      </c>
      <c r="C64" s="407">
        <v>17330.617602127866</v>
      </c>
      <c r="D64" s="916">
        <v>869332.35900000005</v>
      </c>
      <c r="E64" s="407">
        <v>10537.55747879394</v>
      </c>
      <c r="F64" s="916">
        <v>448621.19699999999</v>
      </c>
      <c r="G64" s="407">
        <v>5437.9336057739447</v>
      </c>
      <c r="H64" s="916">
        <v>111795.863</v>
      </c>
      <c r="I64" s="407">
        <v>1457.3427804621138</v>
      </c>
      <c r="J64" s="916" t="s">
        <v>279</v>
      </c>
      <c r="K64" s="916" t="s">
        <v>279</v>
      </c>
      <c r="L64" s="408"/>
      <c r="M64" s="409"/>
      <c r="N64" s="409"/>
      <c r="O64" s="409"/>
      <c r="P64" s="409"/>
      <c r="Q64" s="409"/>
    </row>
    <row r="65" spans="1:17" ht="12.75" customHeight="1" x14ac:dyDescent="0.2">
      <c r="A65" s="406">
        <v>38717</v>
      </c>
      <c r="B65" s="916">
        <v>1489852.9640000002</v>
      </c>
      <c r="C65" s="407">
        <v>18065.826777458704</v>
      </c>
      <c r="D65" s="916">
        <v>903281.90100000007</v>
      </c>
      <c r="E65" s="407">
        <v>10953.117353854259</v>
      </c>
      <c r="F65" s="916">
        <v>471339.06099999999</v>
      </c>
      <c r="G65" s="407">
        <v>5715.4162425628747</v>
      </c>
      <c r="H65" s="916">
        <v>115232.00200000001</v>
      </c>
      <c r="I65" s="407">
        <v>1502.8549966667276</v>
      </c>
      <c r="J65" s="916" t="s">
        <v>279</v>
      </c>
      <c r="K65" s="916" t="s">
        <v>279</v>
      </c>
      <c r="L65" s="408"/>
      <c r="M65" s="409"/>
      <c r="N65" s="409"/>
      <c r="O65" s="409"/>
      <c r="P65" s="409"/>
      <c r="Q65" s="409"/>
    </row>
    <row r="66" spans="1:17" ht="12.75" customHeight="1" x14ac:dyDescent="0.2">
      <c r="A66" s="410">
        <v>39082</v>
      </c>
      <c r="B66" s="916">
        <v>1527890</v>
      </c>
      <c r="C66" s="407">
        <v>18549</v>
      </c>
      <c r="D66" s="916">
        <v>933859.99300000002</v>
      </c>
      <c r="E66" s="407">
        <v>11337.110949958636</v>
      </c>
      <c r="F66" s="916">
        <v>481787</v>
      </c>
      <c r="G66" s="407">
        <v>5849</v>
      </c>
      <c r="H66" s="916">
        <v>112242.948</v>
      </c>
      <c r="I66" s="407">
        <v>1466.0534534075855</v>
      </c>
      <c r="J66" s="916" t="s">
        <v>279</v>
      </c>
      <c r="K66" s="916" t="s">
        <v>279</v>
      </c>
      <c r="L66" s="408"/>
      <c r="M66" s="409"/>
      <c r="N66" s="409"/>
      <c r="O66" s="409"/>
      <c r="P66" s="409"/>
      <c r="Q66" s="409"/>
    </row>
    <row r="67" spans="1:17" ht="12.75" customHeight="1" x14ac:dyDescent="0.2">
      <c r="A67" s="410"/>
      <c r="B67" s="916"/>
      <c r="C67" s="407"/>
      <c r="D67" s="916"/>
      <c r="E67" s="407"/>
      <c r="F67" s="916"/>
      <c r="G67" s="407"/>
      <c r="H67" s="916"/>
      <c r="I67" s="407"/>
      <c r="J67" s="916" t="s">
        <v>279</v>
      </c>
      <c r="K67" s="916" t="s">
        <v>279</v>
      </c>
      <c r="L67" s="408"/>
      <c r="M67" s="409"/>
      <c r="N67" s="409"/>
      <c r="O67" s="409"/>
      <c r="P67" s="409"/>
      <c r="Q67" s="409"/>
    </row>
    <row r="68" spans="1:17" ht="21.75" customHeight="1" x14ac:dyDescent="0.2">
      <c r="A68" s="410" t="s">
        <v>532</v>
      </c>
      <c r="B68" s="916">
        <v>1545363.6459999999</v>
      </c>
      <c r="C68" s="407">
        <v>18760.798454</v>
      </c>
      <c r="D68" s="916">
        <v>950337.96900000004</v>
      </c>
      <c r="E68" s="407">
        <v>11537.154472</v>
      </c>
      <c r="F68" s="916">
        <v>482782.929</v>
      </c>
      <c r="G68" s="407">
        <v>5861.0109351000001</v>
      </c>
      <c r="H68" s="916">
        <v>112242.74800000001</v>
      </c>
      <c r="I68" s="407">
        <v>1466.0508411000001</v>
      </c>
      <c r="J68" s="916" t="s">
        <v>279</v>
      </c>
      <c r="K68" s="916" t="s">
        <v>279</v>
      </c>
      <c r="L68" s="408"/>
      <c r="M68" s="409"/>
      <c r="N68" s="409"/>
      <c r="O68" s="409"/>
      <c r="P68" s="409"/>
      <c r="Q68" s="409"/>
    </row>
    <row r="69" spans="1:17" x14ac:dyDescent="0.2">
      <c r="A69" s="406">
        <v>39447</v>
      </c>
      <c r="B69" s="916">
        <v>1552371.4280000001</v>
      </c>
      <c r="C69" s="407">
        <v>18871.363362</v>
      </c>
      <c r="D69" s="916">
        <v>957269.52500000002</v>
      </c>
      <c r="E69" s="407">
        <v>11637.022375</v>
      </c>
      <c r="F69" s="916">
        <v>484475.011</v>
      </c>
      <c r="G69" s="407">
        <v>5889.5080181000003</v>
      </c>
      <c r="H69" s="916">
        <v>110626.89200000001</v>
      </c>
      <c r="I69" s="407">
        <v>1447.3880466999999</v>
      </c>
      <c r="J69" s="916" t="s">
        <v>279</v>
      </c>
      <c r="K69" s="916" t="s">
        <v>279</v>
      </c>
      <c r="L69" s="408"/>
      <c r="M69" s="409"/>
      <c r="N69" s="409"/>
      <c r="O69" s="409"/>
      <c r="P69" s="409"/>
      <c r="Q69" s="409"/>
    </row>
    <row r="70" spans="1:17" ht="12.75" customHeight="1" x14ac:dyDescent="0.2">
      <c r="A70" s="410">
        <v>39813</v>
      </c>
      <c r="B70" s="916">
        <v>1577881.2409999999</v>
      </c>
      <c r="C70" s="407">
        <v>19212.784932999999</v>
      </c>
      <c r="D70" s="916">
        <v>985749.70799999998</v>
      </c>
      <c r="E70" s="407">
        <v>12002.802648000001</v>
      </c>
      <c r="F70" s="916">
        <v>483267.95899999997</v>
      </c>
      <c r="G70" s="407">
        <v>5884.4247081000003</v>
      </c>
      <c r="H70" s="916">
        <v>108863.57399999999</v>
      </c>
      <c r="I70" s="407">
        <v>1427.3193913</v>
      </c>
      <c r="J70" s="916" t="s">
        <v>279</v>
      </c>
      <c r="K70" s="916" t="s">
        <v>279</v>
      </c>
      <c r="L70" s="408"/>
      <c r="M70" s="409"/>
      <c r="N70" s="409"/>
      <c r="O70" s="409"/>
      <c r="P70" s="409"/>
      <c r="Q70" s="409"/>
    </row>
    <row r="71" spans="1:17" ht="12.75" customHeight="1" x14ac:dyDescent="0.2">
      <c r="A71" s="410">
        <v>40178</v>
      </c>
      <c r="B71" s="916">
        <v>1694368.2609999999</v>
      </c>
      <c r="C71" s="407">
        <v>20697.89545</v>
      </c>
      <c r="D71" s="916">
        <v>1053813.51</v>
      </c>
      <c r="E71" s="407">
        <v>12873.070368000001</v>
      </c>
      <c r="F71" s="916">
        <v>526744.70400000003</v>
      </c>
      <c r="G71" s="407">
        <v>6434.5556176</v>
      </c>
      <c r="H71" s="916">
        <v>113810.04700000001</v>
      </c>
      <c r="I71" s="407">
        <v>1497.6587002000001</v>
      </c>
      <c r="J71" s="916" t="s">
        <v>279</v>
      </c>
      <c r="K71" s="916" t="s">
        <v>279</v>
      </c>
      <c r="L71" s="408"/>
      <c r="M71" s="409"/>
      <c r="N71" s="409"/>
      <c r="O71" s="409"/>
      <c r="P71" s="409"/>
      <c r="Q71" s="409"/>
    </row>
    <row r="72" spans="1:17" ht="50.25" customHeight="1" x14ac:dyDescent="0.2">
      <c r="A72" s="411"/>
      <c r="B72" s="1054" t="s">
        <v>533</v>
      </c>
      <c r="C72" s="1055"/>
      <c r="D72" s="1055"/>
      <c r="E72" s="1055"/>
      <c r="F72" s="1055"/>
      <c r="G72" s="1055"/>
      <c r="H72" s="1055"/>
      <c r="I72" s="1055"/>
      <c r="J72" s="1055"/>
      <c r="K72" s="1055"/>
      <c r="L72" s="408"/>
      <c r="M72" s="409"/>
      <c r="N72" s="409"/>
      <c r="O72" s="409"/>
      <c r="P72" s="409"/>
      <c r="Q72" s="409"/>
    </row>
    <row r="73" spans="1:17" ht="12.95" customHeight="1" x14ac:dyDescent="0.2">
      <c r="A73" s="410">
        <v>40178</v>
      </c>
      <c r="B73" s="407" t="s">
        <v>279</v>
      </c>
      <c r="C73" s="407" t="s">
        <v>279</v>
      </c>
      <c r="D73" s="407" t="s">
        <v>279</v>
      </c>
      <c r="E73" s="407" t="s">
        <v>279</v>
      </c>
      <c r="F73" s="407" t="s">
        <v>279</v>
      </c>
      <c r="G73" s="407" t="s">
        <v>279</v>
      </c>
      <c r="H73" s="407" t="s">
        <v>279</v>
      </c>
      <c r="I73" s="407" t="s">
        <v>279</v>
      </c>
      <c r="J73" s="407" t="s">
        <v>279</v>
      </c>
      <c r="K73" s="407" t="s">
        <v>279</v>
      </c>
      <c r="L73" s="408"/>
      <c r="M73" s="412"/>
      <c r="N73" s="409"/>
      <c r="O73" s="409"/>
      <c r="P73" s="409"/>
      <c r="Q73" s="409"/>
    </row>
    <row r="74" spans="1:17" ht="12.95" customHeight="1" x14ac:dyDescent="0.2">
      <c r="A74" s="410" t="s">
        <v>534</v>
      </c>
      <c r="B74" s="916">
        <v>2011677.25789</v>
      </c>
      <c r="C74" s="407">
        <v>24607.457357193056</v>
      </c>
      <c r="D74" s="916">
        <v>1287459.7723399999</v>
      </c>
      <c r="E74" s="407">
        <v>15748.605459798053</v>
      </c>
      <c r="F74" s="916">
        <v>600110.08921999997</v>
      </c>
      <c r="G74" s="407">
        <v>7340.7319052716311</v>
      </c>
      <c r="H74" s="916">
        <v>123568.58399</v>
      </c>
      <c r="I74" s="407">
        <v>1628.7395351758455</v>
      </c>
      <c r="J74" s="916">
        <v>538.81233999999995</v>
      </c>
      <c r="K74" s="407">
        <v>6.5909189101169456</v>
      </c>
      <c r="L74" s="408"/>
      <c r="M74" s="412"/>
      <c r="N74" s="409"/>
      <c r="O74" s="409"/>
      <c r="P74" s="409"/>
      <c r="Q74" s="409"/>
    </row>
    <row r="75" spans="1:17" ht="12.95" customHeight="1" x14ac:dyDescent="0.2">
      <c r="A75" s="410" t="s">
        <v>535</v>
      </c>
      <c r="B75" s="916">
        <v>2025438.32553</v>
      </c>
      <c r="C75" s="407">
        <v>25244.421872672407</v>
      </c>
      <c r="D75" s="916">
        <v>1279582.80458</v>
      </c>
      <c r="E75" s="407">
        <v>15948.314857418454</v>
      </c>
      <c r="F75" s="916">
        <v>615399.41653000005</v>
      </c>
      <c r="G75" s="407">
        <v>7670.1434426617725</v>
      </c>
      <c r="H75" s="916">
        <v>129633.05572999999</v>
      </c>
      <c r="I75" s="407">
        <v>1738.2558161207644</v>
      </c>
      <c r="J75" s="916">
        <v>823.04867999999999</v>
      </c>
      <c r="K75" s="407">
        <v>10.258218104088309</v>
      </c>
      <c r="L75" s="408"/>
      <c r="M75" s="409"/>
      <c r="N75" s="409"/>
      <c r="O75" s="409"/>
      <c r="P75" s="409"/>
      <c r="Q75" s="409"/>
    </row>
    <row r="76" spans="1:17" ht="12.95" customHeight="1" x14ac:dyDescent="0.2">
      <c r="A76" s="410">
        <v>41274</v>
      </c>
      <c r="B76" s="412">
        <v>2068289.4259899999</v>
      </c>
      <c r="C76" s="413">
        <v>25725.231874853365</v>
      </c>
      <c r="D76" s="412">
        <v>1287517.20312</v>
      </c>
      <c r="E76" s="407">
        <v>16014.044348397118</v>
      </c>
      <c r="F76" s="412">
        <v>644929.23896999995</v>
      </c>
      <c r="G76" s="407">
        <v>8021.5824762700213</v>
      </c>
      <c r="H76" s="412">
        <v>135177.57608999999</v>
      </c>
      <c r="I76" s="407">
        <v>1810.1458053196261</v>
      </c>
      <c r="J76" s="412">
        <v>665.40781000000004</v>
      </c>
      <c r="K76" s="407">
        <v>8.2762934377014687</v>
      </c>
      <c r="L76" s="408"/>
      <c r="M76" s="409"/>
      <c r="N76" s="916"/>
      <c r="O76" s="409"/>
      <c r="P76" s="409"/>
      <c r="Q76" s="409"/>
    </row>
    <row r="77" spans="1:17" s="427" customFormat="1" ht="12.95" customHeight="1" x14ac:dyDescent="0.2">
      <c r="A77" s="435">
        <v>41639</v>
      </c>
      <c r="B77" s="412">
        <v>2043344.44802</v>
      </c>
      <c r="C77" s="413">
        <v>25356.171798703101</v>
      </c>
      <c r="D77" s="412">
        <v>1282683.3801599999</v>
      </c>
      <c r="E77" s="413">
        <v>15917.013003947401</v>
      </c>
      <c r="F77" s="412">
        <v>624914.79559999995</v>
      </c>
      <c r="G77" s="413">
        <v>7754.6626718462794</v>
      </c>
      <c r="H77" s="412">
        <v>135115.66651000001</v>
      </c>
      <c r="I77" s="413">
        <v>1806.4976599944175</v>
      </c>
      <c r="J77" s="412">
        <v>630.60574999999994</v>
      </c>
      <c r="K77" s="413">
        <v>8.4312044722786634</v>
      </c>
      <c r="L77" s="433"/>
      <c r="M77" s="434"/>
      <c r="N77" s="434"/>
      <c r="O77" s="434"/>
      <c r="P77" s="434"/>
      <c r="Q77" s="434"/>
    </row>
    <row r="78" spans="1:17" ht="12.95" customHeight="1" x14ac:dyDescent="0.2">
      <c r="A78" s="410">
        <v>42004</v>
      </c>
      <c r="B78" s="916">
        <v>2043917.7948499999</v>
      </c>
      <c r="C78" s="407">
        <v>25256.929402350182</v>
      </c>
      <c r="D78" s="916">
        <v>1289854.05907</v>
      </c>
      <c r="E78" s="407">
        <v>15938.876304786339</v>
      </c>
      <c r="F78" s="916">
        <v>614054.93056999997</v>
      </c>
      <c r="G78" s="407">
        <v>7587.9480425531128</v>
      </c>
      <c r="H78" s="916">
        <v>139447.87927</v>
      </c>
      <c r="I78" s="407">
        <v>1857.3950851846041</v>
      </c>
      <c r="J78" s="916">
        <v>560.92593999999997</v>
      </c>
      <c r="K78" s="407">
        <v>6.931426940077416</v>
      </c>
      <c r="L78" s="408"/>
      <c r="M78" s="409"/>
      <c r="N78" s="409"/>
      <c r="O78" s="409"/>
      <c r="P78" s="409"/>
      <c r="Q78" s="409"/>
    </row>
    <row r="79" spans="1:17" ht="12.95" customHeight="1" x14ac:dyDescent="0.2">
      <c r="A79" s="411">
        <v>42369</v>
      </c>
      <c r="B79" s="947">
        <f>'2.1'!C35</f>
        <v>2020704.3369799999</v>
      </c>
      <c r="C79" s="407">
        <f>B79/Bevölkerung!B24*1000000</f>
        <v>24806.404236743554</v>
      </c>
      <c r="D79" s="946">
        <f>'2.1'!D35</f>
        <v>1262769.1372700001</v>
      </c>
      <c r="E79" s="407">
        <f>D79/Bevölkerung!B24*1000000</f>
        <v>15501.902531480324</v>
      </c>
      <c r="F79" s="946">
        <f>'2.1'!E35</f>
        <v>613201.54145999998</v>
      </c>
      <c r="G79" s="407">
        <f>F79/Bevölkerung!B24*1000000</f>
        <v>7527.7342843658062</v>
      </c>
      <c r="H79" s="946">
        <f>'2.1'!H35</f>
        <v>144245.03731000001</v>
      </c>
      <c r="I79" s="407">
        <f>H79/Bevölkerung!B25*1000000</f>
        <v>1909.5132710244447</v>
      </c>
      <c r="J79" s="946">
        <f>'2.1'!I35</f>
        <v>488.62094999999999</v>
      </c>
      <c r="K79" s="407">
        <f>J79/Bevölkerung!B24*1000000</f>
        <v>5.9983682829902429</v>
      </c>
      <c r="L79" s="408"/>
      <c r="M79" s="409"/>
      <c r="N79" s="409"/>
      <c r="O79" s="409"/>
      <c r="P79" s="409"/>
      <c r="Q79" s="409"/>
    </row>
    <row r="80" spans="1:17" x14ac:dyDescent="0.2">
      <c r="A80" s="412"/>
      <c r="B80" s="412"/>
      <c r="C80" s="413"/>
      <c r="D80" s="412"/>
      <c r="E80" s="407"/>
      <c r="F80" s="412"/>
      <c r="G80" s="407"/>
      <c r="H80" s="412"/>
      <c r="I80" s="407"/>
      <c r="J80" s="412"/>
      <c r="K80" s="407"/>
      <c r="L80" s="408"/>
      <c r="M80" s="409"/>
      <c r="N80" s="409"/>
      <c r="O80" s="409"/>
      <c r="P80" s="409"/>
      <c r="Q80" s="409"/>
    </row>
    <row r="81" spans="1:13" s="415" customFormat="1" ht="12.75" customHeight="1" x14ac:dyDescent="0.2">
      <c r="A81" s="414" t="s">
        <v>536</v>
      </c>
      <c r="B81" s="916"/>
      <c r="C81" s="407"/>
      <c r="D81" s="916"/>
      <c r="E81" s="407"/>
      <c r="F81" s="916"/>
      <c r="G81" s="407"/>
      <c r="H81" s="916"/>
      <c r="I81" s="407"/>
      <c r="L81" s="412"/>
      <c r="M81" s="412"/>
    </row>
    <row r="82" spans="1:13" s="416" customFormat="1" ht="13.5" customHeight="1" x14ac:dyDescent="0.2">
      <c r="A82" s="1056" t="s">
        <v>869</v>
      </c>
      <c r="B82" s="1057"/>
      <c r="C82" s="1057"/>
      <c r="D82" s="1057"/>
      <c r="E82" s="1057"/>
      <c r="F82" s="1057"/>
      <c r="G82" s="1057"/>
      <c r="H82" s="1057"/>
      <c r="I82" s="1057"/>
      <c r="J82" s="1057"/>
    </row>
    <row r="83" spans="1:13" s="416" customFormat="1" ht="12.75" customHeight="1" x14ac:dyDescent="0.2">
      <c r="A83" s="1056" t="s">
        <v>884</v>
      </c>
      <c r="B83" s="1057"/>
      <c r="C83" s="1057"/>
      <c r="D83" s="1057"/>
      <c r="E83" s="1057"/>
      <c r="F83" s="1057"/>
      <c r="G83" s="1057"/>
      <c r="H83" s="1057"/>
      <c r="I83" s="1057"/>
      <c r="J83" s="1057"/>
    </row>
    <row r="84" spans="1:13" s="416" customFormat="1" ht="12.75" customHeight="1" x14ac:dyDescent="0.2">
      <c r="A84" s="1056" t="s">
        <v>537</v>
      </c>
      <c r="B84" s="1057"/>
      <c r="C84" s="1057"/>
      <c r="D84" s="1057"/>
      <c r="E84" s="1057"/>
      <c r="F84" s="1057"/>
      <c r="G84" s="1057"/>
      <c r="H84" s="1057"/>
      <c r="I84" s="903"/>
      <c r="J84" s="903"/>
    </row>
    <row r="85" spans="1:13" s="416" customFormat="1" ht="12.75" customHeight="1" x14ac:dyDescent="0.2">
      <c r="A85" s="417" t="s">
        <v>538</v>
      </c>
      <c r="B85" s="417"/>
      <c r="C85" s="417"/>
      <c r="D85" s="417"/>
      <c r="E85" s="418"/>
      <c r="F85" s="418"/>
      <c r="G85" s="418"/>
      <c r="H85" s="418"/>
      <c r="I85" s="418"/>
      <c r="J85" s="903"/>
    </row>
    <row r="86" spans="1:13" s="416" customFormat="1" ht="12.75" customHeight="1" x14ac:dyDescent="0.2">
      <c r="A86" s="417" t="s">
        <v>539</v>
      </c>
      <c r="B86" s="417"/>
      <c r="C86" s="417"/>
      <c r="D86" s="417"/>
      <c r="E86" s="418"/>
      <c r="F86" s="418"/>
      <c r="G86" s="418"/>
      <c r="H86" s="418"/>
      <c r="I86" s="418"/>
      <c r="J86" s="903"/>
    </row>
    <row r="87" spans="1:13" s="417" customFormat="1" ht="12.75" customHeight="1" x14ac:dyDescent="0.2">
      <c r="A87" s="419" t="s">
        <v>540</v>
      </c>
      <c r="H87" s="419"/>
    </row>
    <row r="88" spans="1:13" s="417" customFormat="1" ht="12.75" customHeight="1" x14ac:dyDescent="0.2">
      <c r="A88" s="419" t="s">
        <v>541</v>
      </c>
    </row>
    <row r="89" spans="1:13" s="417" customFormat="1" ht="12.75" customHeight="1" x14ac:dyDescent="0.2">
      <c r="A89" s="419" t="s">
        <v>542</v>
      </c>
      <c r="B89" s="420"/>
      <c r="C89" s="421"/>
      <c r="D89" s="421"/>
      <c r="E89" s="421"/>
      <c r="F89" s="421"/>
      <c r="G89" s="421"/>
      <c r="H89" s="421"/>
      <c r="I89" s="421"/>
    </row>
    <row r="90" spans="1:13" s="417" customFormat="1" ht="12.75" customHeight="1" x14ac:dyDescent="0.2">
      <c r="A90" s="419" t="s">
        <v>543</v>
      </c>
      <c r="B90" s="420"/>
      <c r="C90" s="421"/>
      <c r="D90" s="421"/>
      <c r="E90" s="421"/>
      <c r="F90" s="421"/>
      <c r="G90" s="421"/>
      <c r="H90" s="421"/>
      <c r="I90" s="421"/>
    </row>
    <row r="91" spans="1:13" s="417" customFormat="1" ht="12.75" customHeight="1" x14ac:dyDescent="0.2">
      <c r="A91" s="419" t="s">
        <v>544</v>
      </c>
    </row>
    <row r="92" spans="1:13" x14ac:dyDescent="0.2">
      <c r="A92" s="417" t="s">
        <v>706</v>
      </c>
    </row>
    <row r="93" spans="1:13" x14ac:dyDescent="0.2">
      <c r="A93" s="423"/>
    </row>
    <row r="94" spans="1:13" x14ac:dyDescent="0.2">
      <c r="A94" s="423"/>
    </row>
    <row r="95" spans="1:13" x14ac:dyDescent="0.2">
      <c r="A95" s="423"/>
    </row>
    <row r="96" spans="1:13" x14ac:dyDescent="0.2">
      <c r="A96" s="423"/>
    </row>
    <row r="97" spans="1:11" x14ac:dyDescent="0.2">
      <c r="A97" s="423"/>
      <c r="C97" s="758"/>
      <c r="E97" s="758"/>
      <c r="G97" s="758"/>
      <c r="I97" s="758"/>
      <c r="K97" s="758"/>
    </row>
    <row r="98" spans="1:11" x14ac:dyDescent="0.2">
      <c r="A98" s="423"/>
    </row>
    <row r="99" spans="1:11" x14ac:dyDescent="0.2">
      <c r="A99" s="423"/>
    </row>
    <row r="100" spans="1:11" x14ac:dyDescent="0.2">
      <c r="A100" s="423"/>
    </row>
    <row r="101" spans="1:11" x14ac:dyDescent="0.2">
      <c r="A101" s="423"/>
    </row>
    <row r="102" spans="1:11" x14ac:dyDescent="0.2">
      <c r="A102" s="423"/>
    </row>
    <row r="103" spans="1:11" x14ac:dyDescent="0.2">
      <c r="A103" s="423"/>
    </row>
    <row r="104" spans="1:11" x14ac:dyDescent="0.2">
      <c r="A104" s="423"/>
    </row>
    <row r="105" spans="1:11" x14ac:dyDescent="0.2">
      <c r="A105" s="423"/>
    </row>
    <row r="106" spans="1:11" x14ac:dyDescent="0.2">
      <c r="A106" s="423"/>
    </row>
    <row r="107" spans="1:11" x14ac:dyDescent="0.2">
      <c r="A107" s="423"/>
    </row>
    <row r="108" spans="1:11" x14ac:dyDescent="0.2">
      <c r="A108" s="423"/>
    </row>
    <row r="109" spans="1:11" x14ac:dyDescent="0.2">
      <c r="A109" s="423"/>
    </row>
    <row r="110" spans="1:11" x14ac:dyDescent="0.2">
      <c r="A110" s="423"/>
    </row>
    <row r="111" spans="1:11" x14ac:dyDescent="0.2">
      <c r="A111" s="423"/>
    </row>
    <row r="112" spans="1:11" x14ac:dyDescent="0.2">
      <c r="A112" s="423"/>
    </row>
    <row r="113" spans="1:1" x14ac:dyDescent="0.2">
      <c r="A113" s="423"/>
    </row>
    <row r="114" spans="1:1" x14ac:dyDescent="0.2">
      <c r="A114" s="423"/>
    </row>
    <row r="115" spans="1:1" x14ac:dyDescent="0.2">
      <c r="A115" s="423"/>
    </row>
    <row r="116" spans="1:1" x14ac:dyDescent="0.2">
      <c r="A116" s="423"/>
    </row>
    <row r="117" spans="1:1" x14ac:dyDescent="0.2">
      <c r="A117" s="423"/>
    </row>
    <row r="118" spans="1:1" x14ac:dyDescent="0.2">
      <c r="A118" s="423"/>
    </row>
    <row r="119" spans="1:1" x14ac:dyDescent="0.2">
      <c r="A119" s="423"/>
    </row>
    <row r="120" spans="1:1" x14ac:dyDescent="0.2">
      <c r="A120" s="423"/>
    </row>
    <row r="121" spans="1:1" x14ac:dyDescent="0.2">
      <c r="A121" s="423"/>
    </row>
    <row r="122" spans="1:1" x14ac:dyDescent="0.2">
      <c r="A122" s="423"/>
    </row>
    <row r="123" spans="1:1" x14ac:dyDescent="0.2">
      <c r="A123" s="423"/>
    </row>
    <row r="124" spans="1:1" x14ac:dyDescent="0.2">
      <c r="A124" s="423"/>
    </row>
    <row r="125" spans="1:1" x14ac:dyDescent="0.2">
      <c r="A125" s="423"/>
    </row>
    <row r="126" spans="1:1" x14ac:dyDescent="0.2">
      <c r="A126" s="423"/>
    </row>
    <row r="127" spans="1:1" x14ac:dyDescent="0.2">
      <c r="A127" s="423"/>
    </row>
    <row r="128" spans="1:1" x14ac:dyDescent="0.2">
      <c r="A128" s="423"/>
    </row>
    <row r="129" spans="1:1" x14ac:dyDescent="0.2">
      <c r="A129" s="423"/>
    </row>
    <row r="130" spans="1:1" x14ac:dyDescent="0.2">
      <c r="A130" s="423"/>
    </row>
    <row r="131" spans="1:1" x14ac:dyDescent="0.2">
      <c r="A131" s="423"/>
    </row>
    <row r="132" spans="1:1" x14ac:dyDescent="0.2">
      <c r="A132" s="423"/>
    </row>
    <row r="133" spans="1:1" x14ac:dyDescent="0.2">
      <c r="A133" s="423"/>
    </row>
    <row r="134" spans="1:1" x14ac:dyDescent="0.2">
      <c r="A134" s="423"/>
    </row>
    <row r="135" spans="1:1" x14ac:dyDescent="0.2">
      <c r="A135" s="423"/>
    </row>
    <row r="136" spans="1:1" x14ac:dyDescent="0.2">
      <c r="A136" s="423"/>
    </row>
    <row r="137" spans="1:1" x14ac:dyDescent="0.2">
      <c r="A137" s="423"/>
    </row>
    <row r="138" spans="1:1" x14ac:dyDescent="0.2">
      <c r="A138" s="423"/>
    </row>
    <row r="139" spans="1:1" x14ac:dyDescent="0.2">
      <c r="A139" s="423"/>
    </row>
    <row r="140" spans="1:1" x14ac:dyDescent="0.2">
      <c r="A140" s="423"/>
    </row>
    <row r="141" spans="1:1" x14ac:dyDescent="0.2">
      <c r="A141" s="423"/>
    </row>
    <row r="142" spans="1:1" x14ac:dyDescent="0.2">
      <c r="A142" s="423"/>
    </row>
    <row r="143" spans="1:1" x14ac:dyDescent="0.2">
      <c r="A143" s="423"/>
    </row>
    <row r="144" spans="1:1" x14ac:dyDescent="0.2">
      <c r="A144" s="423"/>
    </row>
    <row r="145" spans="1:1" x14ac:dyDescent="0.2">
      <c r="A145" s="423"/>
    </row>
    <row r="146" spans="1:1" x14ac:dyDescent="0.2">
      <c r="A146" s="423"/>
    </row>
    <row r="147" spans="1:1" x14ac:dyDescent="0.2">
      <c r="A147" s="423"/>
    </row>
    <row r="148" spans="1:1" x14ac:dyDescent="0.2">
      <c r="A148" s="423"/>
    </row>
    <row r="149" spans="1:1" x14ac:dyDescent="0.2">
      <c r="A149" s="423"/>
    </row>
    <row r="150" spans="1:1" x14ac:dyDescent="0.2">
      <c r="A150" s="423"/>
    </row>
    <row r="151" spans="1:1" x14ac:dyDescent="0.2">
      <c r="A151" s="423"/>
    </row>
    <row r="152" spans="1:1" x14ac:dyDescent="0.2">
      <c r="A152" s="423"/>
    </row>
    <row r="153" spans="1:1" x14ac:dyDescent="0.2">
      <c r="A153" s="423"/>
    </row>
    <row r="154" spans="1:1" x14ac:dyDescent="0.2">
      <c r="A154" s="423"/>
    </row>
    <row r="155" spans="1:1" x14ac:dyDescent="0.2">
      <c r="A155" s="423"/>
    </row>
    <row r="156" spans="1:1" x14ac:dyDescent="0.2">
      <c r="A156" s="423"/>
    </row>
    <row r="157" spans="1:1" x14ac:dyDescent="0.2">
      <c r="A157" s="423"/>
    </row>
    <row r="158" spans="1:1" x14ac:dyDescent="0.2">
      <c r="A158" s="423"/>
    </row>
    <row r="159" spans="1:1" x14ac:dyDescent="0.2">
      <c r="A159" s="423"/>
    </row>
    <row r="160" spans="1:1" x14ac:dyDescent="0.2">
      <c r="A160" s="423"/>
    </row>
    <row r="161" spans="1:1" x14ac:dyDescent="0.2">
      <c r="A161" s="423"/>
    </row>
    <row r="162" spans="1:1" x14ac:dyDescent="0.2">
      <c r="A162" s="423"/>
    </row>
    <row r="163" spans="1:1" x14ac:dyDescent="0.2">
      <c r="A163" s="423"/>
    </row>
    <row r="164" spans="1:1" x14ac:dyDescent="0.2">
      <c r="A164" s="423"/>
    </row>
    <row r="165" spans="1:1" x14ac:dyDescent="0.2">
      <c r="A165" s="423"/>
    </row>
    <row r="166" spans="1:1" x14ac:dyDescent="0.2">
      <c r="A166" s="423"/>
    </row>
    <row r="167" spans="1:1" x14ac:dyDescent="0.2">
      <c r="A167" s="423"/>
    </row>
    <row r="168" spans="1:1" x14ac:dyDescent="0.2">
      <c r="A168" s="423"/>
    </row>
    <row r="169" spans="1:1" x14ac:dyDescent="0.2">
      <c r="A169" s="423"/>
    </row>
    <row r="170" spans="1:1" x14ac:dyDescent="0.2">
      <c r="A170" s="423"/>
    </row>
    <row r="171" spans="1:1" x14ac:dyDescent="0.2">
      <c r="A171" s="423"/>
    </row>
    <row r="172" spans="1:1" x14ac:dyDescent="0.2">
      <c r="A172" s="423"/>
    </row>
    <row r="173" spans="1:1" x14ac:dyDescent="0.2">
      <c r="A173" s="423"/>
    </row>
    <row r="174" spans="1:1" x14ac:dyDescent="0.2">
      <c r="A174" s="423"/>
    </row>
    <row r="175" spans="1:1" x14ac:dyDescent="0.2">
      <c r="A175" s="423"/>
    </row>
    <row r="176" spans="1:1" x14ac:dyDescent="0.2">
      <c r="A176" s="423"/>
    </row>
    <row r="177" spans="1:1" x14ac:dyDescent="0.2">
      <c r="A177" s="423"/>
    </row>
    <row r="178" spans="1:1" x14ac:dyDescent="0.2">
      <c r="A178" s="423"/>
    </row>
    <row r="179" spans="1:1" x14ac:dyDescent="0.2">
      <c r="A179" s="423"/>
    </row>
    <row r="180" spans="1:1" x14ac:dyDescent="0.2">
      <c r="A180" s="423"/>
    </row>
    <row r="181" spans="1:1" x14ac:dyDescent="0.2">
      <c r="A181" s="423"/>
    </row>
    <row r="182" spans="1:1" x14ac:dyDescent="0.2">
      <c r="A182" s="423"/>
    </row>
    <row r="183" spans="1:1" x14ac:dyDescent="0.2">
      <c r="A183" s="423"/>
    </row>
    <row r="184" spans="1:1" x14ac:dyDescent="0.2">
      <c r="A184" s="423"/>
    </row>
    <row r="185" spans="1:1" x14ac:dyDescent="0.2">
      <c r="A185" s="423"/>
    </row>
    <row r="186" spans="1:1" x14ac:dyDescent="0.2">
      <c r="A186" s="423"/>
    </row>
    <row r="187" spans="1:1" x14ac:dyDescent="0.2">
      <c r="A187" s="423"/>
    </row>
    <row r="188" spans="1:1" x14ac:dyDescent="0.2">
      <c r="A188" s="423"/>
    </row>
    <row r="189" spans="1:1" x14ac:dyDescent="0.2">
      <c r="A189" s="423"/>
    </row>
    <row r="190" spans="1:1" x14ac:dyDescent="0.2">
      <c r="A190" s="423"/>
    </row>
    <row r="191" spans="1:1" x14ac:dyDescent="0.2">
      <c r="A191" s="423"/>
    </row>
    <row r="192" spans="1:1" x14ac:dyDescent="0.2">
      <c r="A192" s="423"/>
    </row>
    <row r="193" spans="1:1" x14ac:dyDescent="0.2">
      <c r="A193" s="423"/>
    </row>
    <row r="194" spans="1:1" x14ac:dyDescent="0.2">
      <c r="A194" s="423"/>
    </row>
    <row r="195" spans="1:1" x14ac:dyDescent="0.2">
      <c r="A195" s="423"/>
    </row>
    <row r="196" spans="1:1" x14ac:dyDescent="0.2">
      <c r="A196" s="423"/>
    </row>
    <row r="197" spans="1:1" x14ac:dyDescent="0.2">
      <c r="A197" s="423"/>
    </row>
    <row r="198" spans="1:1" x14ac:dyDescent="0.2">
      <c r="A198" s="423"/>
    </row>
    <row r="199" spans="1:1" x14ac:dyDescent="0.2">
      <c r="A199" s="423"/>
    </row>
    <row r="200" spans="1:1" x14ac:dyDescent="0.2">
      <c r="A200" s="423"/>
    </row>
    <row r="201" spans="1:1" x14ac:dyDescent="0.2">
      <c r="A201" s="423"/>
    </row>
    <row r="202" spans="1:1" x14ac:dyDescent="0.2">
      <c r="A202" s="423"/>
    </row>
    <row r="203" spans="1:1" x14ac:dyDescent="0.2">
      <c r="A203" s="423"/>
    </row>
    <row r="204" spans="1:1" x14ac:dyDescent="0.2">
      <c r="A204" s="423"/>
    </row>
    <row r="205" spans="1:1" x14ac:dyDescent="0.2">
      <c r="A205" s="423"/>
    </row>
    <row r="206" spans="1:1" x14ac:dyDescent="0.2">
      <c r="A206" s="423"/>
    </row>
    <row r="207" spans="1:1" x14ac:dyDescent="0.2">
      <c r="A207" s="423"/>
    </row>
    <row r="208" spans="1:1" x14ac:dyDescent="0.2">
      <c r="A208" s="423"/>
    </row>
    <row r="209" spans="1:1" x14ac:dyDescent="0.2">
      <c r="A209" s="423"/>
    </row>
  </sheetData>
  <mergeCells count="13">
    <mergeCell ref="A84:H84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2:J82"/>
    <mergeCell ref="A83:J8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3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450" customWidth="1" collapsed="1"/>
    <col min="2" max="11" width="14.28515625" style="427" customWidth="1" collapsed="1"/>
    <col min="12" max="16384" width="11.42578125" style="427" collapsed="1"/>
  </cols>
  <sheetData>
    <row r="1" spans="1:17" ht="20.100000000000001" customHeight="1" x14ac:dyDescent="0.25">
      <c r="A1" s="425" t="s">
        <v>724</v>
      </c>
      <c r="B1" s="425"/>
      <c r="C1" s="425"/>
      <c r="D1" s="425"/>
      <c r="E1" s="425"/>
      <c r="F1" s="425"/>
      <c r="G1" s="425"/>
      <c r="H1" s="425"/>
      <c r="I1" s="905"/>
    </row>
    <row r="2" spans="1:17" ht="20.100000000000001" customHeight="1" x14ac:dyDescent="0.25">
      <c r="A2" s="905" t="s">
        <v>520</v>
      </c>
      <c r="B2" s="905"/>
      <c r="C2" s="905"/>
      <c r="D2" s="905"/>
      <c r="E2" s="905"/>
      <c r="F2" s="905"/>
      <c r="G2" s="905"/>
      <c r="H2" s="905"/>
      <c r="I2" s="905"/>
    </row>
    <row r="3" spans="1:17" ht="20.100000000000001" customHeight="1" x14ac:dyDescent="0.25">
      <c r="A3" s="1076" t="s">
        <v>545</v>
      </c>
      <c r="B3" s="1076"/>
      <c r="C3" s="1076"/>
      <c r="D3" s="1076"/>
      <c r="E3" s="1076"/>
      <c r="F3" s="1076"/>
      <c r="G3" s="1076"/>
      <c r="H3" s="1076"/>
      <c r="I3" s="1076"/>
    </row>
    <row r="4" spans="1:17" ht="15" customHeight="1" x14ac:dyDescent="0.2">
      <c r="A4" s="1077"/>
      <c r="B4" s="1077"/>
      <c r="C4" s="1077"/>
      <c r="D4" s="1077"/>
      <c r="E4" s="1077"/>
      <c r="F4" s="1077"/>
      <c r="G4" s="1077"/>
      <c r="H4" s="1078"/>
      <c r="I4" s="1078"/>
    </row>
    <row r="5" spans="1:17" s="399" customFormat="1" ht="15" customHeight="1" x14ac:dyDescent="0.2">
      <c r="A5" s="1079" t="s">
        <v>522</v>
      </c>
      <c r="B5" s="1069" t="s">
        <v>523</v>
      </c>
      <c r="C5" s="1082"/>
      <c r="D5" s="1069" t="s">
        <v>524</v>
      </c>
      <c r="E5" s="1084"/>
      <c r="F5" s="1069" t="s">
        <v>308</v>
      </c>
      <c r="G5" s="1082"/>
      <c r="H5" s="1069" t="s">
        <v>525</v>
      </c>
      <c r="I5" s="1082"/>
      <c r="J5" s="1069" t="s">
        <v>577</v>
      </c>
      <c r="K5" s="1070"/>
    </row>
    <row r="6" spans="1:17" s="428" customFormat="1" ht="39" customHeight="1" x14ac:dyDescent="0.2">
      <c r="A6" s="1080"/>
      <c r="B6" s="1071"/>
      <c r="C6" s="1083"/>
      <c r="D6" s="1085"/>
      <c r="E6" s="1086"/>
      <c r="F6" s="1071"/>
      <c r="G6" s="1083"/>
      <c r="H6" s="1071"/>
      <c r="I6" s="1083"/>
      <c r="J6" s="1071"/>
      <c r="K6" s="1072"/>
    </row>
    <row r="7" spans="1:17" s="428" customFormat="1" ht="27" customHeight="1" x14ac:dyDescent="0.2">
      <c r="A7" s="1081"/>
      <c r="B7" s="429" t="s">
        <v>526</v>
      </c>
      <c r="C7" s="429" t="s">
        <v>527</v>
      </c>
      <c r="D7" s="429" t="s">
        <v>526</v>
      </c>
      <c r="E7" s="429" t="s">
        <v>527</v>
      </c>
      <c r="F7" s="429" t="s">
        <v>526</v>
      </c>
      <c r="G7" s="429" t="s">
        <v>527</v>
      </c>
      <c r="H7" s="430" t="s">
        <v>526</v>
      </c>
      <c r="I7" s="429" t="s">
        <v>527</v>
      </c>
      <c r="J7" s="430" t="s">
        <v>526</v>
      </c>
      <c r="K7" s="430" t="s">
        <v>527</v>
      </c>
    </row>
    <row r="8" spans="1:17" s="428" customFormat="1" ht="24.95" customHeight="1" x14ac:dyDescent="0.2">
      <c r="A8" s="431"/>
      <c r="B8" s="1073" t="s">
        <v>546</v>
      </c>
      <c r="C8" s="1073"/>
      <c r="D8" s="1073"/>
      <c r="E8" s="1073"/>
      <c r="F8" s="1073"/>
      <c r="G8" s="1073"/>
      <c r="H8" s="1073"/>
      <c r="I8" s="1073"/>
      <c r="J8" s="1073"/>
      <c r="K8" s="1073"/>
    </row>
    <row r="9" spans="1:17" ht="12.75" customHeight="1" x14ac:dyDescent="0.2">
      <c r="A9" s="432">
        <v>18353</v>
      </c>
      <c r="B9" s="412">
        <v>9573.9404753991912</v>
      </c>
      <c r="C9" s="413">
        <v>190.2002832042846</v>
      </c>
      <c r="D9" s="412">
        <v>3427.7007715394489</v>
      </c>
      <c r="E9" s="413">
        <v>68.096272288465912</v>
      </c>
      <c r="F9" s="412">
        <v>6040.4022844521251</v>
      </c>
      <c r="G9" s="413">
        <v>120.0013963030931</v>
      </c>
      <c r="H9" s="412">
        <v>105.83741940761723</v>
      </c>
      <c r="I9" s="413">
        <v>2.2985449015019359</v>
      </c>
      <c r="J9" s="412" t="s">
        <v>279</v>
      </c>
      <c r="K9" s="412" t="s">
        <v>279</v>
      </c>
      <c r="L9" s="433"/>
      <c r="M9" s="433"/>
      <c r="N9" s="434"/>
      <c r="O9" s="434"/>
      <c r="P9" s="433"/>
      <c r="Q9" s="433"/>
    </row>
    <row r="10" spans="1:17" ht="12.75" customHeight="1" x14ac:dyDescent="0.2">
      <c r="A10" s="432">
        <v>18718</v>
      </c>
      <c r="B10" s="412">
        <v>10746.844050863316</v>
      </c>
      <c r="C10" s="413">
        <v>212</v>
      </c>
      <c r="D10" s="412">
        <v>3694</v>
      </c>
      <c r="E10" s="413">
        <v>73</v>
      </c>
      <c r="F10" s="412">
        <v>6588.5071810944719</v>
      </c>
      <c r="G10" s="413">
        <v>130</v>
      </c>
      <c r="H10" s="412">
        <v>465</v>
      </c>
      <c r="I10" s="413">
        <v>10</v>
      </c>
      <c r="J10" s="412" t="s">
        <v>279</v>
      </c>
      <c r="K10" s="412" t="s">
        <v>279</v>
      </c>
      <c r="L10" s="433"/>
      <c r="M10" s="433"/>
      <c r="N10" s="434"/>
      <c r="O10" s="434"/>
      <c r="P10" s="433"/>
      <c r="Q10" s="433"/>
    </row>
    <row r="11" spans="1:17" ht="12.95" customHeight="1" x14ac:dyDescent="0.2">
      <c r="A11" s="435" t="s">
        <v>547</v>
      </c>
      <c r="B11" s="412">
        <v>12276.118067521205</v>
      </c>
      <c r="C11" s="413">
        <v>240</v>
      </c>
      <c r="D11" s="412">
        <v>4442</v>
      </c>
      <c r="E11" s="413">
        <v>87</v>
      </c>
      <c r="F11" s="412">
        <v>7198.4783953615606</v>
      </c>
      <c r="G11" s="413">
        <v>141</v>
      </c>
      <c r="H11" s="412">
        <v>636</v>
      </c>
      <c r="I11" s="413">
        <v>14</v>
      </c>
      <c r="J11" s="412" t="s">
        <v>279</v>
      </c>
      <c r="K11" s="412" t="s">
        <v>279</v>
      </c>
      <c r="L11" s="433"/>
      <c r="M11" s="433"/>
      <c r="N11" s="434"/>
      <c r="O11" s="434"/>
      <c r="P11" s="433"/>
      <c r="Q11" s="433"/>
    </row>
    <row r="12" spans="1:17" ht="12.75" customHeight="1" x14ac:dyDescent="0.2">
      <c r="A12" s="432">
        <v>19449</v>
      </c>
      <c r="B12" s="412">
        <v>14775.312782808322</v>
      </c>
      <c r="C12" s="413">
        <v>286</v>
      </c>
      <c r="D12" s="412">
        <v>5544</v>
      </c>
      <c r="E12" s="413">
        <v>107</v>
      </c>
      <c r="F12" s="412">
        <v>8261.4542163684982</v>
      </c>
      <c r="G12" s="413">
        <v>160</v>
      </c>
      <c r="H12" s="412">
        <v>969</v>
      </c>
      <c r="I12" s="413">
        <v>21</v>
      </c>
      <c r="J12" s="412" t="s">
        <v>279</v>
      </c>
      <c r="K12" s="412" t="s">
        <v>279</v>
      </c>
      <c r="L12" s="433"/>
      <c r="M12" s="433"/>
      <c r="N12" s="434"/>
      <c r="O12" s="434"/>
      <c r="P12" s="433"/>
      <c r="Q12" s="433"/>
    </row>
    <row r="13" spans="1:17" ht="12.75" customHeight="1" x14ac:dyDescent="0.2">
      <c r="A13" s="432">
        <v>19814</v>
      </c>
      <c r="B13" s="412">
        <v>18310.896141280173</v>
      </c>
      <c r="C13" s="413">
        <v>351</v>
      </c>
      <c r="D13" s="412">
        <v>9213</v>
      </c>
      <c r="E13" s="413">
        <v>177</v>
      </c>
      <c r="F13" s="412">
        <v>7738.4026219047673</v>
      </c>
      <c r="G13" s="413">
        <v>148</v>
      </c>
      <c r="H13" s="412">
        <v>1362</v>
      </c>
      <c r="I13" s="413">
        <v>29</v>
      </c>
      <c r="J13" s="412" t="s">
        <v>279</v>
      </c>
      <c r="K13" s="412" t="s">
        <v>279</v>
      </c>
      <c r="L13" s="433"/>
      <c r="M13" s="433"/>
      <c r="N13" s="434"/>
      <c r="O13" s="434"/>
      <c r="P13" s="433"/>
      <c r="Q13" s="433"/>
    </row>
    <row r="14" spans="1:17" ht="12.75" customHeight="1" x14ac:dyDescent="0.2">
      <c r="A14" s="432">
        <v>20179</v>
      </c>
      <c r="B14" s="412">
        <v>21356.661877566046</v>
      </c>
      <c r="C14" s="413">
        <v>405.26282399178052</v>
      </c>
      <c r="D14" s="412">
        <v>11541.902926123437</v>
      </c>
      <c r="E14" s="413">
        <v>219.01850583649639</v>
      </c>
      <c r="F14" s="412">
        <v>7799.2463557671172</v>
      </c>
      <c r="G14" s="413">
        <v>147.99806361433136</v>
      </c>
      <c r="H14" s="412">
        <v>2015.5125956754932</v>
      </c>
      <c r="I14" s="413">
        <v>41.86773152628777</v>
      </c>
      <c r="J14" s="412" t="s">
        <v>279</v>
      </c>
      <c r="K14" s="412" t="s">
        <v>279</v>
      </c>
      <c r="L14" s="434"/>
      <c r="M14" s="433"/>
      <c r="N14" s="434"/>
      <c r="O14" s="434"/>
      <c r="P14" s="433"/>
      <c r="Q14" s="434"/>
    </row>
    <row r="15" spans="1:17" ht="12.75" customHeight="1" x14ac:dyDescent="0.2">
      <c r="A15" s="432">
        <v>20545</v>
      </c>
      <c r="B15" s="412">
        <v>22362.373007879007</v>
      </c>
      <c r="C15" s="413">
        <v>419.40878279104192</v>
      </c>
      <c r="D15" s="412">
        <v>11646.717761768661</v>
      </c>
      <c r="E15" s="413">
        <v>218.43548170192619</v>
      </c>
      <c r="F15" s="412">
        <v>8089.6601442865694</v>
      </c>
      <c r="G15" s="413">
        <v>151.72247207901472</v>
      </c>
      <c r="H15" s="412">
        <v>2625.995101823778</v>
      </c>
      <c r="I15" s="413">
        <v>53.930840690623654</v>
      </c>
      <c r="J15" s="412" t="s">
        <v>279</v>
      </c>
      <c r="K15" s="412" t="s">
        <v>279</v>
      </c>
      <c r="L15" s="434"/>
      <c r="M15" s="433"/>
      <c r="N15" s="434"/>
      <c r="O15" s="434"/>
      <c r="P15" s="433"/>
      <c r="Q15" s="434"/>
    </row>
    <row r="16" spans="1:17" ht="12.75" customHeight="1" x14ac:dyDescent="0.2">
      <c r="A16" s="432">
        <v>20910</v>
      </c>
      <c r="B16" s="412">
        <v>23158.454466901519</v>
      </c>
      <c r="C16" s="413">
        <v>428.90792434162165</v>
      </c>
      <c r="D16" s="412">
        <v>11649.785513055838</v>
      </c>
      <c r="E16" s="413">
        <v>215.76074217609064</v>
      </c>
      <c r="F16" s="412">
        <v>8357.5770900333882</v>
      </c>
      <c r="G16" s="413">
        <v>154.78714468336091</v>
      </c>
      <c r="H16" s="412">
        <v>3151.0918638122944</v>
      </c>
      <c r="I16" s="413">
        <v>63.89204695578367</v>
      </c>
      <c r="J16" s="412" t="s">
        <v>279</v>
      </c>
      <c r="K16" s="412" t="s">
        <v>279</v>
      </c>
      <c r="L16" s="434"/>
      <c r="M16" s="433"/>
      <c r="N16" s="434"/>
      <c r="O16" s="434"/>
      <c r="P16" s="433"/>
      <c r="Q16" s="434"/>
    </row>
    <row r="17" spans="1:17" ht="12.75" customHeight="1" x14ac:dyDescent="0.2">
      <c r="A17" s="432" t="s">
        <v>530</v>
      </c>
      <c r="B17" s="412">
        <v>23991.348941370161</v>
      </c>
      <c r="C17" s="413">
        <v>439.3529100479646</v>
      </c>
      <c r="D17" s="412">
        <v>12479.612236237301</v>
      </c>
      <c r="E17" s="413">
        <v>228.53879394861198</v>
      </c>
      <c r="F17" s="412">
        <v>7516.5019454656085</v>
      </c>
      <c r="G17" s="413">
        <v>137.64949237293285</v>
      </c>
      <c r="H17" s="412">
        <v>3995.2347596672512</v>
      </c>
      <c r="I17" s="413">
        <v>80.060172047461194</v>
      </c>
      <c r="J17" s="412" t="s">
        <v>279</v>
      </c>
      <c r="K17" s="412" t="s">
        <v>279</v>
      </c>
      <c r="L17" s="434"/>
      <c r="M17" s="433"/>
      <c r="N17" s="434"/>
      <c r="O17" s="434"/>
      <c r="P17" s="433"/>
      <c r="Q17" s="434"/>
    </row>
    <row r="18" spans="1:17" ht="12.75" customHeight="1" x14ac:dyDescent="0.2">
      <c r="A18" s="432">
        <v>21640</v>
      </c>
      <c r="B18" s="412">
        <v>25463.358267334075</v>
      </c>
      <c r="C18" s="413">
        <v>461.93290098295785</v>
      </c>
      <c r="D18" s="412">
        <v>13069.131775256541</v>
      </c>
      <c r="E18" s="413">
        <v>237.08820693999004</v>
      </c>
      <c r="F18" s="412">
        <v>7786.4640587372114</v>
      </c>
      <c r="G18" s="413">
        <v>141.25489235511554</v>
      </c>
      <c r="H18" s="412">
        <v>4607.762433340321</v>
      </c>
      <c r="I18" s="413">
        <v>91.402458022532841</v>
      </c>
      <c r="J18" s="412" t="s">
        <v>279</v>
      </c>
      <c r="K18" s="412" t="s">
        <v>279</v>
      </c>
      <c r="L18" s="434"/>
      <c r="M18" s="433"/>
      <c r="N18" s="434"/>
      <c r="O18" s="434"/>
      <c r="P18" s="433"/>
      <c r="Q18" s="434"/>
    </row>
    <row r="19" spans="1:17" ht="12.95" customHeight="1" x14ac:dyDescent="0.2">
      <c r="A19" s="435" t="s">
        <v>548</v>
      </c>
      <c r="B19" s="412">
        <v>28998.430333924727</v>
      </c>
      <c r="C19" s="413">
        <v>519.82766482431077</v>
      </c>
      <c r="D19" s="412">
        <v>15311.657966183155</v>
      </c>
      <c r="E19" s="413">
        <v>274.47773253568016</v>
      </c>
      <c r="F19" s="412">
        <v>7782.8850155688378</v>
      </c>
      <c r="G19" s="413">
        <v>139.51648060433843</v>
      </c>
      <c r="H19" s="412">
        <v>5903.8873521727346</v>
      </c>
      <c r="I19" s="413">
        <v>115.63484530161281</v>
      </c>
      <c r="J19" s="412" t="s">
        <v>279</v>
      </c>
      <c r="K19" s="412" t="s">
        <v>279</v>
      </c>
      <c r="L19" s="434"/>
      <c r="M19" s="434"/>
      <c r="N19" s="434"/>
      <c r="O19" s="434"/>
      <c r="P19" s="433"/>
      <c r="Q19" s="434"/>
    </row>
    <row r="20" spans="1:17" ht="12.75" customHeight="1" x14ac:dyDescent="0.2">
      <c r="A20" s="432">
        <v>22646</v>
      </c>
      <c r="B20" s="412">
        <v>32112.197890409698</v>
      </c>
      <c r="C20" s="413">
        <v>567.46260128557799</v>
      </c>
      <c r="D20" s="412">
        <v>17921.803019689851</v>
      </c>
      <c r="E20" s="413">
        <v>316.70061937174916</v>
      </c>
      <c r="F20" s="412">
        <v>7473.0421355639292</v>
      </c>
      <c r="G20" s="413">
        <v>132.05797822485124</v>
      </c>
      <c r="H20" s="412">
        <v>6717.3527351559187</v>
      </c>
      <c r="I20" s="413">
        <v>129.55881983949047</v>
      </c>
      <c r="J20" s="412" t="s">
        <v>279</v>
      </c>
      <c r="K20" s="412" t="s">
        <v>279</v>
      </c>
      <c r="L20" s="434"/>
      <c r="M20" s="434"/>
      <c r="N20" s="434"/>
      <c r="O20" s="434"/>
      <c r="P20" s="433"/>
      <c r="Q20" s="434"/>
    </row>
    <row r="21" spans="1:17" ht="12.75" customHeight="1" x14ac:dyDescent="0.2">
      <c r="A21" s="432">
        <v>23011</v>
      </c>
      <c r="B21" s="412">
        <v>32726.770731607554</v>
      </c>
      <c r="C21" s="413">
        <v>571.67460996533555</v>
      </c>
      <c r="D21" s="412">
        <v>17600.711718298626</v>
      </c>
      <c r="E21" s="413">
        <v>307.45104945392308</v>
      </c>
      <c r="F21" s="412">
        <v>7253.1866266495554</v>
      </c>
      <c r="G21" s="413">
        <v>126.69941283852407</v>
      </c>
      <c r="H21" s="412">
        <v>7872.8723866593728</v>
      </c>
      <c r="I21" s="413">
        <v>149.93833986560699</v>
      </c>
      <c r="J21" s="412" t="s">
        <v>279</v>
      </c>
      <c r="K21" s="412" t="s">
        <v>279</v>
      </c>
      <c r="L21" s="434"/>
      <c r="M21" s="434"/>
      <c r="N21" s="434"/>
      <c r="O21" s="434"/>
      <c r="P21" s="433"/>
      <c r="Q21" s="434"/>
    </row>
    <row r="22" spans="1:17" ht="12.75" customHeight="1" x14ac:dyDescent="0.2">
      <c r="A22" s="432">
        <v>23376</v>
      </c>
      <c r="B22" s="412">
        <v>35113.992524912697</v>
      </c>
      <c r="C22" s="413">
        <v>606.83239651517511</v>
      </c>
      <c r="D22" s="412">
        <v>19132.0309024813</v>
      </c>
      <c r="E22" s="413">
        <v>330.63560500897444</v>
      </c>
      <c r="F22" s="412">
        <v>7037.4214527847516</v>
      </c>
      <c r="G22" s="413">
        <v>121.61918991270542</v>
      </c>
      <c r="H22" s="412">
        <v>8944.540169646647</v>
      </c>
      <c r="I22" s="413">
        <v>168.4508909739325</v>
      </c>
      <c r="J22" s="412" t="s">
        <v>279</v>
      </c>
      <c r="K22" s="412" t="s">
        <v>279</v>
      </c>
      <c r="L22" s="434"/>
      <c r="M22" s="434"/>
      <c r="N22" s="434"/>
      <c r="O22" s="434"/>
      <c r="P22" s="433"/>
      <c r="Q22" s="434"/>
    </row>
    <row r="23" spans="1:17" ht="12.75" customHeight="1" x14ac:dyDescent="0.2">
      <c r="A23" s="432">
        <v>23742</v>
      </c>
      <c r="B23" s="412">
        <v>39111.272452104735</v>
      </c>
      <c r="C23" s="413">
        <v>667.57253623404279</v>
      </c>
      <c r="D23" s="412">
        <v>20754.871333398096</v>
      </c>
      <c r="E23" s="413">
        <v>354.25546719849007</v>
      </c>
      <c r="F23" s="412">
        <v>7608.5344840809275</v>
      </c>
      <c r="G23" s="413">
        <v>129.86661757891093</v>
      </c>
      <c r="H23" s="412">
        <v>10747.866634625709</v>
      </c>
      <c r="I23" s="413">
        <v>199.78524185552212</v>
      </c>
      <c r="J23" s="412" t="s">
        <v>279</v>
      </c>
      <c r="K23" s="412" t="s">
        <v>279</v>
      </c>
      <c r="L23" s="434"/>
      <c r="M23" s="434"/>
      <c r="N23" s="434"/>
      <c r="O23" s="434"/>
      <c r="P23" s="433"/>
      <c r="Q23" s="434"/>
    </row>
    <row r="24" spans="1:17" ht="12.75" customHeight="1" x14ac:dyDescent="0.2">
      <c r="A24" s="432">
        <v>24107</v>
      </c>
      <c r="B24" s="412">
        <v>43159.681567416388</v>
      </c>
      <c r="C24" s="413">
        <v>727.86098304820837</v>
      </c>
      <c r="D24" s="412">
        <v>21407.279773804472</v>
      </c>
      <c r="E24" s="413">
        <v>361.02035822972096</v>
      </c>
      <c r="F24" s="412">
        <v>8686.8490615237515</v>
      </c>
      <c r="G24" s="413">
        <v>146.49826569354317</v>
      </c>
      <c r="H24" s="412">
        <v>13065.552732088168</v>
      </c>
      <c r="I24" s="413">
        <v>239.7243558464979</v>
      </c>
      <c r="J24" s="412" t="s">
        <v>279</v>
      </c>
      <c r="K24" s="412" t="s">
        <v>279</v>
      </c>
      <c r="L24" s="434"/>
      <c r="M24" s="434"/>
      <c r="N24" s="434"/>
      <c r="O24" s="434"/>
      <c r="P24" s="433"/>
      <c r="Q24" s="434"/>
    </row>
    <row r="25" spans="1:17" ht="12.75" customHeight="1" x14ac:dyDescent="0.2">
      <c r="A25" s="432">
        <v>24472</v>
      </c>
      <c r="B25" s="412">
        <v>48007.751184918932</v>
      </c>
      <c r="C25" s="413">
        <v>802.9005314162539</v>
      </c>
      <c r="D25" s="412">
        <v>23171.236763931425</v>
      </c>
      <c r="E25" s="413">
        <v>387.52488613081863</v>
      </c>
      <c r="F25" s="412">
        <v>9943.0932136228603</v>
      </c>
      <c r="G25" s="413">
        <v>166.29220548966282</v>
      </c>
      <c r="H25" s="412">
        <v>14893.421207364649</v>
      </c>
      <c r="I25" s="413">
        <v>270.7372980364629</v>
      </c>
      <c r="J25" s="412" t="s">
        <v>279</v>
      </c>
      <c r="K25" s="412" t="s">
        <v>279</v>
      </c>
      <c r="L25" s="434"/>
      <c r="M25" s="434"/>
      <c r="N25" s="434"/>
      <c r="O25" s="434"/>
      <c r="P25" s="433"/>
      <c r="Q25" s="434"/>
    </row>
    <row r="26" spans="1:17" ht="12.75" customHeight="1" x14ac:dyDescent="0.2">
      <c r="A26" s="432">
        <v>24837</v>
      </c>
      <c r="B26" s="412">
        <v>56089.230659106368</v>
      </c>
      <c r="C26" s="413">
        <v>935.62358789805194</v>
      </c>
      <c r="D26" s="412">
        <v>27648.619767566714</v>
      </c>
      <c r="E26" s="413">
        <v>461.2061981128254</v>
      </c>
      <c r="F26" s="412">
        <v>12264.358354253693</v>
      </c>
      <c r="G26" s="413">
        <v>204.58157175331647</v>
      </c>
      <c r="H26" s="412">
        <v>16176.25253728596</v>
      </c>
      <c r="I26" s="413">
        <v>293.04380620001814</v>
      </c>
      <c r="J26" s="412" t="s">
        <v>279</v>
      </c>
      <c r="K26" s="412" t="s">
        <v>279</v>
      </c>
      <c r="L26" s="434"/>
      <c r="M26" s="434"/>
      <c r="N26" s="434"/>
      <c r="O26" s="434"/>
      <c r="P26" s="433"/>
      <c r="Q26" s="434"/>
    </row>
    <row r="27" spans="1:17" ht="12.75" customHeight="1" x14ac:dyDescent="0.2">
      <c r="A27" s="432">
        <v>25203</v>
      </c>
      <c r="B27" s="412">
        <v>60986.895589084947</v>
      </c>
      <c r="C27" s="413">
        <v>1008.6663985532441</v>
      </c>
      <c r="D27" s="412">
        <v>30223.996973152065</v>
      </c>
      <c r="E27" s="413">
        <v>499.87673388395308</v>
      </c>
      <c r="F27" s="412">
        <v>13446.976475460546</v>
      </c>
      <c r="G27" s="413">
        <v>222.40045508006639</v>
      </c>
      <c r="H27" s="412">
        <v>17315.922140472332</v>
      </c>
      <c r="I27" s="413">
        <v>310.63014540398302</v>
      </c>
      <c r="J27" s="412" t="s">
        <v>279</v>
      </c>
      <c r="K27" s="412" t="s">
        <v>279</v>
      </c>
      <c r="L27" s="434"/>
      <c r="M27" s="434"/>
      <c r="N27" s="434"/>
      <c r="O27" s="434"/>
      <c r="P27" s="433"/>
      <c r="Q27" s="434"/>
    </row>
    <row r="28" spans="1:17" ht="12.75" customHeight="1" x14ac:dyDescent="0.2">
      <c r="A28" s="432">
        <v>25568</v>
      </c>
      <c r="B28" s="412">
        <v>61883.190256821908</v>
      </c>
      <c r="C28" s="413">
        <v>1011.2508151330411</v>
      </c>
      <c r="D28" s="412">
        <v>30112.535343051288</v>
      </c>
      <c r="E28" s="413">
        <v>492.07750578156748</v>
      </c>
      <c r="F28" s="412">
        <v>13187.240199812868</v>
      </c>
      <c r="G28" s="413">
        <v>215.49644331637981</v>
      </c>
      <c r="H28" s="412">
        <v>18583.414713957758</v>
      </c>
      <c r="I28" s="413">
        <v>328.98394354054381</v>
      </c>
      <c r="J28" s="412" t="s">
        <v>279</v>
      </c>
      <c r="K28" s="412" t="s">
        <v>279</v>
      </c>
      <c r="L28" s="434"/>
      <c r="M28" s="434"/>
      <c r="N28" s="434"/>
      <c r="O28" s="434"/>
      <c r="P28" s="433"/>
      <c r="Q28" s="434"/>
    </row>
    <row r="29" spans="1:17" ht="12.75" customHeight="1" x14ac:dyDescent="0.2">
      <c r="A29" s="432">
        <v>25933</v>
      </c>
      <c r="B29" s="412">
        <v>62927.248278224593</v>
      </c>
      <c r="C29" s="413">
        <v>1031.5756318857298</v>
      </c>
      <c r="D29" s="412">
        <v>28518.32725748148</v>
      </c>
      <c r="E29" s="413">
        <v>467.50513117765877</v>
      </c>
      <c r="F29" s="412">
        <v>14015.021755469545</v>
      </c>
      <c r="G29" s="413">
        <v>229.75031196928489</v>
      </c>
      <c r="H29" s="412">
        <v>20393.899265273569</v>
      </c>
      <c r="I29" s="413">
        <v>361.87177860438192</v>
      </c>
      <c r="J29" s="412" t="s">
        <v>279</v>
      </c>
      <c r="K29" s="412" t="s">
        <v>279</v>
      </c>
      <c r="L29" s="434"/>
      <c r="M29" s="434"/>
      <c r="N29" s="434"/>
      <c r="O29" s="434"/>
      <c r="P29" s="433"/>
      <c r="Q29" s="434"/>
    </row>
    <row r="30" spans="1:17" ht="12.75" customHeight="1" x14ac:dyDescent="0.2">
      <c r="A30" s="432">
        <v>26298</v>
      </c>
      <c r="B30" s="412">
        <v>70158.960645863903</v>
      </c>
      <c r="C30" s="413">
        <v>1140.749736122335</v>
      </c>
      <c r="D30" s="412">
        <v>29535.798101061955</v>
      </c>
      <c r="E30" s="413">
        <v>480.23735784824936</v>
      </c>
      <c r="F30" s="412">
        <v>16388.949959863588</v>
      </c>
      <c r="G30" s="413">
        <v>266.47615885311308</v>
      </c>
      <c r="H30" s="412">
        <v>24234.212584938363</v>
      </c>
      <c r="I30" s="413">
        <v>425.9253008892851</v>
      </c>
      <c r="J30" s="412" t="s">
        <v>279</v>
      </c>
      <c r="K30" s="412" t="s">
        <v>279</v>
      </c>
      <c r="L30" s="434"/>
      <c r="M30" s="434"/>
      <c r="N30" s="434"/>
      <c r="O30" s="434"/>
      <c r="P30" s="433"/>
      <c r="Q30" s="434"/>
    </row>
    <row r="31" spans="1:17" ht="12.75" customHeight="1" x14ac:dyDescent="0.2">
      <c r="A31" s="432">
        <v>26664</v>
      </c>
      <c r="B31" s="412">
        <v>79028.3409089747</v>
      </c>
      <c r="C31" s="413">
        <v>1278.5791975177715</v>
      </c>
      <c r="D31" s="412">
        <v>31840.701901494504</v>
      </c>
      <c r="E31" s="413">
        <v>515.14252504056014</v>
      </c>
      <c r="F31" s="412">
        <v>18837.526778912277</v>
      </c>
      <c r="G31" s="413">
        <v>304.76749980039114</v>
      </c>
      <c r="H31" s="412">
        <v>28350.112228567923</v>
      </c>
      <c r="I31" s="413">
        <v>495.22960795033271</v>
      </c>
      <c r="J31" s="412" t="s">
        <v>279</v>
      </c>
      <c r="K31" s="412" t="s">
        <v>279</v>
      </c>
      <c r="L31" s="434"/>
      <c r="M31" s="434"/>
      <c r="N31" s="434"/>
      <c r="O31" s="434"/>
      <c r="P31" s="433"/>
      <c r="Q31" s="434"/>
    </row>
    <row r="32" spans="1:17" ht="12.75" customHeight="1" x14ac:dyDescent="0.2">
      <c r="A32" s="432">
        <v>27029</v>
      </c>
      <c r="B32" s="412">
        <v>84803.382707085999</v>
      </c>
      <c r="C32" s="413">
        <v>1365.5653377157321</v>
      </c>
      <c r="D32" s="412">
        <v>32758.982120122917</v>
      </c>
      <c r="E32" s="413">
        <v>527.50879804646468</v>
      </c>
      <c r="F32" s="412">
        <v>20116.779065665218</v>
      </c>
      <c r="G32" s="413">
        <v>323.93491063255067</v>
      </c>
      <c r="H32" s="412">
        <v>31927.621521297864</v>
      </c>
      <c r="I32" s="413">
        <v>554.55893424518194</v>
      </c>
      <c r="J32" s="412" t="s">
        <v>279</v>
      </c>
      <c r="K32" s="412" t="s">
        <v>279</v>
      </c>
      <c r="L32" s="434"/>
      <c r="M32" s="434"/>
      <c r="N32" s="434"/>
      <c r="O32" s="434"/>
      <c r="P32" s="433"/>
      <c r="Q32" s="434"/>
    </row>
    <row r="33" spans="1:17" ht="12.75" customHeight="1" x14ac:dyDescent="0.2">
      <c r="A33" s="432">
        <v>27394</v>
      </c>
      <c r="B33" s="412">
        <v>96341.706590041067</v>
      </c>
      <c r="C33" s="413">
        <v>1552.8628340621385</v>
      </c>
      <c r="D33" s="412">
        <v>38832.107084971605</v>
      </c>
      <c r="E33" s="413">
        <v>625.90686832204005</v>
      </c>
      <c r="F33" s="412">
        <v>24051.170091470118</v>
      </c>
      <c r="G33" s="413">
        <v>387.66355167110515</v>
      </c>
      <c r="H33" s="412">
        <v>33458.42941359934</v>
      </c>
      <c r="I33" s="413">
        <v>581.48093729810728</v>
      </c>
      <c r="J33" s="412" t="s">
        <v>279</v>
      </c>
      <c r="K33" s="412" t="s">
        <v>279</v>
      </c>
      <c r="L33" s="434"/>
      <c r="M33" s="434"/>
      <c r="N33" s="434"/>
      <c r="O33" s="434"/>
      <c r="P33" s="434"/>
      <c r="Q33" s="434"/>
    </row>
    <row r="34" spans="1:17" ht="12.75" customHeight="1" x14ac:dyDescent="0.2">
      <c r="A34" s="432">
        <v>27759</v>
      </c>
      <c r="B34" s="412">
        <v>129219.8197184827</v>
      </c>
      <c r="C34" s="413">
        <v>2089.8454928669034</v>
      </c>
      <c r="D34" s="412">
        <v>58065.885071810946</v>
      </c>
      <c r="E34" s="413">
        <v>939.08758324397229</v>
      </c>
      <c r="F34" s="412">
        <v>33856.214497170004</v>
      </c>
      <c r="G34" s="413">
        <v>547.54957425718851</v>
      </c>
      <c r="H34" s="412">
        <v>37297.720149501751</v>
      </c>
      <c r="I34" s="413">
        <v>649.9984019082915</v>
      </c>
      <c r="J34" s="412" t="s">
        <v>279</v>
      </c>
      <c r="K34" s="412" t="s">
        <v>279</v>
      </c>
      <c r="L34" s="434"/>
      <c r="M34" s="434"/>
      <c r="N34" s="434"/>
      <c r="O34" s="434"/>
      <c r="P34" s="434"/>
      <c r="Q34" s="434"/>
    </row>
    <row r="35" spans="1:17" ht="12.75" customHeight="1" x14ac:dyDescent="0.2">
      <c r="A35" s="432">
        <v>28125</v>
      </c>
      <c r="B35" s="412">
        <v>149204.68547879928</v>
      </c>
      <c r="C35" s="413">
        <v>2425.5820885621674</v>
      </c>
      <c r="D35" s="412">
        <v>67441.955589187201</v>
      </c>
      <c r="E35" s="413">
        <v>1096.3864772060513</v>
      </c>
      <c r="F35" s="412">
        <v>41743.403056502866</v>
      </c>
      <c r="G35" s="413">
        <v>678.61173692076613</v>
      </c>
      <c r="H35" s="412">
        <v>40019.326833109219</v>
      </c>
      <c r="I35" s="413">
        <v>700.55108552950492</v>
      </c>
      <c r="J35" s="412" t="s">
        <v>279</v>
      </c>
      <c r="K35" s="412" t="s">
        <v>279</v>
      </c>
      <c r="L35" s="434"/>
      <c r="M35" s="434"/>
      <c r="N35" s="434"/>
      <c r="O35" s="434"/>
      <c r="P35" s="434"/>
      <c r="Q35" s="434"/>
    </row>
    <row r="36" spans="1:17" ht="12.75" customHeight="1" x14ac:dyDescent="0.2">
      <c r="A36" s="432">
        <v>28490</v>
      </c>
      <c r="B36" s="412">
        <v>166066.0691368882</v>
      </c>
      <c r="C36" s="413">
        <v>2704.8524990123592</v>
      </c>
      <c r="D36" s="412">
        <v>78385.13572242987</v>
      </c>
      <c r="E36" s="413">
        <v>1276.7221585131228</v>
      </c>
      <c r="F36" s="412">
        <v>45822.489684686298</v>
      </c>
      <c r="G36" s="413">
        <v>746.34798293699328</v>
      </c>
      <c r="H36" s="412">
        <v>41858.443729772014</v>
      </c>
      <c r="I36" s="413">
        <v>733.53661189609329</v>
      </c>
      <c r="J36" s="412" t="s">
        <v>279</v>
      </c>
      <c r="K36" s="412" t="s">
        <v>279</v>
      </c>
      <c r="L36" s="434"/>
      <c r="M36" s="434"/>
      <c r="N36" s="434"/>
      <c r="O36" s="434"/>
      <c r="P36" s="434"/>
      <c r="Q36" s="434"/>
    </row>
    <row r="37" spans="1:17" ht="12.75" customHeight="1" x14ac:dyDescent="0.2">
      <c r="A37" s="432">
        <v>28855</v>
      </c>
      <c r="B37" s="412">
        <v>187938.6245225812</v>
      </c>
      <c r="C37" s="413">
        <v>3065.3830324372907</v>
      </c>
      <c r="D37" s="412">
        <v>92367.43479750285</v>
      </c>
      <c r="E37" s="413">
        <v>1506.564007783312</v>
      </c>
      <c r="F37" s="412">
        <v>52071.499056666478</v>
      </c>
      <c r="G37" s="413">
        <v>849.31498294913445</v>
      </c>
      <c r="H37" s="412">
        <v>43499.690668411873</v>
      </c>
      <c r="I37" s="413">
        <v>762.89467638684187</v>
      </c>
      <c r="J37" s="412" t="s">
        <v>279</v>
      </c>
      <c r="K37" s="412" t="s">
        <v>279</v>
      </c>
      <c r="L37" s="434"/>
      <c r="M37" s="434"/>
      <c r="N37" s="434"/>
      <c r="O37" s="434"/>
      <c r="P37" s="434"/>
      <c r="Q37" s="434"/>
    </row>
    <row r="38" spans="1:17" ht="12.75" customHeight="1" x14ac:dyDescent="0.2">
      <c r="A38" s="432">
        <v>29220</v>
      </c>
      <c r="B38" s="412">
        <v>210236.0634615483</v>
      </c>
      <c r="C38" s="413">
        <v>3427.5769455062664</v>
      </c>
      <c r="D38" s="412">
        <v>105563.36695929605</v>
      </c>
      <c r="E38" s="413">
        <v>1721.0489814269106</v>
      </c>
      <c r="F38" s="412">
        <v>59190.215918561429</v>
      </c>
      <c r="G38" s="413">
        <v>965.00579463668123</v>
      </c>
      <c r="H38" s="412">
        <v>45482.480583690813</v>
      </c>
      <c r="I38" s="413">
        <v>796.85326324696405</v>
      </c>
      <c r="J38" s="412" t="s">
        <v>279</v>
      </c>
      <c r="K38" s="412" t="s">
        <v>279</v>
      </c>
      <c r="L38" s="434"/>
      <c r="M38" s="434"/>
      <c r="N38" s="434"/>
      <c r="O38" s="434"/>
      <c r="P38" s="434"/>
      <c r="Q38" s="434"/>
    </row>
    <row r="39" spans="1:17" ht="12.75" customHeight="1" x14ac:dyDescent="0.2">
      <c r="A39" s="432">
        <v>29586</v>
      </c>
      <c r="B39" s="412">
        <v>236645.31170909537</v>
      </c>
      <c r="C39" s="413">
        <v>3844.0973419955817</v>
      </c>
      <c r="D39" s="412">
        <v>119227.13119238379</v>
      </c>
      <c r="E39" s="413">
        <v>1936.7410864822371</v>
      </c>
      <c r="F39" s="412">
        <v>69500.927994764366</v>
      </c>
      <c r="G39" s="413">
        <v>1128.9821490286956</v>
      </c>
      <c r="H39" s="412">
        <v>47917.252521947201</v>
      </c>
      <c r="I39" s="413">
        <v>835.98527921977859</v>
      </c>
      <c r="J39" s="412" t="s">
        <v>279</v>
      </c>
      <c r="K39" s="412" t="s">
        <v>279</v>
      </c>
      <c r="L39" s="433"/>
      <c r="M39" s="434"/>
      <c r="N39" s="434"/>
      <c r="O39" s="434"/>
      <c r="P39" s="434"/>
      <c r="Q39" s="434"/>
    </row>
    <row r="40" spans="1:17" ht="12.75" customHeight="1" x14ac:dyDescent="0.2">
      <c r="A40" s="432">
        <v>29951</v>
      </c>
      <c r="B40" s="412">
        <v>274111.2468875107</v>
      </c>
      <c r="C40" s="413">
        <v>4445.1131065813906</v>
      </c>
      <c r="D40" s="412">
        <v>139926.7830026127</v>
      </c>
      <c r="E40" s="413">
        <v>2269.1165873319133</v>
      </c>
      <c r="F40" s="412">
        <v>83024.59825240435</v>
      </c>
      <c r="G40" s="413">
        <v>1346.3647845572298</v>
      </c>
      <c r="H40" s="412">
        <v>51159.865632493624</v>
      </c>
      <c r="I40" s="413">
        <v>890.61283136735528</v>
      </c>
      <c r="J40" s="412" t="s">
        <v>279</v>
      </c>
      <c r="K40" s="412" t="s">
        <v>279</v>
      </c>
      <c r="L40" s="433"/>
      <c r="M40" s="434"/>
      <c r="N40" s="434"/>
      <c r="O40" s="434"/>
      <c r="P40" s="434"/>
      <c r="Q40" s="434"/>
    </row>
    <row r="41" spans="1:17" ht="12.75" customHeight="1" x14ac:dyDescent="0.2">
      <c r="A41" s="432">
        <v>30316</v>
      </c>
      <c r="B41" s="412">
        <v>310757.06988848728</v>
      </c>
      <c r="C41" s="413">
        <v>5041.6553731043041</v>
      </c>
      <c r="D41" s="412">
        <v>160393.79700689734</v>
      </c>
      <c r="E41" s="413">
        <v>2602.1942116477121</v>
      </c>
      <c r="F41" s="412">
        <v>95660.154512406501</v>
      </c>
      <c r="G41" s="413">
        <v>1551.9696210371867</v>
      </c>
      <c r="H41" s="412">
        <v>54703.118369183423</v>
      </c>
      <c r="I41" s="413">
        <v>952.36134229443394</v>
      </c>
      <c r="J41" s="412" t="s">
        <v>279</v>
      </c>
      <c r="K41" s="412" t="s">
        <v>279</v>
      </c>
      <c r="L41" s="433"/>
      <c r="M41" s="434"/>
      <c r="N41" s="434"/>
      <c r="O41" s="434"/>
      <c r="P41" s="434"/>
      <c r="Q41" s="434"/>
    </row>
    <row r="42" spans="1:17" ht="12.75" customHeight="1" x14ac:dyDescent="0.2">
      <c r="A42" s="432">
        <v>30681</v>
      </c>
      <c r="B42" s="412">
        <v>341043.95576302643</v>
      </c>
      <c r="C42" s="413">
        <v>5552.5866014211624</v>
      </c>
      <c r="D42" s="412">
        <v>177534.85732400056</v>
      </c>
      <c r="E42" s="413">
        <v>2890.4710181916503</v>
      </c>
      <c r="F42" s="412">
        <v>107321.18844684865</v>
      </c>
      <c r="G42" s="413">
        <v>1747.3119899906221</v>
      </c>
      <c r="H42" s="412">
        <v>56187.909992177229</v>
      </c>
      <c r="I42" s="413">
        <v>981.27418542135626</v>
      </c>
      <c r="J42" s="412" t="s">
        <v>279</v>
      </c>
      <c r="K42" s="412" t="s">
        <v>279</v>
      </c>
      <c r="L42" s="433"/>
      <c r="M42" s="434"/>
      <c r="N42" s="434"/>
      <c r="O42" s="434"/>
      <c r="P42" s="434"/>
      <c r="Q42" s="434"/>
    </row>
    <row r="43" spans="1:17" ht="12.75" customHeight="1" x14ac:dyDescent="0.2">
      <c r="A43" s="432">
        <v>31047</v>
      </c>
      <c r="B43" s="412">
        <v>364131.85195032286</v>
      </c>
      <c r="C43" s="413">
        <v>5951.7030401212978</v>
      </c>
      <c r="D43" s="412">
        <v>190195.4668861813</v>
      </c>
      <c r="E43" s="413">
        <v>3108.7281500389249</v>
      </c>
      <c r="F43" s="412">
        <v>117156.39907353911</v>
      </c>
      <c r="G43" s="413">
        <v>1914.9110213812714</v>
      </c>
      <c r="H43" s="412">
        <v>56779.98599060245</v>
      </c>
      <c r="I43" s="413">
        <v>995.13843715629901</v>
      </c>
      <c r="J43" s="412" t="s">
        <v>279</v>
      </c>
      <c r="K43" s="412" t="s">
        <v>279</v>
      </c>
      <c r="L43" s="433"/>
      <c r="M43" s="434"/>
      <c r="N43" s="434"/>
      <c r="O43" s="434"/>
      <c r="P43" s="434"/>
      <c r="Q43" s="434"/>
    </row>
    <row r="44" spans="1:17" ht="12.75" customHeight="1" x14ac:dyDescent="0.2">
      <c r="A44" s="432">
        <v>31412</v>
      </c>
      <c r="B44" s="412">
        <v>386810.7146326623</v>
      </c>
      <c r="C44" s="413">
        <v>6339.570310527617</v>
      </c>
      <c r="D44" s="412">
        <v>203822.41810382291</v>
      </c>
      <c r="E44" s="413">
        <v>3340.5138522546849</v>
      </c>
      <c r="F44" s="412">
        <v>125871.88048040985</v>
      </c>
      <c r="G44" s="413">
        <v>2062.9563924610738</v>
      </c>
      <c r="H44" s="412">
        <v>57116.416048429564</v>
      </c>
      <c r="I44" s="413">
        <v>1003.5693616144501</v>
      </c>
      <c r="J44" s="412" t="s">
        <v>279</v>
      </c>
      <c r="K44" s="412" t="s">
        <v>279</v>
      </c>
      <c r="L44" s="433"/>
      <c r="M44" s="434"/>
      <c r="N44" s="434"/>
      <c r="O44" s="434"/>
      <c r="P44" s="434"/>
      <c r="Q44" s="434"/>
    </row>
    <row r="45" spans="1:17" ht="12.75" customHeight="1" x14ac:dyDescent="0.2">
      <c r="A45" s="432">
        <v>31777</v>
      </c>
      <c r="B45" s="412">
        <v>406140.1042012854</v>
      </c>
      <c r="C45" s="413">
        <v>6652.8299099205587</v>
      </c>
      <c r="D45" s="412">
        <v>214635.73009924174</v>
      </c>
      <c r="E45" s="413">
        <v>3515.8680223171923</v>
      </c>
      <c r="F45" s="412">
        <v>133887.40330192298</v>
      </c>
      <c r="G45" s="413">
        <v>2193.1597299418104</v>
      </c>
      <c r="H45" s="412">
        <v>57616.970800120667</v>
      </c>
      <c r="I45" s="413">
        <v>1011.7863289262823</v>
      </c>
      <c r="J45" s="412" t="s">
        <v>279</v>
      </c>
      <c r="K45" s="412" t="s">
        <v>279</v>
      </c>
      <c r="L45" s="433"/>
      <c r="M45" s="434"/>
      <c r="N45" s="434"/>
      <c r="O45" s="434"/>
      <c r="P45" s="434"/>
      <c r="Q45" s="434"/>
    </row>
    <row r="46" spans="1:17" ht="12.75" customHeight="1" x14ac:dyDescent="0.2">
      <c r="A46" s="432">
        <v>32142</v>
      </c>
      <c r="B46" s="412">
        <v>431659.70457555109</v>
      </c>
      <c r="C46" s="413">
        <v>7065.5535153690071</v>
      </c>
      <c r="D46" s="412">
        <v>228131.27930341594</v>
      </c>
      <c r="E46" s="413">
        <v>3734.1307176976989</v>
      </c>
      <c r="F46" s="412">
        <v>144318.78026208823</v>
      </c>
      <c r="G46" s="413">
        <v>2362.2590999482404</v>
      </c>
      <c r="H46" s="412">
        <v>59209.645010046886</v>
      </c>
      <c r="I46" s="413">
        <v>1041.9467654054299</v>
      </c>
      <c r="J46" s="412" t="s">
        <v>279</v>
      </c>
      <c r="K46" s="412" t="s">
        <v>279</v>
      </c>
      <c r="L46" s="433"/>
      <c r="M46" s="434"/>
      <c r="N46" s="434"/>
      <c r="O46" s="434"/>
      <c r="P46" s="434"/>
      <c r="Q46" s="434"/>
    </row>
    <row r="47" spans="1:17" ht="12.75" customHeight="1" x14ac:dyDescent="0.2">
      <c r="A47" s="432">
        <v>32508</v>
      </c>
      <c r="B47" s="412">
        <v>459627.88176886545</v>
      </c>
      <c r="C47" s="413">
        <v>7483.6044233570792</v>
      </c>
      <c r="D47" s="412">
        <v>245960.53849260928</v>
      </c>
      <c r="E47" s="413">
        <v>4004.6991204075916</v>
      </c>
      <c r="F47" s="412">
        <v>153573.67460362098</v>
      </c>
      <c r="G47" s="413">
        <v>2500.4676090403127</v>
      </c>
      <c r="H47" s="412">
        <v>60093.668672635147</v>
      </c>
      <c r="I47" s="413">
        <v>1052.1290809621792</v>
      </c>
      <c r="J47" s="412" t="s">
        <v>279</v>
      </c>
      <c r="K47" s="412" t="s">
        <v>279</v>
      </c>
      <c r="L47" s="433"/>
      <c r="M47" s="434"/>
      <c r="N47" s="434"/>
      <c r="O47" s="434"/>
      <c r="P47" s="434"/>
      <c r="Q47" s="434"/>
    </row>
    <row r="48" spans="1:17" ht="12.75" customHeight="1" x14ac:dyDescent="0.2">
      <c r="A48" s="432">
        <v>32873</v>
      </c>
      <c r="B48" s="412">
        <v>472819.72359560902</v>
      </c>
      <c r="C48" s="413">
        <v>7627.381615821927</v>
      </c>
      <c r="D48" s="412">
        <v>254261.36218382989</v>
      </c>
      <c r="E48" s="413">
        <v>4101.665693611084</v>
      </c>
      <c r="F48" s="412">
        <v>157263.15681833288</v>
      </c>
      <c r="G48" s="413">
        <v>2536.9206302150392</v>
      </c>
      <c r="H48" s="412">
        <v>61295.204593446259</v>
      </c>
      <c r="I48" s="413">
        <v>1063.5994165231637</v>
      </c>
      <c r="J48" s="412" t="s">
        <v>279</v>
      </c>
      <c r="K48" s="412" t="s">
        <v>279</v>
      </c>
      <c r="L48" s="433"/>
      <c r="M48" s="434"/>
      <c r="N48" s="434"/>
      <c r="O48" s="434"/>
      <c r="P48" s="434"/>
      <c r="Q48" s="434"/>
    </row>
    <row r="49" spans="1:17" ht="12.75" customHeight="1" x14ac:dyDescent="0.2">
      <c r="A49" s="432">
        <v>33238</v>
      </c>
      <c r="B49" s="412">
        <v>536222.98461522732</v>
      </c>
      <c r="C49" s="413">
        <v>8480.1970758748412</v>
      </c>
      <c r="D49" s="412">
        <v>306213.21894029644</v>
      </c>
      <c r="E49" s="413">
        <v>4842.6653059548535</v>
      </c>
      <c r="F49" s="412">
        <v>166905.61040581236</v>
      </c>
      <c r="G49" s="413">
        <v>2639.559492822013</v>
      </c>
      <c r="H49" s="412">
        <v>63104.155269118484</v>
      </c>
      <c r="I49" s="413">
        <v>1073.7988363223558</v>
      </c>
      <c r="J49" s="412" t="s">
        <v>279</v>
      </c>
      <c r="K49" s="412" t="s">
        <v>279</v>
      </c>
      <c r="L49" s="433"/>
      <c r="M49" s="434"/>
      <c r="N49" s="434"/>
      <c r="O49" s="434"/>
      <c r="P49" s="434"/>
      <c r="Q49" s="434"/>
    </row>
    <row r="50" spans="1:17" ht="9.9499999999999993" customHeight="1" x14ac:dyDescent="0.2">
      <c r="A50" s="432"/>
      <c r="B50" s="412"/>
      <c r="C50" s="413"/>
      <c r="D50" s="412"/>
      <c r="E50" s="413"/>
      <c r="F50" s="412"/>
      <c r="G50" s="413"/>
      <c r="H50" s="412"/>
      <c r="I50" s="413"/>
      <c r="J50" s="412" t="s">
        <v>279</v>
      </c>
      <c r="K50" s="412" t="s">
        <v>279</v>
      </c>
      <c r="L50" s="433"/>
      <c r="M50" s="434"/>
      <c r="N50" s="434"/>
      <c r="O50" s="434"/>
      <c r="P50" s="434"/>
      <c r="Q50" s="434"/>
    </row>
    <row r="51" spans="1:17" ht="12.75" customHeight="1" x14ac:dyDescent="0.2">
      <c r="A51" s="435">
        <v>33603</v>
      </c>
      <c r="B51" s="412">
        <v>595921.42466369784</v>
      </c>
      <c r="C51" s="413">
        <v>7453.5823821470503</v>
      </c>
      <c r="D51" s="412">
        <v>347809.36993501481</v>
      </c>
      <c r="E51" s="413">
        <v>4350.2812364168667</v>
      </c>
      <c r="F51" s="412">
        <v>178058.93150222668</v>
      </c>
      <c r="G51" s="413">
        <v>2227.100520136365</v>
      </c>
      <c r="H51" s="412">
        <v>70053.123226456286</v>
      </c>
      <c r="I51" s="413">
        <v>944.50312332726457</v>
      </c>
      <c r="J51" s="412" t="s">
        <v>279</v>
      </c>
      <c r="K51" s="412" t="s">
        <v>279</v>
      </c>
      <c r="L51" s="433"/>
      <c r="M51" s="434"/>
      <c r="N51" s="434"/>
      <c r="O51" s="434"/>
      <c r="P51" s="434"/>
      <c r="Q51" s="434"/>
    </row>
    <row r="52" spans="1:17" ht="12.75" customHeight="1" x14ac:dyDescent="0.2">
      <c r="A52" s="435">
        <v>33969</v>
      </c>
      <c r="B52" s="412">
        <v>679867.37088601768</v>
      </c>
      <c r="C52" s="413">
        <v>8438.2498779165035</v>
      </c>
      <c r="D52" s="412">
        <v>407562.00692289206</v>
      </c>
      <c r="E52" s="413">
        <v>5058.5014113540665</v>
      </c>
      <c r="F52" s="412">
        <v>196342.21788192226</v>
      </c>
      <c r="G52" s="413">
        <v>2436.9233868553347</v>
      </c>
      <c r="H52" s="412">
        <v>75963.146081203391</v>
      </c>
      <c r="I52" s="413">
        <v>1016.1483726160666</v>
      </c>
      <c r="J52" s="412" t="s">
        <v>279</v>
      </c>
      <c r="K52" s="412" t="s">
        <v>279</v>
      </c>
      <c r="L52" s="433"/>
      <c r="M52" s="434"/>
      <c r="N52" s="434"/>
      <c r="O52" s="434"/>
      <c r="P52" s="434"/>
      <c r="Q52" s="434"/>
    </row>
    <row r="53" spans="1:17" ht="12.75" customHeight="1" x14ac:dyDescent="0.2">
      <c r="A53" s="432">
        <v>34334</v>
      </c>
      <c r="B53" s="412">
        <v>765509.78357014665</v>
      </c>
      <c r="C53" s="413">
        <v>9428.9341823003488</v>
      </c>
      <c r="D53" s="412">
        <v>461357.07091107103</v>
      </c>
      <c r="E53" s="413">
        <v>5682.6255516572992</v>
      </c>
      <c r="F53" s="412">
        <v>219135.09865376848</v>
      </c>
      <c r="G53" s="413">
        <v>2699.130000144462</v>
      </c>
      <c r="H53" s="412">
        <v>85017.614005307216</v>
      </c>
      <c r="I53" s="413">
        <v>1128.6048234927373</v>
      </c>
      <c r="J53" s="412" t="s">
        <v>279</v>
      </c>
      <c r="K53" s="412" t="s">
        <v>279</v>
      </c>
      <c r="L53" s="433"/>
      <c r="M53" s="434"/>
      <c r="N53" s="434"/>
      <c r="O53" s="434"/>
      <c r="P53" s="434"/>
      <c r="Q53" s="434"/>
    </row>
    <row r="54" spans="1:17" ht="12.75" customHeight="1" x14ac:dyDescent="0.2">
      <c r="A54" s="432">
        <v>34699</v>
      </c>
      <c r="B54" s="412">
        <v>840121.58520934847</v>
      </c>
      <c r="C54" s="413">
        <v>10319.695804770627</v>
      </c>
      <c r="D54" s="412">
        <v>513150.93847624795</v>
      </c>
      <c r="E54" s="413">
        <v>6303.3276138094388</v>
      </c>
      <c r="F54" s="412">
        <v>235541.94382947392</v>
      </c>
      <c r="G54" s="413">
        <v>2893.2969374651093</v>
      </c>
      <c r="H54" s="412">
        <v>91428.702903626603</v>
      </c>
      <c r="I54" s="413">
        <v>1210.2442160496014</v>
      </c>
      <c r="J54" s="412" t="s">
        <v>279</v>
      </c>
      <c r="K54" s="412" t="s">
        <v>279</v>
      </c>
      <c r="L54" s="433"/>
      <c r="M54" s="434"/>
      <c r="N54" s="434"/>
      <c r="O54" s="434"/>
      <c r="P54" s="434"/>
      <c r="Q54" s="434"/>
    </row>
    <row r="55" spans="1:17" ht="12.75" customHeight="1" x14ac:dyDescent="0.2">
      <c r="A55" s="432">
        <v>35064</v>
      </c>
      <c r="B55" s="412">
        <v>1009323.4074536131</v>
      </c>
      <c r="C55" s="413">
        <v>12362.722910949318</v>
      </c>
      <c r="D55" s="412">
        <v>657060.17394149804</v>
      </c>
      <c r="E55" s="413">
        <v>8048.0179160337411</v>
      </c>
      <c r="F55" s="412">
        <v>257336.27155734395</v>
      </c>
      <c r="G55" s="413">
        <v>3151.9897356055944</v>
      </c>
      <c r="H55" s="412">
        <v>94926.961954771119</v>
      </c>
      <c r="I55" s="413">
        <v>1252.5727775565542</v>
      </c>
      <c r="J55" s="412" t="s">
        <v>279</v>
      </c>
      <c r="K55" s="412" t="s">
        <v>279</v>
      </c>
      <c r="L55" s="433"/>
      <c r="M55" s="434"/>
      <c r="N55" s="434"/>
      <c r="O55" s="434"/>
      <c r="P55" s="434"/>
      <c r="Q55" s="434"/>
    </row>
    <row r="56" spans="1:17" ht="12.75" customHeight="1" x14ac:dyDescent="0.2">
      <c r="A56" s="432">
        <v>35430</v>
      </c>
      <c r="B56" s="412">
        <v>1069246.8159298098</v>
      </c>
      <c r="C56" s="413">
        <v>13058.452198940715</v>
      </c>
      <c r="D56" s="412">
        <v>692928.83328305627</v>
      </c>
      <c r="E56" s="413">
        <v>8462.5718888168667</v>
      </c>
      <c r="F56" s="412">
        <v>279864.30313473055</v>
      </c>
      <c r="G56" s="413">
        <v>3417.9149006833577</v>
      </c>
      <c r="H56" s="412">
        <v>96453.679512023038</v>
      </c>
      <c r="I56" s="413">
        <v>1268.6765144305434</v>
      </c>
      <c r="J56" s="412" t="s">
        <v>279</v>
      </c>
      <c r="K56" s="412" t="s">
        <v>279</v>
      </c>
      <c r="L56" s="433"/>
      <c r="M56" s="434"/>
      <c r="N56" s="434"/>
      <c r="O56" s="434"/>
      <c r="P56" s="434"/>
      <c r="Q56" s="434"/>
    </row>
    <row r="57" spans="1:17" ht="12.75" customHeight="1" x14ac:dyDescent="0.2">
      <c r="A57" s="432">
        <v>35795</v>
      </c>
      <c r="B57" s="412">
        <v>1119076.300087431</v>
      </c>
      <c r="C57" s="413">
        <v>13637.094189757463</v>
      </c>
      <c r="D57" s="412">
        <v>723405.4084455194</v>
      </c>
      <c r="E57" s="413">
        <v>8815.4379568048898</v>
      </c>
      <c r="F57" s="412">
        <v>299743.84276752069</v>
      </c>
      <c r="G57" s="413">
        <v>3652.6866097523225</v>
      </c>
      <c r="H57" s="412">
        <v>95927.048874390923</v>
      </c>
      <c r="I57" s="413">
        <v>1258.3619117744927</v>
      </c>
      <c r="J57" s="412" t="s">
        <v>279</v>
      </c>
      <c r="K57" s="412" t="s">
        <v>279</v>
      </c>
      <c r="L57" s="433"/>
      <c r="M57" s="434"/>
      <c r="N57" s="434"/>
      <c r="O57" s="434"/>
      <c r="P57" s="434"/>
      <c r="Q57" s="434"/>
    </row>
    <row r="58" spans="1:17" ht="12.75" customHeight="1" x14ac:dyDescent="0.2">
      <c r="A58" s="432">
        <v>36160</v>
      </c>
      <c r="B58" s="412">
        <v>1153413.1289529253</v>
      </c>
      <c r="C58" s="413">
        <v>14061.865003084216</v>
      </c>
      <c r="D58" s="412">
        <v>743211.83333929838</v>
      </c>
      <c r="E58" s="413">
        <v>9060.8856503994903</v>
      </c>
      <c r="F58" s="412">
        <v>314764.57565330318</v>
      </c>
      <c r="G58" s="413">
        <v>3837.4601948635222</v>
      </c>
      <c r="H58" s="412">
        <v>95436.719960323739</v>
      </c>
      <c r="I58" s="413">
        <v>1251.8677818002332</v>
      </c>
      <c r="J58" s="412" t="s">
        <v>279</v>
      </c>
      <c r="K58" s="412" t="s">
        <v>279</v>
      </c>
      <c r="L58" s="433"/>
      <c r="M58" s="434"/>
      <c r="N58" s="434"/>
      <c r="O58" s="434"/>
      <c r="P58" s="434"/>
      <c r="Q58" s="434"/>
    </row>
    <row r="59" spans="1:17" ht="12.75" customHeight="1" x14ac:dyDescent="0.2">
      <c r="A59" s="432">
        <v>36525</v>
      </c>
      <c r="B59" s="412">
        <v>1183062.433851613</v>
      </c>
      <c r="C59" s="413">
        <v>14412.282176662291</v>
      </c>
      <c r="D59" s="412">
        <v>764575.65330320131</v>
      </c>
      <c r="E59" s="413">
        <v>9314.1999488031779</v>
      </c>
      <c r="F59" s="412">
        <v>322672.21588788391</v>
      </c>
      <c r="G59" s="413">
        <v>3930.8517394174683</v>
      </c>
      <c r="H59" s="412">
        <v>95814.564660527758</v>
      </c>
      <c r="I59" s="413">
        <v>1255.3289609700221</v>
      </c>
      <c r="J59" s="412" t="s">
        <v>279</v>
      </c>
      <c r="K59" s="412" t="s">
        <v>279</v>
      </c>
      <c r="L59" s="433"/>
      <c r="M59" s="434"/>
      <c r="N59" s="434"/>
      <c r="O59" s="434"/>
      <c r="P59" s="434"/>
      <c r="Q59" s="434"/>
    </row>
    <row r="60" spans="1:17" ht="12.75" customHeight="1" x14ac:dyDescent="0.2">
      <c r="A60" s="432">
        <v>36891</v>
      </c>
      <c r="B60" s="412">
        <v>1198145.03305502</v>
      </c>
      <c r="C60" s="413">
        <v>14579.019979345319</v>
      </c>
      <c r="D60" s="412">
        <v>773897.01558928948</v>
      </c>
      <c r="E60" s="413">
        <v>9416.7732127249546</v>
      </c>
      <c r="F60" s="412">
        <v>333186.93342468399</v>
      </c>
      <c r="G60" s="413">
        <v>4054.2161635220027</v>
      </c>
      <c r="H60" s="412">
        <v>91061.084041046517</v>
      </c>
      <c r="I60" s="413">
        <v>1191.4384617852497</v>
      </c>
      <c r="J60" s="412" t="s">
        <v>279</v>
      </c>
      <c r="K60" s="412" t="s">
        <v>279</v>
      </c>
      <c r="L60" s="433"/>
      <c r="M60" s="434"/>
      <c r="N60" s="434"/>
      <c r="O60" s="434"/>
      <c r="P60" s="434"/>
      <c r="Q60" s="434"/>
    </row>
    <row r="61" spans="1:17" ht="12.75" customHeight="1" x14ac:dyDescent="0.2">
      <c r="A61" s="432">
        <v>37256</v>
      </c>
      <c r="B61" s="412">
        <v>1203887.3740000001</v>
      </c>
      <c r="C61" s="413">
        <v>14621.906306058669</v>
      </c>
      <c r="D61" s="412">
        <v>756374.326</v>
      </c>
      <c r="E61" s="413">
        <v>9186.6023067704973</v>
      </c>
      <c r="F61" s="412">
        <v>357684.10600000003</v>
      </c>
      <c r="G61" s="413">
        <v>4344.2797042726997</v>
      </c>
      <c r="H61" s="412">
        <v>89828.941999999995</v>
      </c>
      <c r="I61" s="413">
        <v>1173.1535477962855</v>
      </c>
      <c r="J61" s="412" t="s">
        <v>279</v>
      </c>
      <c r="K61" s="412" t="s">
        <v>279</v>
      </c>
      <c r="L61" s="433"/>
      <c r="M61" s="434"/>
      <c r="N61" s="434"/>
      <c r="O61" s="434"/>
      <c r="P61" s="434"/>
      <c r="Q61" s="434"/>
    </row>
    <row r="62" spans="1:17" ht="12.75" customHeight="1" x14ac:dyDescent="0.2">
      <c r="A62" s="432">
        <v>37621</v>
      </c>
      <c r="B62" s="412">
        <v>1253194.8659999999</v>
      </c>
      <c r="C62" s="413">
        <v>15194.895226633604</v>
      </c>
      <c r="D62" s="412">
        <v>778607.28500000003</v>
      </c>
      <c r="E62" s="413">
        <v>9440.555845900386</v>
      </c>
      <c r="F62" s="412">
        <v>384772.92099999997</v>
      </c>
      <c r="G62" s="413">
        <v>4665.3432592667268</v>
      </c>
      <c r="H62" s="412">
        <v>89814.66</v>
      </c>
      <c r="I62" s="413">
        <v>1171.0084104446237</v>
      </c>
      <c r="J62" s="412" t="s">
        <v>279</v>
      </c>
      <c r="K62" s="412" t="s">
        <v>279</v>
      </c>
      <c r="L62" s="433"/>
      <c r="M62" s="434"/>
      <c r="N62" s="434"/>
      <c r="O62" s="434"/>
      <c r="P62" s="434"/>
      <c r="Q62" s="434"/>
    </row>
    <row r="63" spans="1:17" ht="12.75" customHeight="1" x14ac:dyDescent="0.2">
      <c r="A63" s="432">
        <v>37986</v>
      </c>
      <c r="B63" s="412">
        <v>1325732.602</v>
      </c>
      <c r="C63" s="413">
        <v>16065.988957215834</v>
      </c>
      <c r="D63" s="412">
        <v>819282.745</v>
      </c>
      <c r="E63" s="413">
        <v>9928.5387672826328</v>
      </c>
      <c r="F63" s="412">
        <v>414951.76199999999</v>
      </c>
      <c r="G63" s="413">
        <v>5028.6237330303302</v>
      </c>
      <c r="H63" s="412">
        <v>91498.095000000001</v>
      </c>
      <c r="I63" s="413">
        <v>1192.4362390090766</v>
      </c>
      <c r="J63" s="412" t="s">
        <v>279</v>
      </c>
      <c r="K63" s="412" t="s">
        <v>279</v>
      </c>
      <c r="L63" s="433"/>
      <c r="M63" s="434"/>
      <c r="N63" s="434"/>
      <c r="O63" s="434"/>
      <c r="P63" s="434"/>
      <c r="Q63" s="434"/>
    </row>
    <row r="64" spans="1:17" ht="12.75" customHeight="1" x14ac:dyDescent="0.2">
      <c r="A64" s="432">
        <v>38352</v>
      </c>
      <c r="B64" s="412">
        <v>1394954.0319999999</v>
      </c>
      <c r="C64" s="413">
        <v>16908.847508430732</v>
      </c>
      <c r="D64" s="412">
        <v>860243.98600000003</v>
      </c>
      <c r="E64" s="413">
        <v>10427.393337444844</v>
      </c>
      <c r="F64" s="412">
        <v>442921.63</v>
      </c>
      <c r="G64" s="413">
        <v>5368.8466630817111</v>
      </c>
      <c r="H64" s="412">
        <v>91788.415999999997</v>
      </c>
      <c r="I64" s="413">
        <v>1196.5307284014002</v>
      </c>
      <c r="J64" s="412" t="s">
        <v>279</v>
      </c>
      <c r="K64" s="412" t="s">
        <v>279</v>
      </c>
      <c r="L64" s="433"/>
      <c r="M64" s="434"/>
      <c r="N64" s="434"/>
      <c r="O64" s="434"/>
      <c r="P64" s="434"/>
      <c r="Q64" s="434"/>
    </row>
    <row r="65" spans="1:17" ht="12.75" customHeight="1" x14ac:dyDescent="0.2">
      <c r="A65" s="432">
        <v>38717</v>
      </c>
      <c r="B65" s="412">
        <v>1447504.8820000002</v>
      </c>
      <c r="C65" s="413">
        <v>17552.317637794629</v>
      </c>
      <c r="D65" s="412">
        <v>888019.94700000004</v>
      </c>
      <c r="E65" s="413">
        <v>10768.052234066006</v>
      </c>
      <c r="F65" s="412">
        <v>468214.00400000002</v>
      </c>
      <c r="G65" s="413">
        <v>5677.522074617531</v>
      </c>
      <c r="H65" s="412">
        <v>91270.931000000011</v>
      </c>
      <c r="I65" s="413">
        <v>1190.354869507293</v>
      </c>
      <c r="J65" s="412" t="s">
        <v>279</v>
      </c>
      <c r="K65" s="412" t="s">
        <v>279</v>
      </c>
      <c r="L65" s="433"/>
      <c r="M65" s="434"/>
      <c r="N65" s="434"/>
      <c r="O65" s="434"/>
      <c r="P65" s="434"/>
      <c r="Q65" s="434"/>
    </row>
    <row r="66" spans="1:17" ht="12.75" customHeight="1" x14ac:dyDescent="0.2">
      <c r="A66" s="436">
        <v>39082</v>
      </c>
      <c r="B66" s="437">
        <v>1480590</v>
      </c>
      <c r="C66" s="413">
        <v>17974</v>
      </c>
      <c r="D66" s="412">
        <v>916610.20200000005</v>
      </c>
      <c r="E66" s="413">
        <v>11127.697551915577</v>
      </c>
      <c r="F66" s="412">
        <v>479454</v>
      </c>
      <c r="G66" s="413">
        <v>5821</v>
      </c>
      <c r="H66" s="412">
        <v>84525.856</v>
      </c>
      <c r="I66" s="413">
        <v>1104.0285853061546</v>
      </c>
      <c r="J66" s="412" t="s">
        <v>279</v>
      </c>
      <c r="K66" s="412" t="s">
        <v>279</v>
      </c>
      <c r="L66" s="433"/>
      <c r="M66" s="434"/>
      <c r="N66" s="434"/>
      <c r="O66" s="434"/>
      <c r="P66" s="434"/>
      <c r="Q66" s="434"/>
    </row>
    <row r="67" spans="1:17" ht="9.9499999999999993" customHeight="1" x14ac:dyDescent="0.2">
      <c r="A67" s="435"/>
      <c r="B67" s="437"/>
      <c r="C67" s="413"/>
      <c r="E67" s="438"/>
      <c r="G67" s="438"/>
      <c r="I67" s="438"/>
      <c r="J67" s="412" t="s">
        <v>279</v>
      </c>
      <c r="K67" s="412" t="s">
        <v>279</v>
      </c>
      <c r="L67" s="433"/>
      <c r="M67" s="434"/>
      <c r="N67" s="434"/>
      <c r="O67" s="434"/>
      <c r="P67" s="434"/>
      <c r="Q67" s="434"/>
    </row>
    <row r="68" spans="1:17" ht="12.75" customHeight="1" x14ac:dyDescent="0.2">
      <c r="A68" s="436" t="s">
        <v>549</v>
      </c>
      <c r="B68" s="437">
        <v>1497076.3829999999</v>
      </c>
      <c r="C68" s="413">
        <v>18174.588463</v>
      </c>
      <c r="D68" s="412">
        <v>932110.20200000005</v>
      </c>
      <c r="E68" s="413">
        <v>11315.868392</v>
      </c>
      <c r="F68" s="412">
        <v>480440.32500000001</v>
      </c>
      <c r="G68" s="413">
        <v>5832.5715954999996</v>
      </c>
      <c r="H68" s="412">
        <v>84525.856</v>
      </c>
      <c r="I68" s="413">
        <v>1104.0285853</v>
      </c>
      <c r="J68" s="412" t="s">
        <v>279</v>
      </c>
      <c r="K68" s="412" t="s">
        <v>279</v>
      </c>
      <c r="L68" s="433"/>
      <c r="M68" s="434"/>
      <c r="N68" s="434"/>
      <c r="O68" s="434"/>
      <c r="P68" s="434"/>
      <c r="Q68" s="434"/>
    </row>
    <row r="69" spans="1:17" ht="12.75" customHeight="1" x14ac:dyDescent="0.2">
      <c r="A69" s="439">
        <v>39447</v>
      </c>
      <c r="B69" s="437">
        <v>1501508.787</v>
      </c>
      <c r="C69" s="413">
        <v>18253.052973999998</v>
      </c>
      <c r="D69" s="412">
        <v>937645.05</v>
      </c>
      <c r="E69" s="413">
        <v>11398.457949</v>
      </c>
      <c r="F69" s="412">
        <v>482064.84899999999</v>
      </c>
      <c r="G69" s="413">
        <v>5860.2089457000002</v>
      </c>
      <c r="H69" s="412">
        <v>81798.888000000006</v>
      </c>
      <c r="I69" s="413">
        <v>1070.2165683000001</v>
      </c>
      <c r="J69" s="412" t="s">
        <v>279</v>
      </c>
      <c r="K69" s="412" t="s">
        <v>279</v>
      </c>
      <c r="L69" s="433"/>
      <c r="M69" s="434"/>
      <c r="N69" s="434"/>
      <c r="O69" s="434"/>
      <c r="P69" s="434"/>
      <c r="Q69" s="434"/>
    </row>
    <row r="70" spans="1:17" ht="12.75" customHeight="1" x14ac:dyDescent="0.2">
      <c r="A70" s="436">
        <v>39813</v>
      </c>
      <c r="B70" s="437">
        <v>1515939.38</v>
      </c>
      <c r="C70" s="413">
        <v>18458.561088999999</v>
      </c>
      <c r="D70" s="412">
        <v>956869.424</v>
      </c>
      <c r="E70" s="413">
        <v>11651.147104</v>
      </c>
      <c r="F70" s="412">
        <v>480063.05300000001</v>
      </c>
      <c r="G70" s="413">
        <v>5845.4007511</v>
      </c>
      <c r="H70" s="412">
        <v>79006.903000000006</v>
      </c>
      <c r="I70" s="413">
        <v>1035.8660895999999</v>
      </c>
      <c r="J70" s="412" t="s">
        <v>279</v>
      </c>
      <c r="K70" s="412" t="s">
        <v>279</v>
      </c>
      <c r="L70" s="433"/>
      <c r="M70" s="434"/>
      <c r="N70" s="434"/>
      <c r="O70" s="434"/>
      <c r="P70" s="434"/>
      <c r="Q70" s="434"/>
    </row>
    <row r="71" spans="1:17" ht="12.75" customHeight="1" x14ac:dyDescent="0.2">
      <c r="A71" s="436">
        <v>40178</v>
      </c>
      <c r="B71" s="437">
        <v>1636212.9339999999</v>
      </c>
      <c r="C71" s="413">
        <v>19987.487385</v>
      </c>
      <c r="D71" s="412">
        <v>1033266.5060000001</v>
      </c>
      <c r="E71" s="413">
        <v>12622.074318000001</v>
      </c>
      <c r="F71" s="412">
        <v>523836.67499999999</v>
      </c>
      <c r="G71" s="413">
        <v>6399.0320058999996</v>
      </c>
      <c r="H71" s="412">
        <v>79109.752999999997</v>
      </c>
      <c r="I71" s="413">
        <v>1041.0276858</v>
      </c>
      <c r="J71" s="412" t="s">
        <v>279</v>
      </c>
      <c r="K71" s="412" t="s">
        <v>279</v>
      </c>
      <c r="L71" s="433"/>
      <c r="M71" s="434"/>
      <c r="N71" s="434"/>
      <c r="O71" s="434"/>
      <c r="P71" s="434"/>
      <c r="Q71" s="434"/>
    </row>
    <row r="72" spans="1:17" ht="39" customHeight="1" x14ac:dyDescent="0.2">
      <c r="A72" s="436"/>
      <c r="B72" s="1074" t="s">
        <v>352</v>
      </c>
      <c r="C72" s="1074"/>
      <c r="D72" s="1074"/>
      <c r="E72" s="1074"/>
      <c r="F72" s="1074"/>
      <c r="G72" s="1074"/>
      <c r="H72" s="1074"/>
      <c r="I72" s="1074"/>
      <c r="J72" s="1074"/>
      <c r="K72" s="1074"/>
      <c r="L72" s="433"/>
      <c r="M72" s="412"/>
      <c r="N72" s="434"/>
      <c r="O72" s="434"/>
      <c r="P72" s="434"/>
      <c r="Q72" s="434"/>
    </row>
    <row r="73" spans="1:17" ht="12.95" customHeight="1" x14ac:dyDescent="0.2">
      <c r="A73" s="435">
        <v>40178</v>
      </c>
      <c r="B73" s="437">
        <v>1642310.1476799999</v>
      </c>
      <c r="C73" s="413">
        <v>20061.969121591686</v>
      </c>
      <c r="D73" s="412">
        <v>1032599.29947</v>
      </c>
      <c r="E73" s="413">
        <v>12631.073463258719</v>
      </c>
      <c r="F73" s="412">
        <v>526357.45259</v>
      </c>
      <c r="G73" s="413">
        <v>6429.825070311741</v>
      </c>
      <c r="H73" s="412">
        <v>82786.536420000004</v>
      </c>
      <c r="I73" s="413">
        <v>1089.4115220951348</v>
      </c>
      <c r="J73" s="412">
        <v>566.85921000000008</v>
      </c>
      <c r="K73" s="413">
        <v>6.9245824142138384</v>
      </c>
      <c r="L73" s="433"/>
      <c r="M73" s="434"/>
      <c r="N73" s="434"/>
      <c r="O73" s="434"/>
      <c r="P73" s="434"/>
      <c r="Q73" s="434"/>
    </row>
    <row r="74" spans="1:17" ht="12.95" customHeight="1" x14ac:dyDescent="0.2">
      <c r="A74" s="435" t="s">
        <v>550</v>
      </c>
      <c r="B74" s="412">
        <v>1951285.3896699999</v>
      </c>
      <c r="C74" s="413">
        <v>23868.725378136136</v>
      </c>
      <c r="D74" s="412">
        <v>1271203.84305</v>
      </c>
      <c r="E74" s="413">
        <v>15549.757913435278</v>
      </c>
      <c r="F74" s="412">
        <v>595179.78758</v>
      </c>
      <c r="G74" s="413">
        <v>7280.4229332988352</v>
      </c>
      <c r="H74" s="412">
        <v>84362.948420000001</v>
      </c>
      <c r="I74" s="413">
        <v>1111.9757543452499</v>
      </c>
      <c r="J74" s="412">
        <v>538.81062999999995</v>
      </c>
      <c r="K74" s="413">
        <v>6.5908979928689542</v>
      </c>
      <c r="L74" s="433"/>
      <c r="M74" s="434"/>
      <c r="N74" s="434"/>
      <c r="O74" s="434"/>
      <c r="P74" s="434"/>
      <c r="Q74" s="434"/>
    </row>
    <row r="75" spans="1:17" ht="12.95" customHeight="1" x14ac:dyDescent="0.2">
      <c r="A75" s="436" t="s">
        <v>551</v>
      </c>
      <c r="B75" s="437">
        <v>1970299.07436</v>
      </c>
      <c r="C75" s="413">
        <v>24557.183707612756</v>
      </c>
      <c r="D75" s="412">
        <v>1272269.64591</v>
      </c>
      <c r="E75" s="413">
        <v>15857.165963689999</v>
      </c>
      <c r="F75" s="412">
        <v>611651.47671999992</v>
      </c>
      <c r="G75" s="413">
        <v>7623.4303077692211</v>
      </c>
      <c r="H75" s="412">
        <v>85613.103600000002</v>
      </c>
      <c r="I75" s="413">
        <v>1148.0397421912144</v>
      </c>
      <c r="J75" s="412">
        <v>764.84813999999994</v>
      </c>
      <c r="K75" s="413">
        <v>9.5328250045018823</v>
      </c>
      <c r="L75" s="433"/>
      <c r="M75" s="434"/>
      <c r="N75" s="434"/>
      <c r="O75" s="434"/>
      <c r="P75" s="434"/>
      <c r="Q75" s="434"/>
    </row>
    <row r="76" spans="1:17" s="440" customFormat="1" ht="12.95" customHeight="1" x14ac:dyDescent="0.2">
      <c r="A76" s="435">
        <v>41274</v>
      </c>
      <c r="B76" s="412">
        <v>2000224.2965099998</v>
      </c>
      <c r="C76" s="413">
        <v>24878.642796718519</v>
      </c>
      <c r="D76" s="412">
        <v>1273179.48493</v>
      </c>
      <c r="E76" s="413">
        <v>15835.712863277475</v>
      </c>
      <c r="F76" s="412">
        <v>638625.50873999996</v>
      </c>
      <c r="G76" s="413">
        <v>7943.177142951813</v>
      </c>
      <c r="H76" s="412">
        <v>87758.201189999992</v>
      </c>
      <c r="I76" s="413">
        <v>1175.1589602458178</v>
      </c>
      <c r="J76" s="412">
        <v>661.10166000000004</v>
      </c>
      <c r="K76" s="413">
        <v>8.2227338604750475</v>
      </c>
    </row>
    <row r="77" spans="1:17" s="440" customFormat="1" ht="12.75" customHeight="1" x14ac:dyDescent="0.2">
      <c r="A77" s="435">
        <v>41639</v>
      </c>
      <c r="B77" s="412">
        <v>1971981.02994</v>
      </c>
      <c r="C77" s="413">
        <v>24470.6122980851</v>
      </c>
      <c r="D77" s="412">
        <v>1262674.9010699999</v>
      </c>
      <c r="E77" s="413">
        <v>15668.724746072699</v>
      </c>
      <c r="F77" s="412">
        <v>620948.29327999998</v>
      </c>
      <c r="G77" s="413">
        <v>7705.4417417366585</v>
      </c>
      <c r="H77" s="412">
        <v>87732.737099999998</v>
      </c>
      <c r="I77" s="413">
        <v>1172.9874733980275</v>
      </c>
      <c r="J77" s="412">
        <v>625.09849999999994</v>
      </c>
      <c r="K77" s="413">
        <v>8.3575724909179527</v>
      </c>
    </row>
    <row r="78" spans="1:17" s="356" customFormat="1" ht="12.95" customHeight="1" x14ac:dyDescent="0.2">
      <c r="A78" s="410">
        <v>42004</v>
      </c>
      <c r="B78" s="437">
        <v>1968199.21973</v>
      </c>
      <c r="C78" s="413">
        <v>24321.266181906063</v>
      </c>
      <c r="D78" s="412">
        <v>1269761.4678</v>
      </c>
      <c r="E78" s="413">
        <v>15690.589822572945</v>
      </c>
      <c r="F78" s="412">
        <v>606472.35826999997</v>
      </c>
      <c r="G78" s="413">
        <v>7494.2493166298564</v>
      </c>
      <c r="H78" s="412">
        <v>91404.467709999997</v>
      </c>
      <c r="I78" s="413">
        <v>1217.4742991949756</v>
      </c>
      <c r="J78" s="412">
        <v>560.92593999999997</v>
      </c>
      <c r="K78" s="413">
        <v>6.931426940077416</v>
      </c>
      <c r="L78" s="408"/>
      <c r="M78" s="409"/>
      <c r="N78" s="409"/>
      <c r="O78" s="409"/>
      <c r="P78" s="409"/>
      <c r="Q78" s="409"/>
    </row>
    <row r="79" spans="1:17" s="356" customFormat="1" ht="12.95" customHeight="1" x14ac:dyDescent="0.2">
      <c r="A79" s="411">
        <v>42369</v>
      </c>
      <c r="B79" s="437">
        <f>'2.1'!C33+'2.1'!C24</f>
        <v>1942285.2304700001</v>
      </c>
      <c r="C79" s="413">
        <f>B79/Bevölkerung!B24*1000000</f>
        <v>23843.722056886105</v>
      </c>
      <c r="D79" s="412">
        <f>'2.1'!D33+'2.1'!D24</f>
        <v>1239351.10907</v>
      </c>
      <c r="E79" s="413">
        <f>D79/Bevölkerung!B24*1000000</f>
        <v>15214.420061469467</v>
      </c>
      <c r="F79" s="412">
        <f>'2.1'!E33+'2.1'!E24</f>
        <v>605858.54833000002</v>
      </c>
      <c r="G79" s="413">
        <f>F79/Bevölkerung!B24*1000000</f>
        <v>7437.5908365803471</v>
      </c>
      <c r="H79" s="412">
        <f>'2.1'!H33+'2.1'!H24</f>
        <v>96587.111869999993</v>
      </c>
      <c r="I79" s="413">
        <f>H79/Bevölkerung!B25*1000000</f>
        <v>1278.6184909038909</v>
      </c>
      <c r="J79" s="412">
        <f>'2.1'!I33+'2.1'!I24</f>
        <v>488.46120000000002</v>
      </c>
      <c r="K79" s="413">
        <f>J79/Bevölkerung!B24*1000000</f>
        <v>5.9964071731909039</v>
      </c>
      <c r="L79" s="408"/>
      <c r="M79" s="409"/>
      <c r="N79" s="409"/>
      <c r="O79" s="409"/>
      <c r="P79" s="409"/>
      <c r="Q79" s="409"/>
    </row>
    <row r="80" spans="1:17" s="440" customFormat="1" ht="12.75" customHeight="1" x14ac:dyDescent="0.2">
      <c r="A80" s="436"/>
      <c r="B80" s="399"/>
      <c r="C80" s="399"/>
      <c r="D80" s="399"/>
      <c r="E80" s="412"/>
      <c r="F80" s="427"/>
      <c r="G80" s="427"/>
      <c r="H80" s="427"/>
      <c r="I80" s="427"/>
      <c r="M80" s="412"/>
    </row>
    <row r="81" spans="1:12" s="440" customFormat="1" ht="12.75" customHeight="1" x14ac:dyDescent="0.2">
      <c r="A81" s="441" t="s">
        <v>536</v>
      </c>
      <c r="B81" s="399"/>
      <c r="C81" s="399"/>
      <c r="D81" s="399"/>
      <c r="E81" s="399"/>
      <c r="F81" s="427"/>
      <c r="G81" s="427"/>
      <c r="H81" s="427"/>
      <c r="I81" s="427"/>
    </row>
    <row r="82" spans="1:12" s="442" customFormat="1" ht="12.75" customHeight="1" x14ac:dyDescent="0.2">
      <c r="A82" s="1075" t="s">
        <v>869</v>
      </c>
      <c r="B82" s="1075"/>
      <c r="C82" s="1075"/>
      <c r="D82" s="1075"/>
      <c r="E82" s="1075"/>
      <c r="F82" s="1075"/>
      <c r="G82" s="1075"/>
      <c r="H82" s="1075"/>
      <c r="I82" s="1075"/>
      <c r="J82" s="1075"/>
      <c r="L82" s="412"/>
    </row>
    <row r="83" spans="1:12" s="442" customFormat="1" ht="12.75" customHeight="1" x14ac:dyDescent="0.2">
      <c r="A83" s="1075" t="s">
        <v>885</v>
      </c>
      <c r="B83" s="1075"/>
      <c r="C83" s="1075"/>
      <c r="D83" s="1075"/>
      <c r="E83" s="1075"/>
      <c r="F83" s="1075"/>
      <c r="G83" s="1075"/>
      <c r="H83" s="1075"/>
      <c r="I83" s="1075"/>
      <c r="J83" s="1075"/>
    </row>
    <row r="84" spans="1:12" ht="12.75" customHeight="1" x14ac:dyDescent="0.2">
      <c r="A84" s="1075" t="s">
        <v>537</v>
      </c>
      <c r="B84" s="1075"/>
      <c r="C84" s="1075"/>
      <c r="D84" s="1075"/>
      <c r="E84" s="1075"/>
      <c r="F84" s="1075"/>
      <c r="G84" s="1075"/>
      <c r="H84" s="1075"/>
      <c r="I84" s="907"/>
      <c r="J84" s="907"/>
    </row>
    <row r="85" spans="1:12" s="440" customFormat="1" ht="12.75" customHeight="1" x14ac:dyDescent="0.2">
      <c r="A85" s="444" t="s">
        <v>538</v>
      </c>
      <c r="B85" s="444"/>
      <c r="C85" s="444"/>
      <c r="D85" s="444"/>
      <c r="E85" s="445"/>
      <c r="F85" s="445"/>
      <c r="G85" s="445"/>
      <c r="H85" s="445"/>
      <c r="I85" s="445"/>
      <c r="J85" s="907"/>
    </row>
    <row r="86" spans="1:12" ht="12.75" customHeight="1" x14ac:dyDescent="0.2">
      <c r="A86" s="446" t="s">
        <v>552</v>
      </c>
      <c r="B86" s="444"/>
      <c r="C86" s="444"/>
      <c r="D86" s="444"/>
      <c r="E86" s="444"/>
      <c r="F86" s="444"/>
      <c r="G86" s="444"/>
      <c r="H86" s="444"/>
      <c r="I86" s="444"/>
      <c r="J86" s="444"/>
    </row>
    <row r="87" spans="1:12" ht="12.75" customHeight="1" x14ac:dyDescent="0.2">
      <c r="A87" s="446" t="s">
        <v>553</v>
      </c>
      <c r="B87" s="444"/>
      <c r="C87" s="444"/>
      <c r="D87" s="444"/>
      <c r="E87" s="444"/>
      <c r="F87" s="444"/>
      <c r="G87" s="444"/>
      <c r="H87" s="444"/>
      <c r="I87" s="444"/>
      <c r="J87" s="444"/>
    </row>
    <row r="88" spans="1:12" ht="12.75" customHeight="1" x14ac:dyDescent="0.2">
      <c r="A88" s="446" t="s">
        <v>554</v>
      </c>
      <c r="B88" s="447"/>
      <c r="C88" s="906"/>
      <c r="D88" s="906"/>
      <c r="E88" s="906"/>
      <c r="F88" s="906"/>
      <c r="G88" s="906"/>
      <c r="H88" s="906"/>
      <c r="I88" s="906"/>
      <c r="J88" s="444"/>
    </row>
    <row r="89" spans="1:12" ht="12.75" customHeight="1" x14ac:dyDescent="0.2">
      <c r="A89" s="446" t="s">
        <v>555</v>
      </c>
      <c r="B89" s="444"/>
      <c r="C89" s="444"/>
      <c r="D89" s="444"/>
      <c r="E89" s="444"/>
      <c r="F89" s="444"/>
      <c r="G89" s="444"/>
      <c r="H89" s="444"/>
      <c r="I89" s="444"/>
      <c r="J89" s="444"/>
    </row>
    <row r="90" spans="1:12" x14ac:dyDescent="0.2">
      <c r="A90" s="444" t="s">
        <v>689</v>
      </c>
    </row>
    <row r="91" spans="1:12" x14ac:dyDescent="0.2">
      <c r="A91" s="449"/>
    </row>
    <row r="92" spans="1:12" x14ac:dyDescent="0.2">
      <c r="A92" s="449"/>
    </row>
    <row r="93" spans="1:12" x14ac:dyDescent="0.2">
      <c r="A93" s="449"/>
    </row>
    <row r="94" spans="1:12" x14ac:dyDescent="0.2">
      <c r="A94" s="449"/>
    </row>
    <row r="95" spans="1:12" x14ac:dyDescent="0.2">
      <c r="A95" s="449"/>
    </row>
    <row r="96" spans="1:12" x14ac:dyDescent="0.2">
      <c r="A96" s="449"/>
      <c r="C96" s="759"/>
      <c r="D96" s="759"/>
      <c r="E96" s="759"/>
      <c r="F96" s="759"/>
      <c r="G96" s="759"/>
      <c r="I96" s="759"/>
      <c r="J96" s="759"/>
      <c r="K96" s="759"/>
    </row>
    <row r="97" spans="1:2" x14ac:dyDescent="0.2">
      <c r="A97" s="449"/>
    </row>
    <row r="98" spans="1:2" x14ac:dyDescent="0.2">
      <c r="A98" s="449"/>
    </row>
    <row r="99" spans="1:2" x14ac:dyDescent="0.2">
      <c r="A99" s="449"/>
    </row>
    <row r="100" spans="1:2" ht="15" x14ac:dyDescent="0.2">
      <c r="A100" s="449"/>
      <c r="B100" s="75"/>
    </row>
    <row r="101" spans="1:2" ht="15" x14ac:dyDescent="0.2">
      <c r="A101" s="449"/>
      <c r="B101" s="75"/>
    </row>
    <row r="102" spans="1:2" ht="15" x14ac:dyDescent="0.2">
      <c r="A102" s="449"/>
      <c r="B102" s="75"/>
    </row>
    <row r="103" spans="1:2" x14ac:dyDescent="0.2">
      <c r="A103" s="449"/>
    </row>
    <row r="104" spans="1:2" x14ac:dyDescent="0.2">
      <c r="A104" s="449"/>
    </row>
    <row r="105" spans="1:2" x14ac:dyDescent="0.2">
      <c r="A105" s="449"/>
    </row>
    <row r="106" spans="1:2" x14ac:dyDescent="0.2">
      <c r="A106" s="449"/>
    </row>
    <row r="107" spans="1:2" x14ac:dyDescent="0.2">
      <c r="A107" s="449"/>
    </row>
    <row r="108" spans="1:2" x14ac:dyDescent="0.2">
      <c r="A108" s="449"/>
    </row>
    <row r="109" spans="1:2" x14ac:dyDescent="0.2">
      <c r="A109" s="449"/>
    </row>
    <row r="110" spans="1:2" x14ac:dyDescent="0.2">
      <c r="A110" s="449"/>
    </row>
    <row r="111" spans="1:2" x14ac:dyDescent="0.2">
      <c r="A111" s="449"/>
    </row>
    <row r="112" spans="1:2" x14ac:dyDescent="0.2">
      <c r="A112" s="449"/>
    </row>
    <row r="113" spans="1:1" x14ac:dyDescent="0.2">
      <c r="A113" s="449"/>
    </row>
    <row r="114" spans="1:1" x14ac:dyDescent="0.2">
      <c r="A114" s="449"/>
    </row>
    <row r="115" spans="1:1" x14ac:dyDescent="0.2">
      <c r="A115" s="449"/>
    </row>
    <row r="116" spans="1:1" x14ac:dyDescent="0.2">
      <c r="A116" s="449"/>
    </row>
    <row r="117" spans="1:1" x14ac:dyDescent="0.2">
      <c r="A117" s="449"/>
    </row>
    <row r="118" spans="1:1" x14ac:dyDescent="0.2">
      <c r="A118" s="449"/>
    </row>
    <row r="119" spans="1:1" x14ac:dyDescent="0.2">
      <c r="A119" s="449"/>
    </row>
    <row r="120" spans="1:1" x14ac:dyDescent="0.2">
      <c r="A120" s="449"/>
    </row>
    <row r="121" spans="1:1" x14ac:dyDescent="0.2">
      <c r="A121" s="449"/>
    </row>
    <row r="122" spans="1:1" x14ac:dyDescent="0.2">
      <c r="A122" s="449"/>
    </row>
    <row r="123" spans="1:1" x14ac:dyDescent="0.2">
      <c r="A123" s="449"/>
    </row>
    <row r="124" spans="1:1" x14ac:dyDescent="0.2">
      <c r="A124" s="449"/>
    </row>
    <row r="125" spans="1:1" x14ac:dyDescent="0.2">
      <c r="A125" s="449"/>
    </row>
    <row r="126" spans="1:1" x14ac:dyDescent="0.2">
      <c r="A126" s="449"/>
    </row>
    <row r="127" spans="1:1" x14ac:dyDescent="0.2">
      <c r="A127" s="449"/>
    </row>
    <row r="128" spans="1:1" x14ac:dyDescent="0.2">
      <c r="A128" s="449"/>
    </row>
    <row r="129" spans="1:1" x14ac:dyDescent="0.2">
      <c r="A129" s="449"/>
    </row>
    <row r="130" spans="1:1" x14ac:dyDescent="0.2">
      <c r="A130" s="449"/>
    </row>
    <row r="131" spans="1:1" x14ac:dyDescent="0.2">
      <c r="A131" s="449"/>
    </row>
    <row r="132" spans="1:1" x14ac:dyDescent="0.2">
      <c r="A132" s="449"/>
    </row>
    <row r="133" spans="1:1" x14ac:dyDescent="0.2">
      <c r="A133" s="449"/>
    </row>
    <row r="134" spans="1:1" x14ac:dyDescent="0.2">
      <c r="A134" s="449"/>
    </row>
    <row r="135" spans="1:1" x14ac:dyDescent="0.2">
      <c r="A135" s="449"/>
    </row>
    <row r="136" spans="1:1" x14ac:dyDescent="0.2">
      <c r="A136" s="449"/>
    </row>
    <row r="137" spans="1:1" x14ac:dyDescent="0.2">
      <c r="A137" s="449"/>
    </row>
    <row r="138" spans="1:1" x14ac:dyDescent="0.2">
      <c r="A138" s="449"/>
    </row>
    <row r="139" spans="1:1" x14ac:dyDescent="0.2">
      <c r="A139" s="449"/>
    </row>
    <row r="140" spans="1:1" x14ac:dyDescent="0.2">
      <c r="A140" s="449"/>
    </row>
    <row r="141" spans="1:1" x14ac:dyDescent="0.2">
      <c r="A141" s="449"/>
    </row>
    <row r="142" spans="1:1" x14ac:dyDescent="0.2">
      <c r="A142" s="449"/>
    </row>
    <row r="143" spans="1:1" x14ac:dyDescent="0.2">
      <c r="A143" s="449"/>
    </row>
    <row r="144" spans="1:1" x14ac:dyDescent="0.2">
      <c r="A144" s="449"/>
    </row>
    <row r="145" spans="1:1" x14ac:dyDescent="0.2">
      <c r="A145" s="449"/>
    </row>
    <row r="146" spans="1:1" x14ac:dyDescent="0.2">
      <c r="A146" s="449"/>
    </row>
    <row r="147" spans="1:1" x14ac:dyDescent="0.2">
      <c r="A147" s="449"/>
    </row>
    <row r="148" spans="1:1" x14ac:dyDescent="0.2">
      <c r="A148" s="449"/>
    </row>
    <row r="149" spans="1:1" x14ac:dyDescent="0.2">
      <c r="A149" s="449"/>
    </row>
    <row r="150" spans="1:1" x14ac:dyDescent="0.2">
      <c r="A150" s="449"/>
    </row>
    <row r="151" spans="1:1" x14ac:dyDescent="0.2">
      <c r="A151" s="449"/>
    </row>
    <row r="152" spans="1:1" x14ac:dyDescent="0.2">
      <c r="A152" s="449"/>
    </row>
    <row r="153" spans="1:1" x14ac:dyDescent="0.2">
      <c r="A153" s="449"/>
    </row>
    <row r="154" spans="1:1" x14ac:dyDescent="0.2">
      <c r="A154" s="449"/>
    </row>
    <row r="155" spans="1:1" x14ac:dyDescent="0.2">
      <c r="A155" s="449"/>
    </row>
    <row r="156" spans="1:1" x14ac:dyDescent="0.2">
      <c r="A156" s="449"/>
    </row>
    <row r="157" spans="1:1" x14ac:dyDescent="0.2">
      <c r="A157" s="449"/>
    </row>
    <row r="158" spans="1:1" x14ac:dyDescent="0.2">
      <c r="A158" s="449"/>
    </row>
    <row r="159" spans="1:1" x14ac:dyDescent="0.2">
      <c r="A159" s="449"/>
    </row>
    <row r="160" spans="1:1" x14ac:dyDescent="0.2">
      <c r="A160" s="449"/>
    </row>
    <row r="161" spans="1:1" x14ac:dyDescent="0.2">
      <c r="A161" s="449"/>
    </row>
    <row r="162" spans="1:1" x14ac:dyDescent="0.2">
      <c r="A162" s="449"/>
    </row>
    <row r="163" spans="1:1" x14ac:dyDescent="0.2">
      <c r="A163" s="449"/>
    </row>
    <row r="164" spans="1:1" x14ac:dyDescent="0.2">
      <c r="A164" s="449"/>
    </row>
    <row r="165" spans="1:1" x14ac:dyDescent="0.2">
      <c r="A165" s="449"/>
    </row>
    <row r="166" spans="1:1" x14ac:dyDescent="0.2">
      <c r="A166" s="449"/>
    </row>
    <row r="167" spans="1:1" x14ac:dyDescent="0.2">
      <c r="A167" s="449"/>
    </row>
    <row r="168" spans="1:1" x14ac:dyDescent="0.2">
      <c r="A168" s="449"/>
    </row>
    <row r="169" spans="1:1" x14ac:dyDescent="0.2">
      <c r="A169" s="449"/>
    </row>
    <row r="170" spans="1:1" x14ac:dyDescent="0.2">
      <c r="A170" s="449"/>
    </row>
    <row r="171" spans="1:1" x14ac:dyDescent="0.2">
      <c r="A171" s="449"/>
    </row>
    <row r="172" spans="1:1" x14ac:dyDescent="0.2">
      <c r="A172" s="449"/>
    </row>
    <row r="173" spans="1:1" x14ac:dyDescent="0.2">
      <c r="A173" s="449"/>
    </row>
    <row r="174" spans="1:1" x14ac:dyDescent="0.2">
      <c r="A174" s="449"/>
    </row>
    <row r="175" spans="1:1" x14ac:dyDescent="0.2">
      <c r="A175" s="449"/>
    </row>
    <row r="176" spans="1:1" x14ac:dyDescent="0.2">
      <c r="A176" s="449"/>
    </row>
    <row r="177" spans="1:1" x14ac:dyDescent="0.2">
      <c r="A177" s="449"/>
    </row>
    <row r="178" spans="1:1" x14ac:dyDescent="0.2">
      <c r="A178" s="449"/>
    </row>
    <row r="179" spans="1:1" x14ac:dyDescent="0.2">
      <c r="A179" s="449"/>
    </row>
    <row r="180" spans="1:1" x14ac:dyDescent="0.2">
      <c r="A180" s="449"/>
    </row>
    <row r="181" spans="1:1" x14ac:dyDescent="0.2">
      <c r="A181" s="449"/>
    </row>
    <row r="182" spans="1:1" x14ac:dyDescent="0.2">
      <c r="A182" s="449"/>
    </row>
    <row r="183" spans="1:1" x14ac:dyDescent="0.2">
      <c r="A183" s="449"/>
    </row>
    <row r="184" spans="1:1" x14ac:dyDescent="0.2">
      <c r="A184" s="449"/>
    </row>
    <row r="185" spans="1:1" x14ac:dyDescent="0.2">
      <c r="A185" s="449"/>
    </row>
    <row r="186" spans="1:1" x14ac:dyDescent="0.2">
      <c r="A186" s="449"/>
    </row>
    <row r="187" spans="1:1" x14ac:dyDescent="0.2">
      <c r="A187" s="449"/>
    </row>
    <row r="188" spans="1:1" x14ac:dyDescent="0.2">
      <c r="A188" s="449"/>
    </row>
    <row r="189" spans="1:1" x14ac:dyDescent="0.2">
      <c r="A189" s="449"/>
    </row>
    <row r="190" spans="1:1" x14ac:dyDescent="0.2">
      <c r="A190" s="449"/>
    </row>
    <row r="191" spans="1:1" x14ac:dyDescent="0.2">
      <c r="A191" s="449"/>
    </row>
    <row r="192" spans="1:1" x14ac:dyDescent="0.2">
      <c r="A192" s="449"/>
    </row>
    <row r="193" spans="1:1" x14ac:dyDescent="0.2">
      <c r="A193" s="449"/>
    </row>
    <row r="194" spans="1:1" x14ac:dyDescent="0.2">
      <c r="A194" s="449"/>
    </row>
    <row r="195" spans="1:1" x14ac:dyDescent="0.2">
      <c r="A195" s="449"/>
    </row>
    <row r="196" spans="1:1" x14ac:dyDescent="0.2">
      <c r="A196" s="449"/>
    </row>
    <row r="197" spans="1:1" x14ac:dyDescent="0.2">
      <c r="A197" s="449"/>
    </row>
    <row r="198" spans="1:1" x14ac:dyDescent="0.2">
      <c r="A198" s="449"/>
    </row>
    <row r="199" spans="1:1" x14ac:dyDescent="0.2">
      <c r="A199" s="449"/>
    </row>
    <row r="200" spans="1:1" x14ac:dyDescent="0.2">
      <c r="A200" s="449"/>
    </row>
    <row r="201" spans="1:1" x14ac:dyDescent="0.2">
      <c r="A201" s="449"/>
    </row>
    <row r="202" spans="1:1" x14ac:dyDescent="0.2">
      <c r="A202" s="449"/>
    </row>
    <row r="203" spans="1:1" x14ac:dyDescent="0.2">
      <c r="A203" s="449"/>
    </row>
  </sheetData>
  <mergeCells count="13">
    <mergeCell ref="A84:H84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2:J82"/>
    <mergeCell ref="A83:J8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2"/>
  <sheetViews>
    <sheetView showGridLines="0" zoomScaleNormal="100" workbookViewId="0"/>
  </sheetViews>
  <sheetFormatPr baseColWidth="10" defaultRowHeight="12.75" x14ac:dyDescent="0.2"/>
  <cols>
    <col min="1" max="1" width="16.7109375" style="450" customWidth="1" collapsed="1"/>
    <col min="2" max="11" width="14.28515625" style="427" customWidth="1" collapsed="1"/>
    <col min="12" max="16384" width="11.42578125" style="427" collapsed="1"/>
  </cols>
  <sheetData>
    <row r="1" spans="1:17" ht="20.100000000000001" customHeight="1" x14ac:dyDescent="0.25">
      <c r="A1" s="425" t="s">
        <v>724</v>
      </c>
      <c r="B1" s="905"/>
      <c r="C1" s="905"/>
      <c r="D1" s="905"/>
      <c r="E1" s="905"/>
      <c r="F1" s="905"/>
      <c r="G1" s="905"/>
      <c r="H1" s="905"/>
      <c r="I1" s="905"/>
    </row>
    <row r="2" spans="1:17" ht="20.100000000000001" customHeight="1" x14ac:dyDescent="0.25">
      <c r="A2" s="905" t="s">
        <v>520</v>
      </c>
      <c r="B2" s="905"/>
      <c r="C2" s="905"/>
      <c r="D2" s="905"/>
      <c r="E2" s="905"/>
      <c r="F2" s="905"/>
      <c r="G2" s="905"/>
      <c r="H2" s="905"/>
      <c r="I2" s="905"/>
    </row>
    <row r="3" spans="1:17" ht="20.100000000000001" customHeight="1" x14ac:dyDescent="0.25">
      <c r="A3" s="1076" t="s">
        <v>556</v>
      </c>
      <c r="B3" s="1076"/>
      <c r="C3" s="1076"/>
      <c r="D3" s="1076"/>
      <c r="E3" s="1076"/>
      <c r="F3" s="1076"/>
      <c r="G3" s="1076"/>
      <c r="H3" s="1076"/>
      <c r="I3" s="1076"/>
    </row>
    <row r="4" spans="1:17" ht="15" customHeight="1" x14ac:dyDescent="0.2">
      <c r="A4" s="1077"/>
      <c r="B4" s="1077"/>
      <c r="C4" s="1077"/>
      <c r="D4" s="1077"/>
      <c r="E4" s="1077"/>
      <c r="F4" s="1077"/>
      <c r="G4" s="1077"/>
      <c r="H4" s="1078"/>
      <c r="I4" s="1078"/>
    </row>
    <row r="5" spans="1:17" s="399" customFormat="1" ht="15" customHeight="1" x14ac:dyDescent="0.2">
      <c r="A5" s="1079" t="s">
        <v>522</v>
      </c>
      <c r="B5" s="1069" t="s">
        <v>523</v>
      </c>
      <c r="C5" s="1082"/>
      <c r="D5" s="1069" t="s">
        <v>524</v>
      </c>
      <c r="E5" s="1084"/>
      <c r="F5" s="1069" t="s">
        <v>308</v>
      </c>
      <c r="G5" s="1082"/>
      <c r="H5" s="1069" t="s">
        <v>525</v>
      </c>
      <c r="I5" s="1082"/>
      <c r="J5" s="1069" t="s">
        <v>577</v>
      </c>
      <c r="K5" s="1070"/>
    </row>
    <row r="6" spans="1:17" s="428" customFormat="1" ht="39" customHeight="1" x14ac:dyDescent="0.2">
      <c r="A6" s="1080"/>
      <c r="B6" s="1071"/>
      <c r="C6" s="1083"/>
      <c r="D6" s="1085"/>
      <c r="E6" s="1086"/>
      <c r="F6" s="1071"/>
      <c r="G6" s="1083"/>
      <c r="H6" s="1071"/>
      <c r="I6" s="1083"/>
      <c r="J6" s="1071"/>
      <c r="K6" s="1072"/>
    </row>
    <row r="7" spans="1:17" s="428" customFormat="1" ht="33.75" customHeight="1" x14ac:dyDescent="0.2">
      <c r="A7" s="1081"/>
      <c r="B7" s="429" t="s">
        <v>526</v>
      </c>
      <c r="C7" s="429" t="s">
        <v>527</v>
      </c>
      <c r="D7" s="429" t="s">
        <v>526</v>
      </c>
      <c r="E7" s="429" t="s">
        <v>527</v>
      </c>
      <c r="F7" s="429" t="s">
        <v>526</v>
      </c>
      <c r="G7" s="429" t="s">
        <v>527</v>
      </c>
      <c r="H7" s="430" t="s">
        <v>526</v>
      </c>
      <c r="I7" s="429" t="s">
        <v>527</v>
      </c>
      <c r="J7" s="430" t="s">
        <v>526</v>
      </c>
      <c r="K7" s="430" t="s">
        <v>527</v>
      </c>
    </row>
    <row r="8" spans="1:17" s="428" customFormat="1" ht="13.5" customHeight="1" x14ac:dyDescent="0.2">
      <c r="A8" s="451"/>
      <c r="B8" s="452"/>
      <c r="C8" s="452"/>
      <c r="D8" s="453"/>
      <c r="E8" s="453"/>
      <c r="F8" s="453"/>
      <c r="G8" s="452"/>
      <c r="H8" s="453"/>
      <c r="I8" s="453"/>
    </row>
    <row r="9" spans="1:17" ht="12.75" customHeight="1" x14ac:dyDescent="0.2">
      <c r="A9" s="432">
        <v>18353</v>
      </c>
      <c r="B9" s="412">
        <v>0</v>
      </c>
      <c r="C9" s="413">
        <v>0</v>
      </c>
      <c r="D9" s="412">
        <v>0</v>
      </c>
      <c r="E9" s="413">
        <v>0</v>
      </c>
      <c r="F9" s="412">
        <v>0</v>
      </c>
      <c r="G9" s="413">
        <v>0</v>
      </c>
      <c r="H9" s="412">
        <v>0</v>
      </c>
      <c r="I9" s="413">
        <v>0</v>
      </c>
      <c r="J9" s="412" t="s">
        <v>279</v>
      </c>
      <c r="K9" s="413" t="s">
        <v>279</v>
      </c>
      <c r="L9" s="433"/>
      <c r="M9" s="433"/>
      <c r="N9" s="434"/>
      <c r="O9" s="434"/>
      <c r="P9" s="433"/>
      <c r="Q9" s="433"/>
    </row>
    <row r="10" spans="1:17" ht="12.75" customHeight="1" x14ac:dyDescent="0.2">
      <c r="A10" s="432">
        <v>18718</v>
      </c>
      <c r="B10" s="412">
        <v>0</v>
      </c>
      <c r="C10" s="413">
        <v>0</v>
      </c>
      <c r="D10" s="412">
        <v>0</v>
      </c>
      <c r="E10" s="413">
        <v>0</v>
      </c>
      <c r="F10" s="412">
        <v>0</v>
      </c>
      <c r="G10" s="413">
        <v>0</v>
      </c>
      <c r="H10" s="412">
        <v>0</v>
      </c>
      <c r="I10" s="413">
        <v>0</v>
      </c>
      <c r="J10" s="412" t="s">
        <v>279</v>
      </c>
      <c r="K10" s="413" t="s">
        <v>279</v>
      </c>
      <c r="L10" s="433"/>
      <c r="M10" s="433"/>
      <c r="N10" s="434"/>
      <c r="O10" s="434"/>
      <c r="P10" s="433"/>
      <c r="Q10" s="433"/>
    </row>
    <row r="11" spans="1:17" ht="12.75" customHeight="1" x14ac:dyDescent="0.2">
      <c r="A11" s="435">
        <v>19084</v>
      </c>
      <c r="B11" s="412">
        <v>0</v>
      </c>
      <c r="C11" s="413">
        <v>0</v>
      </c>
      <c r="D11" s="412">
        <v>0</v>
      </c>
      <c r="E11" s="413">
        <v>0</v>
      </c>
      <c r="F11" s="412">
        <v>0</v>
      </c>
      <c r="G11" s="413">
        <v>0</v>
      </c>
      <c r="H11" s="412">
        <v>0</v>
      </c>
      <c r="I11" s="413">
        <v>0</v>
      </c>
      <c r="J11" s="412" t="s">
        <v>279</v>
      </c>
      <c r="K11" s="413" t="s">
        <v>279</v>
      </c>
      <c r="L11" s="433"/>
      <c r="M11" s="433"/>
      <c r="N11" s="434"/>
      <c r="O11" s="434"/>
      <c r="P11" s="433"/>
      <c r="Q11" s="433"/>
    </row>
    <row r="12" spans="1:17" ht="12.75" customHeight="1" x14ac:dyDescent="0.2">
      <c r="A12" s="432">
        <v>19449</v>
      </c>
      <c r="B12" s="412">
        <v>0</v>
      </c>
      <c r="C12" s="413">
        <v>0</v>
      </c>
      <c r="D12" s="412">
        <v>0</v>
      </c>
      <c r="E12" s="413">
        <v>0</v>
      </c>
      <c r="F12" s="412">
        <v>0</v>
      </c>
      <c r="G12" s="413">
        <v>0</v>
      </c>
      <c r="H12" s="412">
        <v>0</v>
      </c>
      <c r="I12" s="413">
        <v>0</v>
      </c>
      <c r="J12" s="412" t="s">
        <v>279</v>
      </c>
      <c r="K12" s="413" t="s">
        <v>279</v>
      </c>
      <c r="L12" s="433"/>
      <c r="M12" s="433"/>
      <c r="N12" s="434"/>
      <c r="O12" s="434"/>
      <c r="P12" s="433"/>
      <c r="Q12" s="433"/>
    </row>
    <row r="13" spans="1:17" ht="12.75" customHeight="1" x14ac:dyDescent="0.2">
      <c r="A13" s="432">
        <v>19814</v>
      </c>
      <c r="B13" s="412">
        <v>0</v>
      </c>
      <c r="C13" s="413">
        <v>0</v>
      </c>
      <c r="D13" s="412">
        <v>0</v>
      </c>
      <c r="E13" s="413">
        <v>0</v>
      </c>
      <c r="F13" s="412">
        <v>0</v>
      </c>
      <c r="G13" s="413">
        <v>0</v>
      </c>
      <c r="H13" s="412">
        <v>0</v>
      </c>
      <c r="I13" s="413">
        <v>0</v>
      </c>
      <c r="J13" s="412" t="s">
        <v>279</v>
      </c>
      <c r="K13" s="413" t="s">
        <v>279</v>
      </c>
      <c r="L13" s="433"/>
      <c r="M13" s="433"/>
      <c r="N13" s="434"/>
      <c r="O13" s="434"/>
      <c r="P13" s="433"/>
      <c r="Q13" s="433"/>
    </row>
    <row r="14" spans="1:17" ht="12.75" customHeight="1" x14ac:dyDescent="0.2">
      <c r="A14" s="432">
        <v>20179</v>
      </c>
      <c r="B14" s="412">
        <v>0</v>
      </c>
      <c r="C14" s="413">
        <v>0</v>
      </c>
      <c r="D14" s="412">
        <v>0</v>
      </c>
      <c r="E14" s="413">
        <v>0</v>
      </c>
      <c r="F14" s="412">
        <v>0</v>
      </c>
      <c r="G14" s="413">
        <v>0</v>
      </c>
      <c r="H14" s="412">
        <v>0</v>
      </c>
      <c r="I14" s="413">
        <v>0</v>
      </c>
      <c r="J14" s="412" t="s">
        <v>279</v>
      </c>
      <c r="K14" s="413" t="s">
        <v>279</v>
      </c>
      <c r="L14" s="434"/>
      <c r="M14" s="433"/>
      <c r="N14" s="434"/>
      <c r="O14" s="434"/>
      <c r="P14" s="433"/>
      <c r="Q14" s="434"/>
    </row>
    <row r="15" spans="1:17" ht="12.75" customHeight="1" x14ac:dyDescent="0.2">
      <c r="A15" s="432">
        <v>20545</v>
      </c>
      <c r="B15" s="412">
        <v>0</v>
      </c>
      <c r="C15" s="413">
        <v>0</v>
      </c>
      <c r="D15" s="412">
        <v>0</v>
      </c>
      <c r="E15" s="413">
        <v>0</v>
      </c>
      <c r="F15" s="412">
        <v>0</v>
      </c>
      <c r="G15" s="413">
        <v>0</v>
      </c>
      <c r="H15" s="412">
        <v>0</v>
      </c>
      <c r="I15" s="413">
        <v>0</v>
      </c>
      <c r="J15" s="412" t="s">
        <v>279</v>
      </c>
      <c r="K15" s="413" t="s">
        <v>279</v>
      </c>
      <c r="L15" s="434"/>
      <c r="M15" s="433"/>
      <c r="N15" s="434"/>
      <c r="O15" s="434"/>
      <c r="P15" s="433"/>
      <c r="Q15" s="434"/>
    </row>
    <row r="16" spans="1:17" ht="12.75" customHeight="1" x14ac:dyDescent="0.2">
      <c r="A16" s="432">
        <v>20910</v>
      </c>
      <c r="B16" s="412">
        <v>0</v>
      </c>
      <c r="C16" s="413">
        <v>0</v>
      </c>
      <c r="D16" s="412">
        <v>0</v>
      </c>
      <c r="E16" s="413">
        <v>0</v>
      </c>
      <c r="F16" s="412">
        <v>0</v>
      </c>
      <c r="G16" s="413">
        <v>0</v>
      </c>
      <c r="H16" s="412">
        <v>0</v>
      </c>
      <c r="I16" s="413">
        <v>0</v>
      </c>
      <c r="J16" s="412" t="s">
        <v>279</v>
      </c>
      <c r="K16" s="413" t="s">
        <v>279</v>
      </c>
      <c r="L16" s="434"/>
      <c r="M16" s="433"/>
      <c r="N16" s="434"/>
      <c r="O16" s="434"/>
      <c r="P16" s="433"/>
      <c r="Q16" s="434"/>
    </row>
    <row r="17" spans="1:17" ht="12.75" customHeight="1" x14ac:dyDescent="0.2">
      <c r="A17" s="432" t="s">
        <v>530</v>
      </c>
      <c r="B17" s="412">
        <v>0</v>
      </c>
      <c r="C17" s="413">
        <v>0</v>
      </c>
      <c r="D17" s="412">
        <v>0</v>
      </c>
      <c r="E17" s="413">
        <v>0</v>
      </c>
      <c r="F17" s="412">
        <v>0</v>
      </c>
      <c r="G17" s="413">
        <v>0</v>
      </c>
      <c r="H17" s="412">
        <v>0</v>
      </c>
      <c r="I17" s="413">
        <v>0</v>
      </c>
      <c r="J17" s="412" t="s">
        <v>279</v>
      </c>
      <c r="K17" s="413" t="s">
        <v>279</v>
      </c>
      <c r="L17" s="434"/>
      <c r="M17" s="433"/>
      <c r="N17" s="434"/>
      <c r="O17" s="434"/>
      <c r="P17" s="433"/>
      <c r="Q17" s="434"/>
    </row>
    <row r="18" spans="1:17" ht="12.75" customHeight="1" x14ac:dyDescent="0.2">
      <c r="A18" s="432">
        <v>21640</v>
      </c>
      <c r="B18" s="412">
        <v>0</v>
      </c>
      <c r="C18" s="413">
        <v>0</v>
      </c>
      <c r="D18" s="412">
        <v>0</v>
      </c>
      <c r="E18" s="413">
        <v>0</v>
      </c>
      <c r="F18" s="412">
        <v>0</v>
      </c>
      <c r="G18" s="413">
        <v>0</v>
      </c>
      <c r="H18" s="412">
        <v>0</v>
      </c>
      <c r="I18" s="413">
        <v>0</v>
      </c>
      <c r="J18" s="412" t="s">
        <v>279</v>
      </c>
      <c r="K18" s="413" t="s">
        <v>279</v>
      </c>
      <c r="L18" s="434"/>
      <c r="M18" s="433"/>
      <c r="N18" s="434"/>
      <c r="O18" s="434"/>
      <c r="P18" s="433"/>
      <c r="Q18" s="434"/>
    </row>
    <row r="19" spans="1:17" ht="12.75" customHeight="1" x14ac:dyDescent="0.2">
      <c r="A19" s="435">
        <v>22281</v>
      </c>
      <c r="B19" s="412">
        <v>0</v>
      </c>
      <c r="C19" s="413">
        <v>0</v>
      </c>
      <c r="D19" s="412">
        <v>0</v>
      </c>
      <c r="E19" s="413">
        <v>0</v>
      </c>
      <c r="F19" s="412">
        <v>0</v>
      </c>
      <c r="G19" s="413">
        <v>0</v>
      </c>
      <c r="H19" s="412">
        <v>0</v>
      </c>
      <c r="I19" s="413">
        <v>0</v>
      </c>
      <c r="J19" s="412" t="s">
        <v>279</v>
      </c>
      <c r="K19" s="413" t="s">
        <v>279</v>
      </c>
      <c r="L19" s="434"/>
      <c r="M19" s="434"/>
      <c r="N19" s="434"/>
      <c r="O19" s="434"/>
      <c r="P19" s="433"/>
      <c r="Q19" s="434"/>
    </row>
    <row r="20" spans="1:17" ht="12.75" customHeight="1" x14ac:dyDescent="0.2">
      <c r="A20" s="432">
        <v>22646</v>
      </c>
      <c r="B20" s="412">
        <v>102.76966812043992</v>
      </c>
      <c r="C20" s="413">
        <v>1.8160682555552203</v>
      </c>
      <c r="D20" s="412">
        <v>81.806700991394962</v>
      </c>
      <c r="E20" s="413">
        <v>1.4456264720837575</v>
      </c>
      <c r="F20" s="412">
        <v>2.5564594059810926</v>
      </c>
      <c r="G20" s="413">
        <v>4.5175827252617422E-2</v>
      </c>
      <c r="H20" s="412">
        <v>18.406507723063864</v>
      </c>
      <c r="I20" s="413">
        <v>0.35500970575594892</v>
      </c>
      <c r="J20" s="412" t="s">
        <v>279</v>
      </c>
      <c r="K20" s="413" t="s">
        <v>279</v>
      </c>
      <c r="L20" s="434"/>
      <c r="M20" s="434"/>
      <c r="N20" s="434"/>
      <c r="O20" s="434"/>
      <c r="P20" s="433"/>
      <c r="Q20" s="434"/>
    </row>
    <row r="21" spans="1:17" ht="12.75" customHeight="1" x14ac:dyDescent="0.2">
      <c r="A21" s="432">
        <v>23011</v>
      </c>
      <c r="B21" s="412">
        <v>401.87541862022778</v>
      </c>
      <c r="C21" s="413">
        <v>7.0200013034738422</v>
      </c>
      <c r="D21" s="412">
        <v>382.95761901596768</v>
      </c>
      <c r="E21" s="413">
        <v>6.6895432268472117</v>
      </c>
      <c r="F21" s="412">
        <v>0</v>
      </c>
      <c r="G21" s="413">
        <v>0</v>
      </c>
      <c r="H21" s="412">
        <v>18.917799604260086</v>
      </c>
      <c r="I21" s="413">
        <v>0.36028825659354846</v>
      </c>
      <c r="J21" s="412" t="s">
        <v>279</v>
      </c>
      <c r="K21" s="413" t="s">
        <v>279</v>
      </c>
      <c r="L21" s="434"/>
      <c r="M21" s="434"/>
      <c r="N21" s="434"/>
      <c r="O21" s="434"/>
      <c r="P21" s="433"/>
      <c r="Q21" s="434"/>
    </row>
    <row r="22" spans="1:17" ht="12.75" customHeight="1" x14ac:dyDescent="0.2">
      <c r="A22" s="432">
        <v>23376</v>
      </c>
      <c r="B22" s="412">
        <v>912.14471605405379</v>
      </c>
      <c r="C22" s="413">
        <v>15.763486980838888</v>
      </c>
      <c r="D22" s="412">
        <v>890.67045704381258</v>
      </c>
      <c r="E22" s="413">
        <v>15.392373498106135</v>
      </c>
      <c r="F22" s="412">
        <v>0</v>
      </c>
      <c r="G22" s="413">
        <v>0</v>
      </c>
      <c r="H22" s="412">
        <v>21.474259010241177</v>
      </c>
      <c r="I22" s="413">
        <v>0.40442079689637389</v>
      </c>
      <c r="J22" s="412" t="s">
        <v>279</v>
      </c>
      <c r="K22" s="413" t="s">
        <v>279</v>
      </c>
      <c r="L22" s="434"/>
      <c r="M22" s="434"/>
      <c r="N22" s="434"/>
      <c r="O22" s="434"/>
      <c r="P22" s="433"/>
      <c r="Q22" s="434"/>
    </row>
    <row r="23" spans="1:17" ht="12.75" customHeight="1" x14ac:dyDescent="0.2">
      <c r="A23" s="432">
        <v>23742</v>
      </c>
      <c r="B23" s="412">
        <v>686.15370456532526</v>
      </c>
      <c r="C23" s="413">
        <v>11.711645775881893</v>
      </c>
      <c r="D23" s="412">
        <v>575.71465822694199</v>
      </c>
      <c r="E23" s="413">
        <v>9.8266118805089491</v>
      </c>
      <c r="F23" s="412">
        <v>69.535695842685712</v>
      </c>
      <c r="G23" s="413">
        <v>1.1868731933829637</v>
      </c>
      <c r="H23" s="412">
        <v>40.903350495697481</v>
      </c>
      <c r="I23" s="413">
        <v>0.76032630933075351</v>
      </c>
      <c r="J23" s="412" t="s">
        <v>279</v>
      </c>
      <c r="K23" s="413" t="s">
        <v>279</v>
      </c>
      <c r="L23" s="434"/>
      <c r="M23" s="434"/>
      <c r="N23" s="434"/>
      <c r="O23" s="434"/>
      <c r="P23" s="433"/>
      <c r="Q23" s="434"/>
    </row>
    <row r="24" spans="1:17" ht="12.75" customHeight="1" x14ac:dyDescent="0.2">
      <c r="A24" s="432">
        <v>24107</v>
      </c>
      <c r="B24" s="412">
        <v>1537.4546867570291</v>
      </c>
      <c r="C24" s="413">
        <v>25.928209825808377</v>
      </c>
      <c r="D24" s="412">
        <v>1188.753623781208</v>
      </c>
      <c r="E24" s="413">
        <v>20.047584916862146</v>
      </c>
      <c r="F24" s="412">
        <v>290.41378851945211</v>
      </c>
      <c r="G24" s="413">
        <v>4.8976465517323442</v>
      </c>
      <c r="H24" s="412">
        <v>58.287274456368905</v>
      </c>
      <c r="I24" s="413">
        <v>1.0694441796392251</v>
      </c>
      <c r="J24" s="412" t="s">
        <v>279</v>
      </c>
      <c r="K24" s="413" t="s">
        <v>279</v>
      </c>
      <c r="L24" s="434"/>
      <c r="M24" s="434"/>
      <c r="N24" s="434"/>
      <c r="O24" s="434"/>
      <c r="P24" s="433"/>
      <c r="Q24" s="434"/>
    </row>
    <row r="25" spans="1:17" ht="12.75" customHeight="1" x14ac:dyDescent="0.2">
      <c r="A25" s="432">
        <v>24472</v>
      </c>
      <c r="B25" s="412">
        <v>2286.4972927094896</v>
      </c>
      <c r="C25" s="413">
        <v>38.240280914782346</v>
      </c>
      <c r="D25" s="412">
        <v>1726.1213909184337</v>
      </c>
      <c r="E25" s="413">
        <v>28.868333713842844</v>
      </c>
      <c r="F25" s="412">
        <v>488.28374654238866</v>
      </c>
      <c r="G25" s="413">
        <v>8.1662496139573211</v>
      </c>
      <c r="H25" s="412">
        <v>72.092155248666813</v>
      </c>
      <c r="I25" s="413">
        <v>1.310513887299299</v>
      </c>
      <c r="J25" s="412" t="s">
        <v>279</v>
      </c>
      <c r="K25" s="413" t="s">
        <v>279</v>
      </c>
      <c r="L25" s="434"/>
      <c r="M25" s="434"/>
      <c r="N25" s="434"/>
      <c r="O25" s="434"/>
      <c r="P25" s="433"/>
      <c r="Q25" s="434"/>
    </row>
    <row r="26" spans="1:17" ht="12.75" customHeight="1" x14ac:dyDescent="0.2">
      <c r="A26" s="432">
        <v>24837</v>
      </c>
      <c r="B26" s="412">
        <v>1928.5929758721363</v>
      </c>
      <c r="C26" s="413">
        <v>32.170829559907858</v>
      </c>
      <c r="D26" s="412">
        <v>1678.0599540859891</v>
      </c>
      <c r="E26" s="413">
        <v>27.991692103822267</v>
      </c>
      <c r="F26" s="412">
        <v>183.04249346824622</v>
      </c>
      <c r="G26" s="413">
        <v>3.05332899852784</v>
      </c>
      <c r="H26" s="412">
        <v>67.490528317900839</v>
      </c>
      <c r="I26" s="413">
        <v>1.2226367791390855</v>
      </c>
      <c r="J26" s="412" t="s">
        <v>279</v>
      </c>
      <c r="K26" s="413" t="s">
        <v>279</v>
      </c>
      <c r="L26" s="434"/>
      <c r="M26" s="434"/>
      <c r="N26" s="434"/>
      <c r="O26" s="434"/>
      <c r="P26" s="433"/>
      <c r="Q26" s="434"/>
    </row>
    <row r="27" spans="1:17" ht="12.75" customHeight="1" x14ac:dyDescent="0.2">
      <c r="A27" s="432">
        <v>25203</v>
      </c>
      <c r="B27" s="412">
        <v>1415.2559271511329</v>
      </c>
      <c r="C27" s="413">
        <v>23.407013675346914</v>
      </c>
      <c r="D27" s="412">
        <v>1344.6976475460547</v>
      </c>
      <c r="E27" s="413">
        <v>22.240045508006641</v>
      </c>
      <c r="F27" s="412">
        <v>19.429091485456304</v>
      </c>
      <c r="G27" s="413">
        <v>0.32133906057195905</v>
      </c>
      <c r="H27" s="412">
        <v>51.129188119621851</v>
      </c>
      <c r="I27" s="413">
        <v>0.91720596865380177</v>
      </c>
      <c r="J27" s="412" t="s">
        <v>279</v>
      </c>
      <c r="K27" s="413" t="s">
        <v>279</v>
      </c>
      <c r="L27" s="434"/>
      <c r="M27" s="434"/>
      <c r="N27" s="434"/>
      <c r="O27" s="434"/>
      <c r="P27" s="433"/>
      <c r="Q27" s="434"/>
    </row>
    <row r="28" spans="1:17" ht="12.75" customHeight="1" x14ac:dyDescent="0.2">
      <c r="A28" s="432">
        <v>25568</v>
      </c>
      <c r="B28" s="412">
        <v>1098.7662526906734</v>
      </c>
      <c r="C28" s="413">
        <v>17.955251887674478</v>
      </c>
      <c r="D28" s="412">
        <v>1012.3579247685126</v>
      </c>
      <c r="E28" s="413">
        <v>16.543228821589327</v>
      </c>
      <c r="F28" s="412">
        <v>39.369474852108823</v>
      </c>
      <c r="G28" s="413">
        <v>0.64334778750625166</v>
      </c>
      <c r="H28" s="412">
        <v>47.038853070052099</v>
      </c>
      <c r="I28" s="413">
        <v>0.83273325278517651</v>
      </c>
      <c r="J28" s="412" t="s">
        <v>279</v>
      </c>
      <c r="K28" s="413" t="s">
        <v>279</v>
      </c>
      <c r="L28" s="434"/>
      <c r="M28" s="434"/>
      <c r="N28" s="434"/>
      <c r="O28" s="434"/>
      <c r="P28" s="433"/>
      <c r="Q28" s="434"/>
    </row>
    <row r="29" spans="1:17" ht="12.75" customHeight="1" x14ac:dyDescent="0.2">
      <c r="A29" s="432">
        <v>25933</v>
      </c>
      <c r="B29" s="412">
        <v>1282.8313299213121</v>
      </c>
      <c r="C29" s="413">
        <v>21.029642578925824</v>
      </c>
      <c r="D29" s="412">
        <v>1034.3434756599499</v>
      </c>
      <c r="E29" s="413">
        <v>16.956144654111974</v>
      </c>
      <c r="F29" s="412">
        <v>162.59081822039749</v>
      </c>
      <c r="G29" s="413">
        <v>2.6653751853720262</v>
      </c>
      <c r="H29" s="412">
        <v>85.897036040964707</v>
      </c>
      <c r="I29" s="413">
        <v>1.5241672425987454</v>
      </c>
      <c r="J29" s="412" t="s">
        <v>279</v>
      </c>
      <c r="K29" s="413" t="s">
        <v>279</v>
      </c>
      <c r="L29" s="434"/>
      <c r="M29" s="434"/>
      <c r="N29" s="434"/>
      <c r="O29" s="434"/>
      <c r="P29" s="433"/>
      <c r="Q29" s="434"/>
    </row>
    <row r="30" spans="1:17" ht="12.75" customHeight="1" x14ac:dyDescent="0.2">
      <c r="A30" s="432">
        <v>26298</v>
      </c>
      <c r="B30" s="412">
        <v>1501.6642550732938</v>
      </c>
      <c r="C30" s="413">
        <v>24.416312427515855</v>
      </c>
      <c r="D30" s="412">
        <v>890.67045704381258</v>
      </c>
      <c r="E30" s="413">
        <v>14.481857762591968</v>
      </c>
      <c r="F30" s="412">
        <v>471.92240634410967</v>
      </c>
      <c r="G30" s="413">
        <v>7.6732231428658944</v>
      </c>
      <c r="H30" s="412">
        <v>139.07139168537142</v>
      </c>
      <c r="I30" s="413">
        <v>2.4442314410288524</v>
      </c>
      <c r="J30" s="412" t="s">
        <v>279</v>
      </c>
      <c r="K30" s="413" t="s">
        <v>279</v>
      </c>
      <c r="L30" s="434"/>
      <c r="M30" s="434"/>
      <c r="N30" s="434"/>
      <c r="O30" s="434"/>
      <c r="P30" s="433"/>
      <c r="Q30" s="434"/>
    </row>
    <row r="31" spans="1:17" ht="12.75" customHeight="1" x14ac:dyDescent="0.2">
      <c r="A31" s="432">
        <v>26664</v>
      </c>
      <c r="B31" s="412">
        <v>363.52852753051138</v>
      </c>
      <c r="C31" s="413">
        <v>5.8814345291664125</v>
      </c>
      <c r="D31" s="412">
        <v>188.15541228020842</v>
      </c>
      <c r="E31" s="413">
        <v>3.0441180122830378</v>
      </c>
      <c r="F31" s="412">
        <v>38.858182970912608</v>
      </c>
      <c r="G31" s="413">
        <v>0.62867654601497514</v>
      </c>
      <c r="H31" s="412">
        <v>136.51493227939034</v>
      </c>
      <c r="I31" s="413">
        <v>2.3846902561451957</v>
      </c>
      <c r="J31" s="412" t="s">
        <v>279</v>
      </c>
      <c r="K31" s="413" t="s">
        <v>279</v>
      </c>
      <c r="L31" s="434"/>
      <c r="M31" s="434"/>
      <c r="N31" s="434"/>
      <c r="O31" s="434"/>
      <c r="P31" s="433"/>
      <c r="Q31" s="434"/>
    </row>
    <row r="32" spans="1:17" ht="12.75" customHeight="1" x14ac:dyDescent="0.2">
      <c r="A32" s="432">
        <v>27029</v>
      </c>
      <c r="B32" s="412">
        <v>1617.2162202236391</v>
      </c>
      <c r="C32" s="413">
        <v>26.041583996206828</v>
      </c>
      <c r="D32" s="412">
        <v>1458.2044451716151</v>
      </c>
      <c r="E32" s="413">
        <v>23.481061510332555</v>
      </c>
      <c r="F32" s="412">
        <v>2.045167524784874</v>
      </c>
      <c r="G32" s="413">
        <v>3.2932765091630511E-2</v>
      </c>
      <c r="H32" s="412">
        <v>156.96660752723909</v>
      </c>
      <c r="I32" s="413">
        <v>2.7263927105976604</v>
      </c>
      <c r="J32" s="412" t="s">
        <v>279</v>
      </c>
      <c r="K32" s="413" t="s">
        <v>279</v>
      </c>
      <c r="L32" s="434"/>
      <c r="M32" s="434"/>
      <c r="N32" s="434"/>
      <c r="O32" s="434"/>
      <c r="P32" s="433"/>
      <c r="Q32" s="434"/>
    </row>
    <row r="33" spans="1:17" ht="12.75" customHeight="1" x14ac:dyDescent="0.2">
      <c r="A33" s="432">
        <v>27394</v>
      </c>
      <c r="B33" s="412">
        <v>1026.6740974420068</v>
      </c>
      <c r="C33" s="413">
        <v>16.548223039021664</v>
      </c>
      <c r="D33" s="412">
        <v>611.50508991067738</v>
      </c>
      <c r="E33" s="413">
        <v>9.8564117304133028</v>
      </c>
      <c r="F33" s="412">
        <v>75.159906535844115</v>
      </c>
      <c r="G33" s="413">
        <v>1.2114485989722035</v>
      </c>
      <c r="H33" s="412">
        <v>340.00910099548531</v>
      </c>
      <c r="I33" s="413">
        <v>5.9090882089158052</v>
      </c>
      <c r="J33" s="412" t="s">
        <v>279</v>
      </c>
      <c r="K33" s="413" t="s">
        <v>279</v>
      </c>
      <c r="L33" s="434"/>
      <c r="M33" s="434"/>
      <c r="N33" s="434"/>
      <c r="O33" s="434"/>
      <c r="P33" s="434"/>
      <c r="Q33" s="434"/>
    </row>
    <row r="34" spans="1:17" ht="12.75" customHeight="1" x14ac:dyDescent="0.2">
      <c r="A34" s="432">
        <v>27759</v>
      </c>
      <c r="B34" s="412">
        <v>787.90078892337272</v>
      </c>
      <c r="C34" s="413">
        <v>12.742556955620572</v>
      </c>
      <c r="D34" s="412">
        <v>0</v>
      </c>
      <c r="E34" s="413">
        <v>0</v>
      </c>
      <c r="F34" s="412">
        <v>190.71187168618951</v>
      </c>
      <c r="G34" s="413">
        <v>3.0843437666751936</v>
      </c>
      <c r="H34" s="412">
        <v>597.1889172371832</v>
      </c>
      <c r="I34" s="413">
        <v>10.407387912333229</v>
      </c>
      <c r="J34" s="412" t="s">
        <v>279</v>
      </c>
      <c r="K34" s="413" t="s">
        <v>279</v>
      </c>
      <c r="L34" s="434"/>
      <c r="M34" s="434"/>
      <c r="N34" s="434"/>
      <c r="O34" s="434"/>
      <c r="P34" s="434"/>
      <c r="Q34" s="434"/>
    </row>
    <row r="35" spans="1:17" ht="12.75" customHeight="1" x14ac:dyDescent="0.2">
      <c r="A35" s="432">
        <v>28125</v>
      </c>
      <c r="B35" s="412">
        <v>1699.0229212150339</v>
      </c>
      <c r="C35" s="413">
        <v>27.620577413712201</v>
      </c>
      <c r="D35" s="412">
        <v>844.14289585495669</v>
      </c>
      <c r="E35" s="413">
        <v>13.723013334348133</v>
      </c>
      <c r="F35" s="412">
        <v>220.87809267676639</v>
      </c>
      <c r="G35" s="413">
        <v>3.5907581831849753</v>
      </c>
      <c r="H35" s="412">
        <v>634.00193268331088</v>
      </c>
      <c r="I35" s="413">
        <v>11.098406128152011</v>
      </c>
      <c r="J35" s="412" t="s">
        <v>279</v>
      </c>
      <c r="K35" s="413" t="s">
        <v>279</v>
      </c>
      <c r="L35" s="434"/>
      <c r="M35" s="434"/>
      <c r="N35" s="434"/>
      <c r="O35" s="434"/>
      <c r="P35" s="434"/>
      <c r="Q35" s="434"/>
    </row>
    <row r="36" spans="1:17" ht="12.75" customHeight="1" x14ac:dyDescent="0.2">
      <c r="A36" s="432">
        <v>28490</v>
      </c>
      <c r="B36" s="412">
        <v>1052.7499833830138</v>
      </c>
      <c r="C36" s="413">
        <v>17.146991183620685</v>
      </c>
      <c r="D36" s="412">
        <v>420.28192634329162</v>
      </c>
      <c r="E36" s="413">
        <v>6.8454719538301125</v>
      </c>
      <c r="F36" s="412">
        <v>30.166220990576893</v>
      </c>
      <c r="G36" s="413">
        <v>0.49134166091967962</v>
      </c>
      <c r="H36" s="412">
        <v>602.30183604914544</v>
      </c>
      <c r="I36" s="413">
        <v>10.554870386641886</v>
      </c>
      <c r="J36" s="412" t="s">
        <v>279</v>
      </c>
      <c r="K36" s="413" t="s">
        <v>279</v>
      </c>
      <c r="L36" s="434"/>
      <c r="M36" s="434"/>
      <c r="N36" s="434"/>
      <c r="O36" s="434"/>
      <c r="P36" s="434"/>
      <c r="Q36" s="434"/>
    </row>
    <row r="37" spans="1:17" ht="12.75" customHeight="1" x14ac:dyDescent="0.2">
      <c r="A37" s="432">
        <v>28855</v>
      </c>
      <c r="B37" s="412">
        <v>640.64872713886177</v>
      </c>
      <c r="C37" s="413">
        <v>10.449335483393709</v>
      </c>
      <c r="D37" s="412">
        <v>0</v>
      </c>
      <c r="E37" s="413">
        <v>0</v>
      </c>
      <c r="F37" s="412">
        <v>27.09846970339958</v>
      </c>
      <c r="G37" s="413">
        <v>0.44199104598552796</v>
      </c>
      <c r="H37" s="412">
        <v>613.55025743546219</v>
      </c>
      <c r="I37" s="413">
        <v>10.760403531632271</v>
      </c>
      <c r="J37" s="412" t="s">
        <v>279</v>
      </c>
      <c r="K37" s="413" t="s">
        <v>279</v>
      </c>
      <c r="L37" s="434"/>
      <c r="M37" s="434"/>
      <c r="N37" s="434"/>
      <c r="O37" s="434"/>
      <c r="P37" s="434"/>
      <c r="Q37" s="434"/>
    </row>
    <row r="38" spans="1:17" ht="12.75" customHeight="1" x14ac:dyDescent="0.2">
      <c r="A38" s="432">
        <v>29220</v>
      </c>
      <c r="B38" s="412">
        <v>713.76346614992099</v>
      </c>
      <c r="C38" s="413">
        <v>11.636819872093765</v>
      </c>
      <c r="D38" s="412">
        <v>25.564594059810926</v>
      </c>
      <c r="E38" s="413">
        <v>0.41679154269676816</v>
      </c>
      <c r="F38" s="412">
        <v>171.79407208192941</v>
      </c>
      <c r="G38" s="413">
        <v>2.8008391669222821</v>
      </c>
      <c r="H38" s="412">
        <v>516.4048000081807</v>
      </c>
      <c r="I38" s="413">
        <v>9.0474144057672756</v>
      </c>
      <c r="J38" s="412" t="s">
        <v>279</v>
      </c>
      <c r="K38" s="413" t="s">
        <v>279</v>
      </c>
      <c r="L38" s="434"/>
      <c r="M38" s="434"/>
      <c r="N38" s="434"/>
      <c r="O38" s="434"/>
      <c r="P38" s="434"/>
      <c r="Q38" s="434"/>
    </row>
    <row r="39" spans="1:17" ht="12.75" customHeight="1" x14ac:dyDescent="0.2">
      <c r="A39" s="432">
        <v>29586</v>
      </c>
      <c r="B39" s="412">
        <v>2251.2181529069503</v>
      </c>
      <c r="C39" s="413">
        <v>36.569081615611829</v>
      </c>
      <c r="D39" s="412">
        <v>723.98930377384545</v>
      </c>
      <c r="E39" s="413">
        <v>11.760576781218793</v>
      </c>
      <c r="F39" s="412">
        <v>913.67859169764245</v>
      </c>
      <c r="G39" s="413">
        <v>14.841914341834734</v>
      </c>
      <c r="H39" s="412">
        <v>613.55025743546219</v>
      </c>
      <c r="I39" s="413">
        <v>10.704265296567728</v>
      </c>
      <c r="J39" s="412" t="s">
        <v>279</v>
      </c>
      <c r="K39" s="413" t="s">
        <v>279</v>
      </c>
      <c r="L39" s="433"/>
      <c r="M39" s="434"/>
      <c r="N39" s="434"/>
      <c r="O39" s="434"/>
      <c r="P39" s="434"/>
      <c r="Q39" s="434"/>
    </row>
    <row r="40" spans="1:17" ht="12.75" customHeight="1" x14ac:dyDescent="0.2">
      <c r="A40" s="432">
        <v>29951</v>
      </c>
      <c r="B40" s="412">
        <v>4109.7641410552042</v>
      </c>
      <c r="C40" s="413">
        <v>66.645811347754147</v>
      </c>
      <c r="D40" s="412">
        <v>1661.6986138877101</v>
      </c>
      <c r="E40" s="413">
        <v>26.946863259542297</v>
      </c>
      <c r="F40" s="412">
        <v>1272.0942004161916</v>
      </c>
      <c r="G40" s="413">
        <v>20.628860242997302</v>
      </c>
      <c r="H40" s="412">
        <v>1175.9713267513025</v>
      </c>
      <c r="I40" s="413">
        <v>20.471812034228634</v>
      </c>
      <c r="J40" s="412" t="s">
        <v>279</v>
      </c>
      <c r="K40" s="413" t="s">
        <v>279</v>
      </c>
      <c r="L40" s="433"/>
      <c r="M40" s="434"/>
      <c r="N40" s="434"/>
      <c r="O40" s="434"/>
      <c r="P40" s="434"/>
      <c r="Q40" s="434"/>
    </row>
    <row r="41" spans="1:17" ht="12.75" customHeight="1" x14ac:dyDescent="0.2">
      <c r="A41" s="432">
        <v>30316</v>
      </c>
      <c r="B41" s="412">
        <v>2976.230040443188</v>
      </c>
      <c r="C41" s="413">
        <v>48.285711344811276</v>
      </c>
      <c r="D41" s="412">
        <v>0</v>
      </c>
      <c r="E41" s="413">
        <v>0</v>
      </c>
      <c r="F41" s="412">
        <v>1657.0969869569442</v>
      </c>
      <c r="G41" s="413">
        <v>26.884382489011053</v>
      </c>
      <c r="H41" s="412">
        <v>1319.1330534862436</v>
      </c>
      <c r="I41" s="413">
        <v>22.965625414708285</v>
      </c>
      <c r="J41" s="412" t="s">
        <v>279</v>
      </c>
      <c r="K41" s="413" t="s">
        <v>279</v>
      </c>
      <c r="L41" s="433"/>
      <c r="M41" s="434"/>
      <c r="N41" s="434"/>
      <c r="O41" s="434"/>
      <c r="P41" s="434"/>
      <c r="Q41" s="434"/>
    </row>
    <row r="42" spans="1:17" ht="12.75" customHeight="1" x14ac:dyDescent="0.2">
      <c r="A42" s="432">
        <v>30681</v>
      </c>
      <c r="B42" s="412">
        <v>2235.3681045898675</v>
      </c>
      <c r="C42" s="413">
        <v>36.394355557541147</v>
      </c>
      <c r="D42" s="412">
        <v>99.701916833262601</v>
      </c>
      <c r="E42" s="413">
        <v>1.6232615127448586</v>
      </c>
      <c r="F42" s="412">
        <v>967.36423922324536</v>
      </c>
      <c r="G42" s="413">
        <v>15.749798882632168</v>
      </c>
      <c r="H42" s="412">
        <v>1168.3019485333593</v>
      </c>
      <c r="I42" s="413">
        <v>20.403402494110683</v>
      </c>
      <c r="J42" s="412" t="s">
        <v>279</v>
      </c>
      <c r="K42" s="413" t="s">
        <v>279</v>
      </c>
      <c r="L42" s="433"/>
      <c r="M42" s="434"/>
      <c r="N42" s="434"/>
      <c r="O42" s="434"/>
      <c r="P42" s="434"/>
      <c r="Q42" s="434"/>
    </row>
    <row r="43" spans="1:17" ht="12.75" customHeight="1" x14ac:dyDescent="0.2">
      <c r="A43" s="432">
        <v>31047</v>
      </c>
      <c r="B43" s="412">
        <v>2549.8126115255418</v>
      </c>
      <c r="C43" s="413">
        <v>41.676462496959914</v>
      </c>
      <c r="D43" s="412">
        <v>957.64969348051727</v>
      </c>
      <c r="E43" s="413">
        <v>15.652699871025851</v>
      </c>
      <c r="F43" s="412">
        <v>675.41657506020465</v>
      </c>
      <c r="G43" s="413">
        <v>11.039624415176267</v>
      </c>
      <c r="H43" s="412">
        <v>916.74634298481976</v>
      </c>
      <c r="I43" s="413">
        <v>16.06709665581209</v>
      </c>
      <c r="J43" s="412" t="s">
        <v>279</v>
      </c>
      <c r="K43" s="413" t="s">
        <v>279</v>
      </c>
      <c r="L43" s="433"/>
      <c r="M43" s="434"/>
      <c r="N43" s="434"/>
      <c r="O43" s="434"/>
      <c r="P43" s="434"/>
      <c r="Q43" s="434"/>
    </row>
    <row r="44" spans="1:17" ht="12.75" customHeight="1" x14ac:dyDescent="0.2">
      <c r="A44" s="432">
        <v>31412</v>
      </c>
      <c r="B44" s="412">
        <v>1625.3968903227785</v>
      </c>
      <c r="C44" s="413">
        <v>26.63917383596722</v>
      </c>
      <c r="D44" s="412">
        <v>204.5167524784874</v>
      </c>
      <c r="E44" s="413">
        <v>3.3518935307917235</v>
      </c>
      <c r="F44" s="412">
        <v>521.51771882014282</v>
      </c>
      <c r="G44" s="413">
        <v>8.5473285035188944</v>
      </c>
      <c r="H44" s="412">
        <v>899.36241902414827</v>
      </c>
      <c r="I44" s="413">
        <v>15.802331994269251</v>
      </c>
      <c r="J44" s="412" t="s">
        <v>279</v>
      </c>
      <c r="K44" s="413" t="s">
        <v>279</v>
      </c>
      <c r="L44" s="433"/>
      <c r="M44" s="434"/>
      <c r="N44" s="434"/>
      <c r="O44" s="434"/>
      <c r="P44" s="434"/>
      <c r="Q44" s="434"/>
    </row>
    <row r="45" spans="1:17" ht="12.75" customHeight="1" x14ac:dyDescent="0.2">
      <c r="A45" s="432">
        <v>31777</v>
      </c>
      <c r="B45" s="412">
        <v>3159.7838257926305</v>
      </c>
      <c r="C45" s="413">
        <v>51.759242999302636</v>
      </c>
      <c r="D45" s="412">
        <v>1030.2531406103803</v>
      </c>
      <c r="E45" s="413">
        <v>16.876193308025048</v>
      </c>
      <c r="F45" s="412">
        <v>1187.2197481376193</v>
      </c>
      <c r="G45" s="413">
        <v>19.447404893912736</v>
      </c>
      <c r="H45" s="412">
        <v>942.31093704463069</v>
      </c>
      <c r="I45" s="413">
        <v>16.547508667315693</v>
      </c>
      <c r="J45" s="412" t="s">
        <v>279</v>
      </c>
      <c r="K45" s="413" t="s">
        <v>279</v>
      </c>
      <c r="L45" s="433"/>
      <c r="M45" s="434"/>
      <c r="N45" s="434"/>
      <c r="O45" s="434"/>
      <c r="P45" s="434"/>
      <c r="Q45" s="434"/>
    </row>
    <row r="46" spans="1:17" ht="12.75" customHeight="1" x14ac:dyDescent="0.2">
      <c r="A46" s="432">
        <v>32142</v>
      </c>
      <c r="B46" s="412">
        <v>2128.5081014198577</v>
      </c>
      <c r="C46" s="413">
        <v>34.840147780915409</v>
      </c>
      <c r="D46" s="412">
        <v>102.2583762392437</v>
      </c>
      <c r="E46" s="413">
        <v>1.6738000375169544</v>
      </c>
      <c r="F46" s="412">
        <v>1163.189029721397</v>
      </c>
      <c r="G46" s="413">
        <v>19.039475426755352</v>
      </c>
      <c r="H46" s="412">
        <v>863.06069545921673</v>
      </c>
      <c r="I46" s="413">
        <v>15.187784014406803</v>
      </c>
      <c r="J46" s="412" t="s">
        <v>279</v>
      </c>
      <c r="K46" s="413" t="s">
        <v>279</v>
      </c>
      <c r="L46" s="433"/>
      <c r="M46" s="434"/>
      <c r="N46" s="434"/>
      <c r="O46" s="434"/>
      <c r="P46" s="434"/>
      <c r="Q46" s="434"/>
    </row>
    <row r="47" spans="1:17" ht="12.75" customHeight="1" x14ac:dyDescent="0.2">
      <c r="A47" s="432">
        <v>32508</v>
      </c>
      <c r="B47" s="412">
        <v>1897.4041711191667</v>
      </c>
      <c r="C47" s="413">
        <v>30.893300452612831</v>
      </c>
      <c r="D47" s="412">
        <v>40.903350495697481</v>
      </c>
      <c r="E47" s="413">
        <v>0.66598330267017691</v>
      </c>
      <c r="F47" s="412">
        <v>1091.6081663539264</v>
      </c>
      <c r="G47" s="413">
        <v>17.773429390010346</v>
      </c>
      <c r="H47" s="412">
        <v>764.89265426954285</v>
      </c>
      <c r="I47" s="413">
        <v>13.391856798681392</v>
      </c>
      <c r="J47" s="412" t="s">
        <v>279</v>
      </c>
      <c r="K47" s="413" t="s">
        <v>279</v>
      </c>
      <c r="L47" s="433"/>
      <c r="M47" s="434"/>
      <c r="N47" s="434"/>
      <c r="O47" s="434"/>
      <c r="P47" s="434"/>
      <c r="Q47" s="434"/>
    </row>
    <row r="48" spans="1:17" ht="12.75" customHeight="1" x14ac:dyDescent="0.2">
      <c r="A48" s="432">
        <v>32873</v>
      </c>
      <c r="B48" s="412">
        <v>1884.6218740892614</v>
      </c>
      <c r="C48" s="413">
        <v>30.402137469837548</v>
      </c>
      <c r="D48" s="412">
        <v>158.50048317082772</v>
      </c>
      <c r="E48" s="413">
        <v>2.5568807964323494</v>
      </c>
      <c r="F48" s="412">
        <v>1112.0598416017751</v>
      </c>
      <c r="G48" s="413">
        <v>17.93940558787213</v>
      </c>
      <c r="H48" s="412">
        <v>614.06154931665844</v>
      </c>
      <c r="I48" s="413">
        <v>10.655246358902595</v>
      </c>
      <c r="J48" s="412" t="s">
        <v>279</v>
      </c>
      <c r="K48" s="413" t="s">
        <v>279</v>
      </c>
      <c r="L48" s="433"/>
      <c r="M48" s="434"/>
      <c r="N48" s="434"/>
      <c r="O48" s="434"/>
      <c r="P48" s="434"/>
      <c r="Q48" s="434"/>
    </row>
    <row r="49" spans="1:17" ht="12.75" customHeight="1" x14ac:dyDescent="0.2">
      <c r="A49" s="432">
        <v>33238</v>
      </c>
      <c r="B49" s="412">
        <v>2111.1241774591863</v>
      </c>
      <c r="C49" s="413">
        <v>33.386761832569313</v>
      </c>
      <c r="D49" s="412">
        <v>102.2583762392437</v>
      </c>
      <c r="E49" s="413">
        <v>1.6171839105143768</v>
      </c>
      <c r="F49" s="412">
        <v>1096.2097932846925</v>
      </c>
      <c r="G49" s="413">
        <v>17.336211520714119</v>
      </c>
      <c r="H49" s="412">
        <v>912.65600793524993</v>
      </c>
      <c r="I49" s="413">
        <v>15.530022628526787</v>
      </c>
      <c r="J49" s="412" t="s">
        <v>279</v>
      </c>
      <c r="K49" s="413" t="s">
        <v>279</v>
      </c>
      <c r="L49" s="433"/>
      <c r="M49" s="434"/>
      <c r="N49" s="434"/>
      <c r="O49" s="434"/>
      <c r="P49" s="434"/>
      <c r="Q49" s="434"/>
    </row>
    <row r="50" spans="1:17" ht="9.9499999999999993" customHeight="1" x14ac:dyDescent="0.2">
      <c r="A50" s="432"/>
      <c r="B50" s="412"/>
      <c r="C50" s="413"/>
      <c r="D50" s="412"/>
      <c r="E50" s="413"/>
      <c r="F50" s="412"/>
      <c r="G50" s="413"/>
      <c r="H50" s="412"/>
      <c r="I50" s="413"/>
      <c r="J50" s="412" t="s">
        <v>279</v>
      </c>
      <c r="K50" s="413" t="s">
        <v>279</v>
      </c>
      <c r="L50" s="433"/>
      <c r="M50" s="434"/>
      <c r="N50" s="434"/>
      <c r="O50" s="434"/>
      <c r="P50" s="434"/>
      <c r="Q50" s="434"/>
    </row>
    <row r="51" spans="1:17" ht="12.75" customHeight="1" x14ac:dyDescent="0.2">
      <c r="A51" s="435">
        <v>33603</v>
      </c>
      <c r="B51" s="412">
        <v>3589.7802978786503</v>
      </c>
      <c r="C51" s="413">
        <v>44.899750330585576</v>
      </c>
      <c r="D51" s="412">
        <v>25.053302178614707</v>
      </c>
      <c r="E51" s="413">
        <v>0.31335817778075681</v>
      </c>
      <c r="F51" s="412">
        <v>1999.6625473584106</v>
      </c>
      <c r="G51" s="413">
        <v>25.011098638786525</v>
      </c>
      <c r="H51" s="412">
        <v>1565.0644483416247</v>
      </c>
      <c r="I51" s="413">
        <v>21.101247047738568</v>
      </c>
      <c r="J51" s="412" t="s">
        <v>279</v>
      </c>
      <c r="K51" s="413" t="s">
        <v>279</v>
      </c>
      <c r="L51" s="433"/>
      <c r="M51" s="434"/>
      <c r="N51" s="434"/>
      <c r="O51" s="434"/>
      <c r="P51" s="434"/>
      <c r="Q51" s="434"/>
    </row>
    <row r="52" spans="1:17" ht="12.75" customHeight="1" x14ac:dyDescent="0.2">
      <c r="A52" s="435">
        <v>33969</v>
      </c>
      <c r="B52" s="412">
        <v>6488.8052642612092</v>
      </c>
      <c r="C52" s="413">
        <v>80.536531938015088</v>
      </c>
      <c r="D52" s="412">
        <v>2226.1648507283353</v>
      </c>
      <c r="E52" s="413">
        <v>27.63029391364886</v>
      </c>
      <c r="F52" s="412">
        <v>2821.8198923219297</v>
      </c>
      <c r="G52" s="413">
        <v>35.023333052234278</v>
      </c>
      <c r="H52" s="412">
        <v>1440.8205212109438</v>
      </c>
      <c r="I52" s="413">
        <v>19.273654441526777</v>
      </c>
      <c r="J52" s="412" t="s">
        <v>279</v>
      </c>
      <c r="K52" s="413" t="s">
        <v>279</v>
      </c>
      <c r="L52" s="433"/>
      <c r="M52" s="434"/>
      <c r="N52" s="434"/>
      <c r="O52" s="434"/>
      <c r="P52" s="434"/>
      <c r="Q52" s="434"/>
    </row>
    <row r="53" spans="1:17" ht="12.75" customHeight="1" x14ac:dyDescent="0.2">
      <c r="A53" s="432">
        <v>34334</v>
      </c>
      <c r="B53" s="412">
        <v>4387.9069244259472</v>
      </c>
      <c r="C53" s="413">
        <v>54.04671040978409</v>
      </c>
      <c r="D53" s="412">
        <v>0</v>
      </c>
      <c r="E53" s="413">
        <v>0</v>
      </c>
      <c r="F53" s="412">
        <v>2656.6726146955511</v>
      </c>
      <c r="G53" s="413">
        <v>32.722757782479384</v>
      </c>
      <c r="H53" s="412">
        <v>1731.2343097303958</v>
      </c>
      <c r="I53" s="413">
        <v>22.982053959263943</v>
      </c>
      <c r="J53" s="412" t="s">
        <v>279</v>
      </c>
      <c r="K53" s="413" t="s">
        <v>279</v>
      </c>
      <c r="L53" s="433"/>
      <c r="M53" s="434"/>
      <c r="N53" s="434"/>
      <c r="O53" s="434"/>
      <c r="P53" s="434"/>
      <c r="Q53" s="434"/>
    </row>
    <row r="54" spans="1:17" ht="12.75" customHeight="1" x14ac:dyDescent="0.2">
      <c r="A54" s="432">
        <v>34699</v>
      </c>
      <c r="B54" s="412">
        <v>7935.249996165312</v>
      </c>
      <c r="C54" s="413">
        <v>97.473231895151727</v>
      </c>
      <c r="D54" s="412">
        <v>0</v>
      </c>
      <c r="E54" s="413">
        <v>0</v>
      </c>
      <c r="F54" s="412">
        <v>5190.1238860228141</v>
      </c>
      <c r="G54" s="413">
        <v>63.753271711835382</v>
      </c>
      <c r="H54" s="412">
        <v>2745.1261101424975</v>
      </c>
      <c r="I54" s="413">
        <v>36.337308652717617</v>
      </c>
      <c r="J54" s="412" t="s">
        <v>279</v>
      </c>
      <c r="K54" s="413" t="s">
        <v>279</v>
      </c>
      <c r="L54" s="433"/>
      <c r="M54" s="434"/>
      <c r="N54" s="434"/>
      <c r="O54" s="434"/>
      <c r="P54" s="434"/>
      <c r="Q54" s="434"/>
    </row>
    <row r="55" spans="1:17" ht="12.75" customHeight="1" x14ac:dyDescent="0.2">
      <c r="A55" s="432">
        <v>35064</v>
      </c>
      <c r="B55" s="412">
        <v>9443.5610456941558</v>
      </c>
      <c r="C55" s="413">
        <v>115.66969282431629</v>
      </c>
      <c r="D55" s="412">
        <v>1279.2522867529387</v>
      </c>
      <c r="E55" s="413">
        <v>15.668953516320483</v>
      </c>
      <c r="F55" s="412">
        <v>4385.8617569011622</v>
      </c>
      <c r="G55" s="413">
        <v>53.720337035570381</v>
      </c>
      <c r="H55" s="412">
        <v>3778.4470020400545</v>
      </c>
      <c r="I55" s="413">
        <v>49.857066514469579</v>
      </c>
      <c r="J55" s="412" t="s">
        <v>279</v>
      </c>
      <c r="K55" s="413" t="s">
        <v>279</v>
      </c>
      <c r="L55" s="433"/>
      <c r="M55" s="434"/>
      <c r="N55" s="434"/>
      <c r="O55" s="434"/>
      <c r="P55" s="434"/>
      <c r="Q55" s="434"/>
    </row>
    <row r="56" spans="1:17" ht="12.75" customHeight="1" x14ac:dyDescent="0.2">
      <c r="A56" s="432">
        <v>35430</v>
      </c>
      <c r="B56" s="412">
        <v>13723.585383187699</v>
      </c>
      <c r="C56" s="413">
        <v>167.60282196267221</v>
      </c>
      <c r="D56" s="412">
        <v>3400.0910099548528</v>
      </c>
      <c r="E56" s="413">
        <v>41.524487390625168</v>
      </c>
      <c r="F56" s="412">
        <v>6145.2171200973498</v>
      </c>
      <c r="G56" s="413">
        <v>75.050047210214132</v>
      </c>
      <c r="H56" s="412">
        <v>4178.2772531354976</v>
      </c>
      <c r="I56" s="413">
        <v>54.957802010773563</v>
      </c>
      <c r="J56" s="412" t="s">
        <v>279</v>
      </c>
      <c r="K56" s="413" t="s">
        <v>279</v>
      </c>
      <c r="L56" s="433"/>
      <c r="M56" s="434"/>
      <c r="N56" s="434"/>
      <c r="O56" s="434"/>
      <c r="P56" s="434"/>
      <c r="Q56" s="434"/>
    </row>
    <row r="57" spans="1:17" ht="12.75" customHeight="1" x14ac:dyDescent="0.2">
      <c r="A57" s="432">
        <v>35795</v>
      </c>
      <c r="B57" s="412">
        <v>13365.681066350347</v>
      </c>
      <c r="C57" s="413">
        <v>162.87455251964266</v>
      </c>
      <c r="D57" s="412">
        <v>3384.7522535189664</v>
      </c>
      <c r="E57" s="413">
        <v>41.246682899660854</v>
      </c>
      <c r="F57" s="412">
        <v>4609.807600865106</v>
      </c>
      <c r="G57" s="413">
        <v>56.175240637967107</v>
      </c>
      <c r="H57" s="412">
        <v>5371.121211966275</v>
      </c>
      <c r="I57" s="413">
        <v>70.457857673830446</v>
      </c>
      <c r="J57" s="412" t="s">
        <v>279</v>
      </c>
      <c r="K57" s="413" t="s">
        <v>279</v>
      </c>
      <c r="L57" s="433"/>
      <c r="M57" s="434"/>
      <c r="N57" s="434"/>
      <c r="O57" s="434"/>
      <c r="P57" s="434"/>
      <c r="Q57" s="434"/>
    </row>
    <row r="58" spans="1:17" ht="12.75" customHeight="1" x14ac:dyDescent="0.2">
      <c r="A58" s="432">
        <v>36160</v>
      </c>
      <c r="B58" s="412">
        <v>12000.531743556445</v>
      </c>
      <c r="C58" s="413">
        <v>146.30478282860332</v>
      </c>
      <c r="D58" s="412">
        <v>2073.288578250666</v>
      </c>
      <c r="E58" s="413">
        <v>25.276549544969811</v>
      </c>
      <c r="F58" s="412">
        <v>4008.0170566971569</v>
      </c>
      <c r="G58" s="413">
        <v>48.863840168438557</v>
      </c>
      <c r="H58" s="412">
        <v>5919.2261086086219</v>
      </c>
      <c r="I58" s="413">
        <v>77.643997631504149</v>
      </c>
      <c r="J58" s="412" t="s">
        <v>279</v>
      </c>
      <c r="K58" s="413" t="s">
        <v>279</v>
      </c>
      <c r="L58" s="433"/>
      <c r="M58" s="434"/>
      <c r="N58" s="434"/>
      <c r="O58" s="434"/>
      <c r="P58" s="434"/>
      <c r="Q58" s="434"/>
    </row>
    <row r="59" spans="1:17" ht="12.75" customHeight="1" x14ac:dyDescent="0.2">
      <c r="A59" s="432">
        <v>36525</v>
      </c>
      <c r="B59" s="412">
        <v>16519.840681449819</v>
      </c>
      <c r="C59" s="413">
        <v>201.2477098435385</v>
      </c>
      <c r="D59" s="412">
        <v>5754.5901228634393</v>
      </c>
      <c r="E59" s="413">
        <v>70.103465623306292</v>
      </c>
      <c r="F59" s="412">
        <v>4657.3577458163545</v>
      </c>
      <c r="G59" s="413">
        <v>56.736780840754946</v>
      </c>
      <c r="H59" s="412">
        <v>6107.8928127700265</v>
      </c>
      <c r="I59" s="413">
        <v>80.023478325415482</v>
      </c>
      <c r="J59" s="412" t="s">
        <v>279</v>
      </c>
      <c r="K59" s="413" t="s">
        <v>279</v>
      </c>
      <c r="L59" s="433"/>
      <c r="M59" s="434"/>
      <c r="N59" s="434"/>
      <c r="O59" s="434"/>
      <c r="P59" s="434"/>
      <c r="Q59" s="434"/>
    </row>
    <row r="60" spans="1:17" ht="12.75" customHeight="1" x14ac:dyDescent="0.2">
      <c r="A60" s="432">
        <v>36891</v>
      </c>
      <c r="B60" s="412">
        <v>12773.09377604393</v>
      </c>
      <c r="C60" s="413">
        <v>155.42291143516715</v>
      </c>
      <c r="D60" s="412">
        <v>936.68672635147232</v>
      </c>
      <c r="E60" s="413">
        <v>11.397597219967427</v>
      </c>
      <c r="F60" s="412">
        <v>4886.4165085922605</v>
      </c>
      <c r="G60" s="413">
        <v>59.457880257220907</v>
      </c>
      <c r="H60" s="412">
        <v>6949.9905411001982</v>
      </c>
      <c r="I60" s="413">
        <v>90.933312807674895</v>
      </c>
      <c r="J60" s="412" t="s">
        <v>279</v>
      </c>
      <c r="K60" s="413" t="s">
        <v>279</v>
      </c>
      <c r="L60" s="433"/>
      <c r="M60" s="434"/>
      <c r="N60" s="434"/>
      <c r="O60" s="434"/>
      <c r="P60" s="434"/>
      <c r="Q60" s="434"/>
    </row>
    <row r="61" spans="1:17" ht="12.75" customHeight="1" x14ac:dyDescent="0.2">
      <c r="A61" s="432">
        <v>37256</v>
      </c>
      <c r="B61" s="412">
        <v>19615.675999999999</v>
      </c>
      <c r="C61" s="413">
        <v>238.24369521297402</v>
      </c>
      <c r="D61" s="412">
        <v>3786.944</v>
      </c>
      <c r="E61" s="413">
        <v>45.994618392177806</v>
      </c>
      <c r="F61" s="412">
        <v>6813.2439999999997</v>
      </c>
      <c r="G61" s="413">
        <v>82.750776825005872</v>
      </c>
      <c r="H61" s="412">
        <v>9015.4879999999994</v>
      </c>
      <c r="I61" s="413">
        <v>117.74102529577647</v>
      </c>
      <c r="J61" s="412" t="s">
        <v>279</v>
      </c>
      <c r="K61" s="413" t="s">
        <v>279</v>
      </c>
      <c r="L61" s="433"/>
      <c r="M61" s="434"/>
      <c r="N61" s="434"/>
      <c r="O61" s="434"/>
      <c r="P61" s="434"/>
      <c r="Q61" s="434"/>
    </row>
    <row r="62" spans="1:17" ht="12.75" customHeight="1" x14ac:dyDescent="0.2">
      <c r="A62" s="432">
        <v>37621</v>
      </c>
      <c r="B62" s="412">
        <v>24076.441999999999</v>
      </c>
      <c r="C62" s="413">
        <v>291.925081681687</v>
      </c>
      <c r="D62" s="412">
        <v>6007.8519999999999</v>
      </c>
      <c r="E62" s="413">
        <v>72.844761939138962</v>
      </c>
      <c r="F62" s="412">
        <v>7349.5370000000003</v>
      </c>
      <c r="G62" s="413">
        <v>89.112593507279058</v>
      </c>
      <c r="H62" s="412">
        <v>10719.053</v>
      </c>
      <c r="I62" s="413">
        <v>139.75559463234259</v>
      </c>
      <c r="J62" s="412" t="s">
        <v>279</v>
      </c>
      <c r="K62" s="413" t="s">
        <v>279</v>
      </c>
      <c r="L62" s="433"/>
      <c r="M62" s="434"/>
      <c r="N62" s="434"/>
      <c r="O62" s="434"/>
      <c r="P62" s="434"/>
      <c r="Q62" s="434"/>
    </row>
    <row r="63" spans="1:17" ht="12.75" customHeight="1" x14ac:dyDescent="0.2">
      <c r="A63" s="432">
        <v>37986</v>
      </c>
      <c r="B63" s="412">
        <v>31990.848999999998</v>
      </c>
      <c r="C63" s="413">
        <v>387.68347854657287</v>
      </c>
      <c r="D63" s="412">
        <v>7244.2609999999995</v>
      </c>
      <c r="E63" s="413">
        <v>87.790114728723637</v>
      </c>
      <c r="F63" s="412">
        <v>8713.91</v>
      </c>
      <c r="G63" s="413">
        <v>105.60016523918345</v>
      </c>
      <c r="H63" s="412">
        <v>16032.678</v>
      </c>
      <c r="I63" s="413">
        <v>208.94365347785177</v>
      </c>
      <c r="J63" s="412" t="s">
        <v>279</v>
      </c>
      <c r="K63" s="413" t="s">
        <v>279</v>
      </c>
      <c r="L63" s="433"/>
      <c r="M63" s="434"/>
      <c r="N63" s="434"/>
      <c r="O63" s="434"/>
      <c r="P63" s="434"/>
      <c r="Q63" s="434"/>
    </row>
    <row r="64" spans="1:17" ht="12.75" customHeight="1" x14ac:dyDescent="0.2">
      <c r="A64" s="432">
        <v>38352</v>
      </c>
      <c r="B64" s="412">
        <v>34795.387000000002</v>
      </c>
      <c r="C64" s="413">
        <v>421.77009369713272</v>
      </c>
      <c r="D64" s="412">
        <v>9088.3729999999996</v>
      </c>
      <c r="E64" s="413">
        <v>110.16414134909583</v>
      </c>
      <c r="F64" s="412">
        <v>5699.567</v>
      </c>
      <c r="G64" s="413">
        <v>69.086942692233478</v>
      </c>
      <c r="H64" s="412">
        <v>20007.447</v>
      </c>
      <c r="I64" s="413">
        <v>260.81205206071337</v>
      </c>
      <c r="J64" s="412" t="s">
        <v>279</v>
      </c>
      <c r="K64" s="413" t="s">
        <v>279</v>
      </c>
      <c r="L64" s="433"/>
      <c r="M64" s="434"/>
      <c r="N64" s="434"/>
      <c r="O64" s="434"/>
      <c r="P64" s="434"/>
      <c r="Q64" s="434"/>
    </row>
    <row r="65" spans="1:17" ht="12.75" customHeight="1" x14ac:dyDescent="0.2">
      <c r="A65" s="432">
        <v>38717</v>
      </c>
      <c r="B65" s="412">
        <v>42348.081999999995</v>
      </c>
      <c r="C65" s="413">
        <v>513.50913966407813</v>
      </c>
      <c r="D65" s="412">
        <v>15261.954</v>
      </c>
      <c r="E65" s="413">
        <v>185.06511978825247</v>
      </c>
      <c r="F65" s="412">
        <v>3125.0569999999998</v>
      </c>
      <c r="G65" s="413">
        <v>37.894167945344144</v>
      </c>
      <c r="H65" s="412">
        <v>23961.071</v>
      </c>
      <c r="I65" s="413">
        <v>312.50012715943456</v>
      </c>
      <c r="J65" s="412" t="s">
        <v>279</v>
      </c>
      <c r="K65" s="413" t="s">
        <v>279</v>
      </c>
      <c r="L65" s="433"/>
      <c r="M65" s="434"/>
      <c r="N65" s="434"/>
      <c r="O65" s="434"/>
      <c r="P65" s="434"/>
      <c r="Q65" s="434"/>
    </row>
    <row r="66" spans="1:17" ht="12.75" customHeight="1" x14ac:dyDescent="0.2">
      <c r="A66" s="436">
        <v>39082</v>
      </c>
      <c r="B66" s="437">
        <v>47299.581999999995</v>
      </c>
      <c r="C66" s="413">
        <v>574.21949011650861</v>
      </c>
      <c r="D66" s="412">
        <v>17249.791000000001</v>
      </c>
      <c r="E66" s="413">
        <v>209.41339804305971</v>
      </c>
      <c r="F66" s="412">
        <v>2332.6990000000001</v>
      </c>
      <c r="G66" s="413">
        <v>28.319092341562126</v>
      </c>
      <c r="H66" s="412">
        <v>27717.091999999997</v>
      </c>
      <c r="I66" s="413">
        <v>362.0248681014308</v>
      </c>
      <c r="J66" s="412" t="s">
        <v>279</v>
      </c>
      <c r="K66" s="413" t="s">
        <v>279</v>
      </c>
      <c r="L66" s="433"/>
      <c r="M66" s="434"/>
      <c r="N66" s="434"/>
      <c r="O66" s="434"/>
      <c r="P66" s="434"/>
      <c r="Q66" s="434"/>
    </row>
    <row r="67" spans="1:17" x14ac:dyDescent="0.2">
      <c r="A67" s="436"/>
      <c r="B67" s="437"/>
      <c r="C67" s="413"/>
      <c r="D67" s="412"/>
      <c r="E67" s="413"/>
      <c r="F67" s="412"/>
      <c r="G67" s="438"/>
      <c r="I67" s="438"/>
      <c r="J67" s="412" t="s">
        <v>279</v>
      </c>
      <c r="K67" s="413" t="s">
        <v>279</v>
      </c>
      <c r="L67" s="433"/>
      <c r="M67" s="434"/>
      <c r="N67" s="434"/>
      <c r="O67" s="434"/>
      <c r="P67" s="434"/>
      <c r="Q67" s="434"/>
    </row>
    <row r="68" spans="1:17" ht="14.25" x14ac:dyDescent="0.2">
      <c r="A68" s="436" t="s">
        <v>727</v>
      </c>
      <c r="B68" s="437">
        <v>48287.262999999999</v>
      </c>
      <c r="C68" s="413">
        <v>586.20999100999995</v>
      </c>
      <c r="D68" s="412">
        <v>18227.767</v>
      </c>
      <c r="E68" s="413">
        <v>221.28607971</v>
      </c>
      <c r="F68" s="412">
        <v>2342.6039999999998</v>
      </c>
      <c r="G68" s="413">
        <v>28.439339578999999</v>
      </c>
      <c r="H68" s="412">
        <v>27716.892</v>
      </c>
      <c r="I68" s="413">
        <v>362.02225582</v>
      </c>
      <c r="J68" s="412" t="s">
        <v>279</v>
      </c>
      <c r="K68" s="413" t="s">
        <v>279</v>
      </c>
      <c r="L68" s="433"/>
      <c r="M68" s="434"/>
      <c r="N68" s="434"/>
      <c r="O68" s="434"/>
      <c r="P68" s="434"/>
      <c r="Q68" s="434"/>
    </row>
    <row r="69" spans="1:17" ht="12.75" customHeight="1" x14ac:dyDescent="0.2">
      <c r="A69" s="439">
        <v>39447</v>
      </c>
      <c r="B69" s="437">
        <v>50862.641000000003</v>
      </c>
      <c r="C69" s="413">
        <v>618.31038793000005</v>
      </c>
      <c r="D69" s="412">
        <v>19624.474999999999</v>
      </c>
      <c r="E69" s="413">
        <v>238.5644259</v>
      </c>
      <c r="F69" s="412">
        <v>2410.1619999999998</v>
      </c>
      <c r="G69" s="413">
        <v>29.299072401</v>
      </c>
      <c r="H69" s="412">
        <v>28828.004000000001</v>
      </c>
      <c r="I69" s="413">
        <v>377.17147833000001</v>
      </c>
      <c r="J69" s="412" t="s">
        <v>279</v>
      </c>
      <c r="K69" s="413" t="s">
        <v>279</v>
      </c>
      <c r="L69" s="433"/>
      <c r="M69" s="434"/>
      <c r="N69" s="434"/>
      <c r="O69" s="434"/>
      <c r="P69" s="434"/>
      <c r="Q69" s="434"/>
    </row>
    <row r="70" spans="1:17" ht="12.75" customHeight="1" x14ac:dyDescent="0.2">
      <c r="A70" s="436">
        <v>39813</v>
      </c>
      <c r="B70" s="437">
        <v>61941.860999999997</v>
      </c>
      <c r="C70" s="413">
        <v>754.22384321000004</v>
      </c>
      <c r="D70" s="412">
        <v>28880.284</v>
      </c>
      <c r="E70" s="413">
        <v>351.65554343999997</v>
      </c>
      <c r="F70" s="412">
        <v>3204.9059999999999</v>
      </c>
      <c r="G70" s="413">
        <v>39.023957005</v>
      </c>
      <c r="H70" s="412">
        <v>29856.670999999998</v>
      </c>
      <c r="I70" s="413">
        <v>391.4533017</v>
      </c>
      <c r="J70" s="412" t="s">
        <v>279</v>
      </c>
      <c r="K70" s="413" t="s">
        <v>279</v>
      </c>
      <c r="L70" s="433"/>
      <c r="M70" s="434"/>
      <c r="N70" s="434"/>
      <c r="O70" s="434"/>
      <c r="P70" s="434"/>
      <c r="Q70" s="434"/>
    </row>
    <row r="71" spans="1:17" ht="12.75" customHeight="1" x14ac:dyDescent="0.2">
      <c r="A71" s="436">
        <v>40178</v>
      </c>
      <c r="B71" s="437">
        <v>58155.326999999997</v>
      </c>
      <c r="C71" s="413">
        <v>710.40806524000004</v>
      </c>
      <c r="D71" s="412">
        <v>20547.004000000001</v>
      </c>
      <c r="E71" s="413">
        <v>250.99604991000001</v>
      </c>
      <c r="F71" s="412">
        <v>2908.029</v>
      </c>
      <c r="G71" s="413">
        <v>35.523611715999998</v>
      </c>
      <c r="H71" s="412">
        <v>34700.294000000002</v>
      </c>
      <c r="I71" s="413">
        <v>456.63101439000002</v>
      </c>
      <c r="J71" s="412" t="s">
        <v>279</v>
      </c>
      <c r="K71" s="413" t="s">
        <v>279</v>
      </c>
      <c r="L71" s="433"/>
      <c r="M71" s="434"/>
      <c r="N71" s="434"/>
      <c r="O71" s="434"/>
      <c r="P71" s="434"/>
      <c r="Q71" s="434"/>
    </row>
    <row r="72" spans="1:17" ht="12.75" customHeight="1" x14ac:dyDescent="0.2">
      <c r="A72" s="436"/>
      <c r="B72" s="437"/>
      <c r="C72" s="413"/>
      <c r="D72" s="412"/>
      <c r="E72" s="413"/>
      <c r="F72" s="412"/>
      <c r="G72" s="413"/>
      <c r="H72" s="412"/>
      <c r="I72" s="413"/>
      <c r="J72" s="454"/>
      <c r="K72" s="936"/>
      <c r="L72" s="433"/>
      <c r="M72" s="434"/>
      <c r="N72" s="434"/>
      <c r="O72" s="434"/>
      <c r="P72" s="434"/>
      <c r="Q72" s="434"/>
    </row>
    <row r="73" spans="1:17" ht="14.25" x14ac:dyDescent="0.2">
      <c r="A73" s="436" t="s">
        <v>726</v>
      </c>
      <c r="B73" s="437">
        <v>60391.868219999997</v>
      </c>
      <c r="C73" s="413">
        <v>738.73197905691734</v>
      </c>
      <c r="D73" s="412">
        <v>16255.9293</v>
      </c>
      <c r="E73" s="413">
        <v>198.84754648509744</v>
      </c>
      <c r="F73" s="412">
        <v>4930.3016500000003</v>
      </c>
      <c r="G73" s="413">
        <v>60.308972095119017</v>
      </c>
      <c r="H73" s="412">
        <v>39205.635569999999</v>
      </c>
      <c r="I73" s="413">
        <v>516.76378083059546</v>
      </c>
      <c r="J73" s="412">
        <v>1.7099999999999999E-3</v>
      </c>
      <c r="K73" s="413">
        <v>2.0917247990831053E-5</v>
      </c>
      <c r="L73" s="433"/>
      <c r="M73" s="434"/>
      <c r="N73" s="434"/>
      <c r="O73" s="434"/>
      <c r="P73" s="434"/>
      <c r="Q73" s="434"/>
    </row>
    <row r="74" spans="1:17" ht="14.25" x14ac:dyDescent="0.2">
      <c r="A74" s="436" t="s">
        <v>725</v>
      </c>
      <c r="B74" s="437">
        <v>55139.251170000003</v>
      </c>
      <c r="C74" s="413">
        <v>687.2381650596493</v>
      </c>
      <c r="D74" s="412">
        <v>7313.1586699999998</v>
      </c>
      <c r="E74" s="413">
        <v>91.148893728454027</v>
      </c>
      <c r="F74" s="412">
        <v>3747.9398099999999</v>
      </c>
      <c r="G74" s="413">
        <v>46.71313489255008</v>
      </c>
      <c r="H74" s="412">
        <v>44020</v>
      </c>
      <c r="I74" s="413">
        <v>590.26563403769808</v>
      </c>
      <c r="J74" s="412">
        <v>58.200539999999997</v>
      </c>
      <c r="K74" s="413">
        <v>0.72539309958642506</v>
      </c>
      <c r="L74" s="433"/>
      <c r="M74" s="434"/>
      <c r="N74" s="434"/>
      <c r="O74" s="434"/>
      <c r="P74" s="434"/>
      <c r="Q74" s="434"/>
    </row>
    <row r="75" spans="1:17" ht="13.5" customHeight="1" x14ac:dyDescent="0.2">
      <c r="A75" s="435">
        <v>41274</v>
      </c>
      <c r="B75" s="412">
        <v>68065.129480000003</v>
      </c>
      <c r="C75" s="413">
        <v>846.58907813484291</v>
      </c>
      <c r="D75" s="412">
        <v>14337.71819</v>
      </c>
      <c r="E75" s="413">
        <v>178</v>
      </c>
      <c r="F75" s="412">
        <v>6303.7302300000001</v>
      </c>
      <c r="G75" s="413">
        <v>78</v>
      </c>
      <c r="H75" s="412">
        <v>47419.374900000003</v>
      </c>
      <c r="I75" s="413">
        <v>634.98684507380835</v>
      </c>
      <c r="J75" s="412">
        <v>4.3061499999999997</v>
      </c>
      <c r="K75" s="413">
        <v>5.3559577226420241E-2</v>
      </c>
      <c r="L75" s="433"/>
      <c r="M75" s="434"/>
      <c r="N75" s="434"/>
      <c r="O75" s="434"/>
      <c r="P75" s="434"/>
      <c r="Q75" s="434"/>
    </row>
    <row r="76" spans="1:17" ht="13.5" customHeight="1" x14ac:dyDescent="0.2">
      <c r="A76" s="435">
        <v>41639</v>
      </c>
      <c r="B76" s="412">
        <v>71363.418080000003</v>
      </c>
      <c r="C76" s="413">
        <v>885.55950061800058</v>
      </c>
      <c r="D76" s="412">
        <v>20008.479090000001</v>
      </c>
      <c r="E76" s="413">
        <v>248.28825787468654</v>
      </c>
      <c r="F76" s="412">
        <v>3966.5023299999998</v>
      </c>
      <c r="G76" s="413">
        <v>49.22093023371248</v>
      </c>
      <c r="H76" s="412">
        <v>47382.929409999997</v>
      </c>
      <c r="I76" s="413">
        <v>633.51018659638964</v>
      </c>
      <c r="J76" s="412">
        <v>5.50725</v>
      </c>
      <c r="K76" s="413">
        <v>7.3631981360710197E-2</v>
      </c>
      <c r="L76" s="433"/>
      <c r="M76" s="434"/>
      <c r="N76" s="434"/>
      <c r="O76" s="434"/>
      <c r="P76" s="434"/>
      <c r="Q76" s="434"/>
    </row>
    <row r="77" spans="1:17" s="356" customFormat="1" ht="12.95" customHeight="1" x14ac:dyDescent="0.2">
      <c r="A77" s="410">
        <v>42004</v>
      </c>
      <c r="B77" s="412">
        <v>75718.575129999997</v>
      </c>
      <c r="C77" s="413">
        <v>935.66322056768809</v>
      </c>
      <c r="D77" s="412">
        <v>20092.591280000001</v>
      </c>
      <c r="E77" s="413">
        <v>248.28648233696694</v>
      </c>
      <c r="F77" s="412">
        <v>7582.5722900000001</v>
      </c>
      <c r="G77" s="413">
        <v>93.698725799684908</v>
      </c>
      <c r="H77" s="412">
        <v>48043.41156</v>
      </c>
      <c r="I77" s="407">
        <v>639.92078598962826</v>
      </c>
      <c r="J77" s="921">
        <v>0</v>
      </c>
      <c r="K77" s="407">
        <v>0</v>
      </c>
      <c r="L77" s="408"/>
      <c r="M77" s="409"/>
      <c r="N77" s="409"/>
      <c r="O77" s="409"/>
      <c r="P77" s="409"/>
      <c r="Q77" s="409"/>
    </row>
    <row r="78" spans="1:17" s="356" customFormat="1" ht="12.95" customHeight="1" x14ac:dyDescent="0.2">
      <c r="A78" s="411">
        <v>42369</v>
      </c>
      <c r="B78" s="437">
        <f>'2.1'!C16</f>
        <v>78419.106509999998</v>
      </c>
      <c r="C78" s="413">
        <f>B78/Bevölkerung!B24*1000000</f>
        <v>962.68217985744923</v>
      </c>
      <c r="D78" s="412">
        <f>'2.1'!D16</f>
        <v>23418.028200000001</v>
      </c>
      <c r="E78" s="413">
        <f>D78/Bevölkerung!B24*1000000</f>
        <v>287.48247001085628</v>
      </c>
      <c r="F78" s="412">
        <f>'2.1'!E16</f>
        <v>7342.9931299999998</v>
      </c>
      <c r="G78" s="413">
        <f>F78/Bevölkerung!B24*1000000</f>
        <v>90.143447785460793</v>
      </c>
      <c r="H78" s="412">
        <f>'2.1'!H16</f>
        <v>47657.925439999999</v>
      </c>
      <c r="I78" s="407">
        <f>H78/Bevölkerung!B25*1000000</f>
        <v>630.89478012055361</v>
      </c>
      <c r="J78" s="1010">
        <f>'2.1'!I16</f>
        <v>0.15975</v>
      </c>
      <c r="K78" s="407">
        <f>J78/Bevölkerung!B24*1000000</f>
        <v>1.9611097993397367E-3</v>
      </c>
      <c r="L78" s="408"/>
      <c r="M78" s="409"/>
      <c r="N78" s="409"/>
      <c r="O78" s="409"/>
      <c r="P78" s="409"/>
      <c r="Q78" s="409"/>
    </row>
    <row r="79" spans="1:17" ht="12.75" customHeight="1" x14ac:dyDescent="0.2">
      <c r="A79" s="436"/>
      <c r="B79" s="412"/>
      <c r="C79" s="455"/>
      <c r="D79" s="456"/>
      <c r="E79" s="457"/>
      <c r="F79" s="456"/>
      <c r="G79" s="455"/>
      <c r="H79" s="412"/>
      <c r="I79" s="455"/>
      <c r="K79" s="434"/>
      <c r="L79" s="433"/>
      <c r="M79" s="434"/>
      <c r="N79" s="434"/>
      <c r="O79" s="434"/>
      <c r="P79" s="434"/>
      <c r="Q79" s="434"/>
    </row>
    <row r="80" spans="1:17" s="440" customFormat="1" ht="12.75" customHeight="1" x14ac:dyDescent="0.2">
      <c r="A80" s="441" t="s">
        <v>536</v>
      </c>
      <c r="B80" s="399"/>
      <c r="C80" s="399"/>
      <c r="D80" s="399"/>
      <c r="E80" s="399"/>
      <c r="F80" s="427"/>
      <c r="G80" s="427"/>
      <c r="H80" s="427"/>
      <c r="I80" s="427"/>
    </row>
    <row r="81" spans="1:11" s="442" customFormat="1" ht="12" x14ac:dyDescent="0.2">
      <c r="A81" s="1087" t="s">
        <v>870</v>
      </c>
      <c r="B81" s="1088"/>
      <c r="C81" s="1088"/>
      <c r="D81" s="1088"/>
      <c r="E81" s="1088"/>
      <c r="F81" s="1088"/>
      <c r="G81" s="1088"/>
      <c r="H81" s="1088"/>
      <c r="I81" s="1088"/>
      <c r="J81" s="1088"/>
      <c r="K81" s="1088"/>
    </row>
    <row r="82" spans="1:11" s="442" customFormat="1" ht="12.75" customHeight="1" x14ac:dyDescent="0.2">
      <c r="A82" s="1089" t="s">
        <v>889</v>
      </c>
      <c r="B82" s="1090"/>
      <c r="C82" s="1090"/>
      <c r="D82" s="1090"/>
      <c r="E82" s="1090"/>
      <c r="F82" s="1090"/>
      <c r="G82" s="1090"/>
      <c r="H82" s="1090"/>
      <c r="I82" s="1090"/>
      <c r="J82" s="1090"/>
      <c r="K82" s="906"/>
    </row>
    <row r="83" spans="1:11" s="442" customFormat="1" ht="12.75" customHeight="1" x14ac:dyDescent="0.2">
      <c r="A83" s="1089" t="s">
        <v>537</v>
      </c>
      <c r="B83" s="1090"/>
      <c r="C83" s="1090"/>
      <c r="D83" s="1090"/>
      <c r="E83" s="1090"/>
      <c r="F83" s="1090"/>
      <c r="G83" s="1090"/>
      <c r="H83" s="1090"/>
      <c r="I83" s="907"/>
      <c r="J83" s="907"/>
      <c r="K83" s="906"/>
    </row>
    <row r="84" spans="1:11" s="442" customFormat="1" ht="12.75" customHeight="1" x14ac:dyDescent="0.2">
      <c r="A84" s="444" t="s">
        <v>538</v>
      </c>
      <c r="B84" s="444"/>
      <c r="C84" s="444"/>
      <c r="D84" s="444"/>
      <c r="E84" s="445"/>
      <c r="F84" s="445"/>
      <c r="G84" s="445"/>
      <c r="H84" s="445"/>
      <c r="I84" s="445"/>
      <c r="J84" s="907"/>
      <c r="K84" s="906"/>
    </row>
    <row r="85" spans="1:11" s="440" customFormat="1" ht="12.75" customHeight="1" x14ac:dyDescent="0.2">
      <c r="A85" s="446" t="s">
        <v>557</v>
      </c>
      <c r="B85" s="447"/>
      <c r="C85" s="906"/>
      <c r="D85" s="906"/>
      <c r="E85" s="906"/>
      <c r="F85" s="906"/>
      <c r="G85" s="906"/>
      <c r="H85" s="906"/>
      <c r="I85" s="906"/>
      <c r="J85" s="444"/>
      <c r="K85" s="444"/>
    </row>
    <row r="86" spans="1:11" ht="12.75" customHeight="1" x14ac:dyDescent="0.2">
      <c r="A86" s="446" t="s">
        <v>558</v>
      </c>
      <c r="B86" s="444"/>
      <c r="C86" s="444"/>
      <c r="D86" s="444"/>
      <c r="E86" s="444"/>
      <c r="F86" s="444"/>
      <c r="G86" s="444"/>
      <c r="H86" s="444"/>
      <c r="I86" s="444"/>
      <c r="J86" s="444"/>
      <c r="K86" s="444"/>
    </row>
    <row r="87" spans="1:11" x14ac:dyDescent="0.2">
      <c r="A87" s="444" t="s">
        <v>690</v>
      </c>
    </row>
    <row r="88" spans="1:11" x14ac:dyDescent="0.2">
      <c r="A88" s="449"/>
    </row>
    <row r="89" spans="1:11" x14ac:dyDescent="0.2">
      <c r="A89" s="449"/>
    </row>
    <row r="90" spans="1:11" x14ac:dyDescent="0.2">
      <c r="A90" s="449"/>
    </row>
    <row r="91" spans="1:11" x14ac:dyDescent="0.2">
      <c r="A91" s="449"/>
    </row>
    <row r="92" spans="1:11" x14ac:dyDescent="0.2">
      <c r="A92" s="449"/>
      <c r="C92" s="759"/>
      <c r="D92" s="759"/>
      <c r="E92" s="759"/>
      <c r="F92" s="759"/>
      <c r="G92" s="759"/>
      <c r="I92" s="760"/>
      <c r="J92" s="760"/>
      <c r="K92" s="760"/>
    </row>
    <row r="93" spans="1:11" x14ac:dyDescent="0.2">
      <c r="A93" s="449"/>
    </row>
    <row r="94" spans="1:11" x14ac:dyDescent="0.2">
      <c r="A94" s="449"/>
    </row>
    <row r="95" spans="1:11" ht="15" x14ac:dyDescent="0.2">
      <c r="A95" s="449"/>
      <c r="B95" s="75"/>
      <c r="C95" s="75"/>
      <c r="D95" s="75"/>
    </row>
    <row r="96" spans="1:11" x14ac:dyDescent="0.2">
      <c r="A96" s="449"/>
    </row>
    <row r="97" spans="1:1" x14ac:dyDescent="0.2">
      <c r="A97" s="449"/>
    </row>
    <row r="98" spans="1:1" x14ac:dyDescent="0.2">
      <c r="A98" s="449"/>
    </row>
    <row r="99" spans="1:1" x14ac:dyDescent="0.2">
      <c r="A99" s="449"/>
    </row>
    <row r="100" spans="1:1" x14ac:dyDescent="0.2">
      <c r="A100" s="449"/>
    </row>
    <row r="101" spans="1:1" x14ac:dyDescent="0.2">
      <c r="A101" s="449"/>
    </row>
    <row r="102" spans="1:1" x14ac:dyDescent="0.2">
      <c r="A102" s="449"/>
    </row>
    <row r="103" spans="1:1" x14ac:dyDescent="0.2">
      <c r="A103" s="449"/>
    </row>
    <row r="104" spans="1:1" x14ac:dyDescent="0.2">
      <c r="A104" s="449"/>
    </row>
    <row r="105" spans="1:1" x14ac:dyDescent="0.2">
      <c r="A105" s="449"/>
    </row>
    <row r="106" spans="1:1" x14ac:dyDescent="0.2">
      <c r="A106" s="449"/>
    </row>
    <row r="107" spans="1:1" x14ac:dyDescent="0.2">
      <c r="A107" s="449"/>
    </row>
    <row r="108" spans="1:1" x14ac:dyDescent="0.2">
      <c r="A108" s="449"/>
    </row>
    <row r="109" spans="1:1" x14ac:dyDescent="0.2">
      <c r="A109" s="449"/>
    </row>
    <row r="110" spans="1:1" x14ac:dyDescent="0.2">
      <c r="A110" s="449"/>
    </row>
    <row r="111" spans="1:1" x14ac:dyDescent="0.2">
      <c r="A111" s="449"/>
    </row>
    <row r="112" spans="1:1" x14ac:dyDescent="0.2">
      <c r="A112" s="449"/>
    </row>
    <row r="113" spans="1:1" x14ac:dyDescent="0.2">
      <c r="A113" s="449"/>
    </row>
    <row r="114" spans="1:1" x14ac:dyDescent="0.2">
      <c r="A114" s="449"/>
    </row>
    <row r="115" spans="1:1" x14ac:dyDescent="0.2">
      <c r="A115" s="449"/>
    </row>
    <row r="116" spans="1:1" x14ac:dyDescent="0.2">
      <c r="A116" s="449"/>
    </row>
    <row r="117" spans="1:1" x14ac:dyDescent="0.2">
      <c r="A117" s="449"/>
    </row>
    <row r="118" spans="1:1" x14ac:dyDescent="0.2">
      <c r="A118" s="449"/>
    </row>
    <row r="119" spans="1:1" x14ac:dyDescent="0.2">
      <c r="A119" s="449"/>
    </row>
    <row r="120" spans="1:1" x14ac:dyDescent="0.2">
      <c r="A120" s="449"/>
    </row>
    <row r="121" spans="1:1" x14ac:dyDescent="0.2">
      <c r="A121" s="449"/>
    </row>
    <row r="122" spans="1:1" x14ac:dyDescent="0.2">
      <c r="A122" s="449"/>
    </row>
    <row r="123" spans="1:1" x14ac:dyDescent="0.2">
      <c r="A123" s="449"/>
    </row>
    <row r="124" spans="1:1" x14ac:dyDescent="0.2">
      <c r="A124" s="449"/>
    </row>
    <row r="125" spans="1:1" x14ac:dyDescent="0.2">
      <c r="A125" s="449"/>
    </row>
    <row r="126" spans="1:1" x14ac:dyDescent="0.2">
      <c r="A126" s="449"/>
    </row>
    <row r="127" spans="1:1" x14ac:dyDescent="0.2">
      <c r="A127" s="449"/>
    </row>
    <row r="128" spans="1:1" x14ac:dyDescent="0.2">
      <c r="A128" s="449"/>
    </row>
    <row r="129" spans="1:1" x14ac:dyDescent="0.2">
      <c r="A129" s="449"/>
    </row>
    <row r="130" spans="1:1" x14ac:dyDescent="0.2">
      <c r="A130" s="449"/>
    </row>
    <row r="131" spans="1:1" x14ac:dyDescent="0.2">
      <c r="A131" s="449"/>
    </row>
    <row r="132" spans="1:1" x14ac:dyDescent="0.2">
      <c r="A132" s="449"/>
    </row>
    <row r="133" spans="1:1" x14ac:dyDescent="0.2">
      <c r="A133" s="449"/>
    </row>
    <row r="134" spans="1:1" x14ac:dyDescent="0.2">
      <c r="A134" s="449"/>
    </row>
    <row r="135" spans="1:1" x14ac:dyDescent="0.2">
      <c r="A135" s="449"/>
    </row>
    <row r="136" spans="1:1" x14ac:dyDescent="0.2">
      <c r="A136" s="449"/>
    </row>
    <row r="137" spans="1:1" x14ac:dyDescent="0.2">
      <c r="A137" s="449"/>
    </row>
    <row r="138" spans="1:1" x14ac:dyDescent="0.2">
      <c r="A138" s="449"/>
    </row>
    <row r="139" spans="1:1" x14ac:dyDescent="0.2">
      <c r="A139" s="449"/>
    </row>
    <row r="140" spans="1:1" x14ac:dyDescent="0.2">
      <c r="A140" s="449"/>
    </row>
    <row r="141" spans="1:1" x14ac:dyDescent="0.2">
      <c r="A141" s="449"/>
    </row>
    <row r="142" spans="1:1" x14ac:dyDescent="0.2">
      <c r="A142" s="449"/>
    </row>
    <row r="143" spans="1:1" x14ac:dyDescent="0.2">
      <c r="A143" s="449"/>
    </row>
    <row r="144" spans="1:1" x14ac:dyDescent="0.2">
      <c r="A144" s="449"/>
    </row>
    <row r="145" spans="1:1" x14ac:dyDescent="0.2">
      <c r="A145" s="449"/>
    </row>
    <row r="146" spans="1:1" x14ac:dyDescent="0.2">
      <c r="A146" s="449"/>
    </row>
    <row r="147" spans="1:1" x14ac:dyDescent="0.2">
      <c r="A147" s="449"/>
    </row>
    <row r="148" spans="1:1" x14ac:dyDescent="0.2">
      <c r="A148" s="449"/>
    </row>
    <row r="149" spans="1:1" x14ac:dyDescent="0.2">
      <c r="A149" s="449"/>
    </row>
    <row r="150" spans="1:1" x14ac:dyDescent="0.2">
      <c r="A150" s="449"/>
    </row>
    <row r="151" spans="1:1" x14ac:dyDescent="0.2">
      <c r="A151" s="449"/>
    </row>
    <row r="152" spans="1:1" x14ac:dyDescent="0.2">
      <c r="A152" s="449"/>
    </row>
    <row r="153" spans="1:1" x14ac:dyDescent="0.2">
      <c r="A153" s="449"/>
    </row>
    <row r="154" spans="1:1" x14ac:dyDescent="0.2">
      <c r="A154" s="449"/>
    </row>
    <row r="155" spans="1:1" x14ac:dyDescent="0.2">
      <c r="A155" s="449"/>
    </row>
    <row r="156" spans="1:1" x14ac:dyDescent="0.2">
      <c r="A156" s="449"/>
    </row>
    <row r="157" spans="1:1" x14ac:dyDescent="0.2">
      <c r="A157" s="449"/>
    </row>
    <row r="158" spans="1:1" x14ac:dyDescent="0.2">
      <c r="A158" s="449"/>
    </row>
    <row r="159" spans="1:1" x14ac:dyDescent="0.2">
      <c r="A159" s="449"/>
    </row>
    <row r="160" spans="1:1" x14ac:dyDescent="0.2">
      <c r="A160" s="449"/>
    </row>
    <row r="161" spans="1:1" x14ac:dyDescent="0.2">
      <c r="A161" s="449"/>
    </row>
    <row r="162" spans="1:1" x14ac:dyDescent="0.2">
      <c r="A162" s="449"/>
    </row>
    <row r="163" spans="1:1" x14ac:dyDescent="0.2">
      <c r="A163" s="449"/>
    </row>
    <row r="164" spans="1:1" x14ac:dyDescent="0.2">
      <c r="A164" s="449"/>
    </row>
    <row r="165" spans="1:1" x14ac:dyDescent="0.2">
      <c r="A165" s="449"/>
    </row>
    <row r="166" spans="1:1" x14ac:dyDescent="0.2">
      <c r="A166" s="449"/>
    </row>
    <row r="167" spans="1:1" x14ac:dyDescent="0.2">
      <c r="A167" s="449"/>
    </row>
    <row r="168" spans="1:1" x14ac:dyDescent="0.2">
      <c r="A168" s="449"/>
    </row>
    <row r="169" spans="1:1" x14ac:dyDescent="0.2">
      <c r="A169" s="449"/>
    </row>
    <row r="170" spans="1:1" x14ac:dyDescent="0.2">
      <c r="A170" s="449"/>
    </row>
    <row r="171" spans="1:1" x14ac:dyDescent="0.2">
      <c r="A171" s="449"/>
    </row>
    <row r="172" spans="1:1" x14ac:dyDescent="0.2">
      <c r="A172" s="449"/>
    </row>
    <row r="173" spans="1:1" x14ac:dyDescent="0.2">
      <c r="A173" s="449"/>
    </row>
    <row r="174" spans="1:1" x14ac:dyDescent="0.2">
      <c r="A174" s="449"/>
    </row>
    <row r="175" spans="1:1" x14ac:dyDescent="0.2">
      <c r="A175" s="449"/>
    </row>
    <row r="176" spans="1:1" x14ac:dyDescent="0.2">
      <c r="A176" s="449"/>
    </row>
    <row r="177" spans="1:1" x14ac:dyDescent="0.2">
      <c r="A177" s="449"/>
    </row>
    <row r="178" spans="1:1" x14ac:dyDescent="0.2">
      <c r="A178" s="449"/>
    </row>
    <row r="179" spans="1:1" x14ac:dyDescent="0.2">
      <c r="A179" s="449"/>
    </row>
    <row r="180" spans="1:1" x14ac:dyDescent="0.2">
      <c r="A180" s="449"/>
    </row>
    <row r="181" spans="1:1" x14ac:dyDescent="0.2">
      <c r="A181" s="449"/>
    </row>
    <row r="182" spans="1:1" x14ac:dyDescent="0.2">
      <c r="A182" s="449"/>
    </row>
    <row r="183" spans="1:1" x14ac:dyDescent="0.2">
      <c r="A183" s="449"/>
    </row>
    <row r="184" spans="1:1" x14ac:dyDescent="0.2">
      <c r="A184" s="449"/>
    </row>
    <row r="185" spans="1:1" x14ac:dyDescent="0.2">
      <c r="A185" s="449"/>
    </row>
    <row r="186" spans="1:1" x14ac:dyDescent="0.2">
      <c r="A186" s="449"/>
    </row>
    <row r="187" spans="1:1" x14ac:dyDescent="0.2">
      <c r="A187" s="449"/>
    </row>
    <row r="188" spans="1:1" x14ac:dyDescent="0.2">
      <c r="A188" s="449"/>
    </row>
    <row r="189" spans="1:1" x14ac:dyDescent="0.2">
      <c r="A189" s="449"/>
    </row>
    <row r="190" spans="1:1" x14ac:dyDescent="0.2">
      <c r="A190" s="449"/>
    </row>
    <row r="191" spans="1:1" x14ac:dyDescent="0.2">
      <c r="A191" s="449"/>
    </row>
    <row r="192" spans="1:1" x14ac:dyDescent="0.2">
      <c r="A192" s="449"/>
    </row>
    <row r="193" spans="1:1" x14ac:dyDescent="0.2">
      <c r="A193" s="449"/>
    </row>
    <row r="194" spans="1:1" x14ac:dyDescent="0.2">
      <c r="A194" s="449"/>
    </row>
    <row r="195" spans="1:1" x14ac:dyDescent="0.2">
      <c r="A195" s="449"/>
    </row>
    <row r="196" spans="1:1" x14ac:dyDescent="0.2">
      <c r="A196" s="449"/>
    </row>
    <row r="197" spans="1:1" x14ac:dyDescent="0.2">
      <c r="A197" s="449"/>
    </row>
    <row r="198" spans="1:1" x14ac:dyDescent="0.2">
      <c r="A198" s="449"/>
    </row>
    <row r="199" spans="1:1" x14ac:dyDescent="0.2">
      <c r="A199" s="449"/>
    </row>
    <row r="200" spans="1:1" x14ac:dyDescent="0.2">
      <c r="A200" s="449"/>
    </row>
    <row r="201" spans="1:1" x14ac:dyDescent="0.2">
      <c r="A201" s="449"/>
    </row>
    <row r="202" spans="1:1" x14ac:dyDescent="0.2">
      <c r="A202" s="449"/>
    </row>
  </sheetData>
  <mergeCells count="11">
    <mergeCell ref="J5:K6"/>
    <mergeCell ref="A81:K81"/>
    <mergeCell ref="A82:J82"/>
    <mergeCell ref="A83:H83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16"/>
  <sheetViews>
    <sheetView showGridLines="0" zoomScaleNormal="100" zoomScaleSheetLayoutView="100" workbookViewId="0">
      <pane ySplit="7" topLeftCell="A173" activePane="bottomLeft" state="frozen"/>
      <selection activeCell="E39" sqref="E39"/>
      <selection pane="bottomLeft"/>
    </sheetView>
  </sheetViews>
  <sheetFormatPr baseColWidth="10" defaultRowHeight="12.75" x14ac:dyDescent="0.2"/>
  <cols>
    <col min="1" max="2" width="12.7109375" style="501" customWidth="1" collapsed="1"/>
    <col min="3" max="3" width="26.7109375" style="501" customWidth="1" collapsed="1"/>
    <col min="4" max="8" width="20.7109375" style="482" customWidth="1" collapsed="1"/>
    <col min="9" max="9" width="20.7109375" style="468" customWidth="1" collapsed="1"/>
    <col min="10" max="10" width="20.7109375" style="482" customWidth="1" collapsed="1"/>
    <col min="11" max="11" width="11.42578125" style="482" collapsed="1"/>
    <col min="12" max="12" width="26.85546875" style="482" customWidth="1" collapsed="1"/>
    <col min="13" max="16384" width="11.42578125" style="482" collapsed="1"/>
  </cols>
  <sheetData>
    <row r="1" spans="1:11" s="459" customFormat="1" ht="20.100000000000001" customHeight="1" x14ac:dyDescent="0.25">
      <c r="A1" s="425" t="s">
        <v>728</v>
      </c>
      <c r="B1" s="425"/>
      <c r="C1" s="458"/>
      <c r="D1" s="458"/>
      <c r="E1" s="458"/>
      <c r="F1" s="458"/>
      <c r="G1" s="458"/>
      <c r="H1" s="458"/>
      <c r="I1" s="458"/>
      <c r="J1" s="458"/>
    </row>
    <row r="2" spans="1:11" s="462" customFormat="1" ht="20.100000000000001" customHeight="1" x14ac:dyDescent="0.25">
      <c r="A2" s="1095" t="s">
        <v>559</v>
      </c>
      <c r="B2" s="1095"/>
      <c r="C2" s="1095"/>
      <c r="D2" s="1095"/>
      <c r="E2" s="1095"/>
      <c r="F2" s="1095"/>
      <c r="G2" s="1095"/>
      <c r="H2" s="949"/>
      <c r="I2" s="461"/>
    </row>
    <row r="3" spans="1:11" s="462" customFormat="1" ht="20.100000000000001" customHeight="1" x14ac:dyDescent="0.25">
      <c r="A3" s="1076" t="s">
        <v>880</v>
      </c>
      <c r="B3" s="1076"/>
      <c r="C3" s="1076"/>
      <c r="D3" s="1076"/>
      <c r="E3" s="1076"/>
      <c r="F3" s="1076"/>
      <c r="G3" s="1076"/>
      <c r="H3" s="1076"/>
      <c r="I3" s="1076"/>
      <c r="J3" s="1076"/>
    </row>
    <row r="4" spans="1:11" s="466" customFormat="1" ht="15" customHeight="1" x14ac:dyDescent="0.2">
      <c r="A4" s="463"/>
      <c r="B4" s="463"/>
      <c r="C4" s="463"/>
      <c r="D4" s="464"/>
      <c r="E4" s="464"/>
      <c r="F4" s="464"/>
      <c r="G4" s="464"/>
      <c r="H4" s="464"/>
      <c r="I4" s="465"/>
    </row>
    <row r="5" spans="1:11" s="468" customFormat="1" ht="15" customHeight="1" x14ac:dyDescent="0.2">
      <c r="A5" s="1096" t="s">
        <v>560</v>
      </c>
      <c r="B5" s="1096"/>
      <c r="C5" s="1097"/>
      <c r="D5" s="1102" t="s">
        <v>350</v>
      </c>
      <c r="E5" s="1104" t="s">
        <v>3</v>
      </c>
      <c r="F5" s="1105"/>
      <c r="G5" s="1102" t="s">
        <v>561</v>
      </c>
      <c r="H5" s="1102" t="s">
        <v>693</v>
      </c>
      <c r="I5" s="1102" t="s">
        <v>562</v>
      </c>
      <c r="J5" s="1106" t="s">
        <v>323</v>
      </c>
    </row>
    <row r="6" spans="1:11" s="469" customFormat="1" ht="57.75" customHeight="1" x14ac:dyDescent="0.2">
      <c r="A6" s="1098"/>
      <c r="B6" s="1098"/>
      <c r="C6" s="1099"/>
      <c r="D6" s="1103"/>
      <c r="E6" s="909" t="s">
        <v>563</v>
      </c>
      <c r="F6" s="909" t="s">
        <v>564</v>
      </c>
      <c r="G6" s="1103"/>
      <c r="H6" s="1103"/>
      <c r="I6" s="1103"/>
      <c r="J6" s="1107"/>
    </row>
    <row r="7" spans="1:11" s="469" customFormat="1" ht="15" customHeight="1" x14ac:dyDescent="0.2">
      <c r="A7" s="1100"/>
      <c r="B7" s="1100"/>
      <c r="C7" s="1101"/>
      <c r="D7" s="1104" t="s">
        <v>305</v>
      </c>
      <c r="E7" s="1108"/>
      <c r="F7" s="1108"/>
      <c r="G7" s="1108"/>
      <c r="H7" s="1108"/>
      <c r="I7" s="1108"/>
      <c r="J7" s="1108"/>
    </row>
    <row r="8" spans="1:11" s="469" customFormat="1" ht="15" customHeight="1" x14ac:dyDescent="0.2">
      <c r="A8" s="470"/>
      <c r="B8" s="470"/>
      <c r="C8" s="470"/>
      <c r="D8" s="471"/>
      <c r="E8" s="471"/>
      <c r="F8" s="471"/>
      <c r="G8" s="471"/>
      <c r="H8" s="471"/>
      <c r="I8" s="503"/>
    </row>
    <row r="9" spans="1:11" s="472" customFormat="1" ht="20.100000000000001" customHeight="1" x14ac:dyDescent="0.2">
      <c r="A9" s="933" t="s">
        <v>276</v>
      </c>
      <c r="B9" s="910"/>
      <c r="C9" s="910"/>
      <c r="E9" s="933"/>
      <c r="F9" s="933"/>
      <c r="G9" s="933"/>
      <c r="H9" s="933"/>
      <c r="I9" s="933"/>
      <c r="J9" s="933"/>
    </row>
    <row r="10" spans="1:11" s="472" customFormat="1" ht="20.100000000000001" customHeight="1" x14ac:dyDescent="0.2">
      <c r="A10" s="473"/>
      <c r="B10" s="910"/>
      <c r="C10" s="910"/>
      <c r="D10" s="933"/>
      <c r="E10" s="933"/>
      <c r="F10" s="933"/>
      <c r="G10" s="933"/>
      <c r="H10" s="933"/>
      <c r="I10" s="933"/>
      <c r="J10" s="933"/>
    </row>
    <row r="11" spans="1:11" s="472" customFormat="1" ht="20.100000000000001" customHeight="1" x14ac:dyDescent="0.2">
      <c r="A11" s="1093">
        <v>40178</v>
      </c>
      <c r="B11" s="1093"/>
      <c r="C11" s="1093"/>
      <c r="D11" s="437" t="s">
        <v>279</v>
      </c>
      <c r="E11" s="412">
        <v>1642310.1476799999</v>
      </c>
      <c r="F11" s="412" t="s">
        <v>279</v>
      </c>
      <c r="G11" s="412" t="s">
        <v>279</v>
      </c>
      <c r="H11" s="412" t="s">
        <v>279</v>
      </c>
      <c r="I11" s="412" t="s">
        <v>279</v>
      </c>
      <c r="J11" s="412" t="s">
        <v>279</v>
      </c>
    </row>
    <row r="12" spans="1:11" s="472" customFormat="1" ht="20.100000000000001" customHeight="1" x14ac:dyDescent="0.2">
      <c r="A12" s="1093">
        <v>40543</v>
      </c>
      <c r="B12" s="1093"/>
      <c r="C12" s="1093"/>
      <c r="D12" s="437">
        <v>2011677.25789</v>
      </c>
      <c r="E12" s="412">
        <v>1951285.3896699999</v>
      </c>
      <c r="F12" s="412">
        <v>60391.868219999997</v>
      </c>
      <c r="G12" s="412">
        <v>36169.39114</v>
      </c>
      <c r="H12" s="412" t="s">
        <v>279</v>
      </c>
      <c r="I12" s="412">
        <v>2119.04657</v>
      </c>
      <c r="J12" s="474">
        <v>555417.72247799998</v>
      </c>
    </row>
    <row r="13" spans="1:11" s="472" customFormat="1" ht="20.100000000000001" customHeight="1" x14ac:dyDescent="0.2">
      <c r="A13" s="1093">
        <v>40908</v>
      </c>
      <c r="B13" s="1093"/>
      <c r="C13" s="1093"/>
      <c r="D13" s="437">
        <v>2025438.32553</v>
      </c>
      <c r="E13" s="412">
        <v>1970299.07436</v>
      </c>
      <c r="F13" s="412">
        <v>55139.251170000003</v>
      </c>
      <c r="G13" s="412">
        <v>40996.850310000002</v>
      </c>
      <c r="H13" s="412">
        <v>21470.617913999879</v>
      </c>
      <c r="I13" s="412">
        <v>2145.9086400000001</v>
      </c>
      <c r="J13" s="412">
        <v>556611.30692700006</v>
      </c>
    </row>
    <row r="14" spans="1:11" s="472" customFormat="1" ht="20.100000000000001" customHeight="1" x14ac:dyDescent="0.2">
      <c r="A14" s="1093">
        <v>41274</v>
      </c>
      <c r="B14" s="1093"/>
      <c r="C14" s="1093"/>
      <c r="D14" s="437">
        <v>2068289.4259899999</v>
      </c>
      <c r="E14" s="412">
        <v>2000224.2965099998</v>
      </c>
      <c r="F14" s="412">
        <v>68065.129480000003</v>
      </c>
      <c r="G14" s="412">
        <v>46146.790730000001</v>
      </c>
      <c r="H14" s="412">
        <v>26880.652766164654</v>
      </c>
      <c r="I14" s="412">
        <v>1978.0875100000001</v>
      </c>
      <c r="J14" s="412">
        <v>612091.2498750001</v>
      </c>
      <c r="K14" s="475"/>
    </row>
    <row r="15" spans="1:11" s="472" customFormat="1" ht="20.100000000000001" customHeight="1" x14ac:dyDescent="0.2">
      <c r="A15" s="1093">
        <v>41639</v>
      </c>
      <c r="B15" s="1093"/>
      <c r="C15" s="1093"/>
      <c r="D15" s="437">
        <v>2043344.44802</v>
      </c>
      <c r="E15" s="412">
        <v>1971981.02994</v>
      </c>
      <c r="F15" s="412">
        <v>71363.418080000003</v>
      </c>
      <c r="G15" s="412">
        <v>60888.977780000001</v>
      </c>
      <c r="H15" s="412">
        <v>27957.705993523105</v>
      </c>
      <c r="I15" s="412">
        <v>2121.6349100000002</v>
      </c>
      <c r="J15" s="412">
        <v>615645.42703000002</v>
      </c>
      <c r="K15" s="475"/>
    </row>
    <row r="16" spans="1:11" s="472" customFormat="1" ht="20.100000000000001" customHeight="1" x14ac:dyDescent="0.2">
      <c r="A16" s="1093">
        <v>42004</v>
      </c>
      <c r="B16" s="1093"/>
      <c r="C16" s="1093"/>
      <c r="D16" s="437">
        <v>2043917.7948499999</v>
      </c>
      <c r="E16" s="412">
        <v>1968199.21973</v>
      </c>
      <c r="F16" s="412">
        <v>75718.575129999997</v>
      </c>
      <c r="G16" s="412">
        <v>58209.324330000003</v>
      </c>
      <c r="H16" s="412">
        <v>33054.588498000441</v>
      </c>
      <c r="I16" s="412">
        <v>2092.4423000000002</v>
      </c>
      <c r="J16" s="412">
        <v>596474.78647500288</v>
      </c>
      <c r="K16" s="475"/>
    </row>
    <row r="17" spans="1:17" s="472" customFormat="1" ht="20.100000000000001" customHeight="1" x14ac:dyDescent="0.2">
      <c r="A17" s="1093">
        <v>42369</v>
      </c>
      <c r="B17" s="1093"/>
      <c r="C17" s="1093"/>
      <c r="D17" s="437">
        <f>'2.1'!C35</f>
        <v>2020704.3369799999</v>
      </c>
      <c r="E17" s="412">
        <f>'2.1'!C33+'2.1'!C24</f>
        <v>1942285.2304700001</v>
      </c>
      <c r="F17" s="412">
        <f>'2.1'!C16</f>
        <v>78419.106509999998</v>
      </c>
      <c r="G17" s="412">
        <f>'2.1'!C61</f>
        <v>69077.084629999998</v>
      </c>
      <c r="H17" s="412">
        <f>'2.1'!C65</f>
        <v>35900.118009999998</v>
      </c>
      <c r="I17" s="412">
        <f>'2.1'!C66</f>
        <v>1897.6602399999999</v>
      </c>
      <c r="J17" s="412">
        <f>'2.1'!C70</f>
        <v>595593.87803999998</v>
      </c>
      <c r="K17" s="475"/>
    </row>
    <row r="18" spans="1:17" s="472" customFormat="1" ht="20.100000000000001" customHeight="1" x14ac:dyDescent="0.2">
      <c r="A18" s="476"/>
      <c r="B18" s="477"/>
      <c r="C18" s="478"/>
      <c r="D18" s="412"/>
      <c r="E18" s="412"/>
      <c r="F18" s="412"/>
      <c r="G18" s="412"/>
      <c r="H18" s="412"/>
      <c r="I18" s="412"/>
      <c r="J18" s="412"/>
    </row>
    <row r="19" spans="1:17" s="472" customFormat="1" ht="20.100000000000001" customHeight="1" x14ac:dyDescent="0.2">
      <c r="A19" s="479" t="s">
        <v>36</v>
      </c>
      <c r="B19" s="477"/>
      <c r="C19" s="478"/>
      <c r="E19" s="480"/>
      <c r="F19" s="480"/>
      <c r="G19" s="480"/>
      <c r="H19" s="412"/>
      <c r="I19" s="412"/>
      <c r="J19" s="412"/>
      <c r="L19" s="1091"/>
      <c r="M19" s="1091"/>
      <c r="N19" s="1091"/>
      <c r="O19" s="1091"/>
      <c r="P19" s="990"/>
      <c r="Q19" s="990"/>
    </row>
    <row r="20" spans="1:17" s="472" customFormat="1" ht="20.100000000000001" customHeight="1" x14ac:dyDescent="0.2">
      <c r="A20" s="476"/>
      <c r="B20" s="477"/>
      <c r="C20" s="478"/>
      <c r="D20" s="481"/>
      <c r="E20" s="481"/>
      <c r="F20" s="481"/>
      <c r="G20" s="481"/>
      <c r="H20" s="412"/>
      <c r="I20" s="412"/>
      <c r="J20" s="412"/>
      <c r="L20" s="990"/>
      <c r="M20" s="990"/>
      <c r="N20" s="990"/>
      <c r="O20" s="990"/>
      <c r="P20" s="990"/>
      <c r="Q20" s="990"/>
    </row>
    <row r="21" spans="1:17" s="472" customFormat="1" ht="20.100000000000001" customHeight="1" x14ac:dyDescent="0.2">
      <c r="A21" s="1093">
        <v>40178</v>
      </c>
      <c r="B21" s="1093"/>
      <c r="C21" s="1093"/>
      <c r="D21" s="437" t="s">
        <v>279</v>
      </c>
      <c r="E21" s="412">
        <v>1032599</v>
      </c>
      <c r="F21" s="412" t="s">
        <v>279</v>
      </c>
      <c r="G21" s="412" t="s">
        <v>279</v>
      </c>
      <c r="H21" s="412" t="s">
        <v>279</v>
      </c>
      <c r="I21" s="412" t="s">
        <v>279</v>
      </c>
      <c r="J21" s="412" t="s">
        <v>279</v>
      </c>
      <c r="P21" s="991"/>
    </row>
    <row r="22" spans="1:17" ht="20.100000000000001" customHeight="1" x14ac:dyDescent="0.2">
      <c r="A22" s="1093">
        <v>40543</v>
      </c>
      <c r="B22" s="1093"/>
      <c r="C22" s="1093"/>
      <c r="D22" s="437">
        <v>1287459.7723399999</v>
      </c>
      <c r="E22" s="412">
        <v>1271203.84305</v>
      </c>
      <c r="F22" s="412">
        <v>16255.9293</v>
      </c>
      <c r="G22" s="412">
        <v>1225.21408</v>
      </c>
      <c r="H22" s="412" t="s">
        <v>279</v>
      </c>
      <c r="I22" s="412">
        <v>0.66644000000000003</v>
      </c>
      <c r="J22" s="412">
        <v>381917.63891899999</v>
      </c>
      <c r="P22" s="989"/>
    </row>
    <row r="23" spans="1:17" ht="20.100000000000001" customHeight="1" x14ac:dyDescent="0.2">
      <c r="A23" s="1093">
        <v>40908</v>
      </c>
      <c r="B23" s="1093"/>
      <c r="C23" s="1093"/>
      <c r="D23" s="437">
        <v>1279582.80458</v>
      </c>
      <c r="E23" s="412">
        <v>1272269.64591</v>
      </c>
      <c r="F23" s="412">
        <v>7313.1586699999998</v>
      </c>
      <c r="G23" s="412">
        <v>3731.7117400000002</v>
      </c>
      <c r="H23" s="412">
        <v>230.23536100000004</v>
      </c>
      <c r="I23" s="412">
        <v>0.51632999999999996</v>
      </c>
      <c r="J23" s="412">
        <v>389454.78734700003</v>
      </c>
      <c r="N23" s="989"/>
      <c r="O23" s="989"/>
      <c r="P23" s="989"/>
    </row>
    <row r="24" spans="1:17" s="472" customFormat="1" ht="20.100000000000001" customHeight="1" x14ac:dyDescent="0.2">
      <c r="A24" s="1093">
        <v>41274</v>
      </c>
      <c r="B24" s="1093"/>
      <c r="C24" s="1093"/>
      <c r="D24" s="437">
        <v>1287517.20312</v>
      </c>
      <c r="E24" s="412">
        <v>1273179.48493</v>
      </c>
      <c r="F24" s="412">
        <v>14337.71819</v>
      </c>
      <c r="G24" s="412">
        <v>3038.7861400000002</v>
      </c>
      <c r="H24" s="412">
        <v>959.17175500000008</v>
      </c>
      <c r="I24" s="412">
        <v>0.35571000000000003</v>
      </c>
      <c r="J24" s="412">
        <v>443456.076245</v>
      </c>
      <c r="P24" s="989"/>
    </row>
    <row r="25" spans="1:17" s="472" customFormat="1" ht="20.100000000000001" customHeight="1" x14ac:dyDescent="0.2">
      <c r="A25" s="1093">
        <v>41639</v>
      </c>
      <c r="B25" s="1093"/>
      <c r="C25" s="1093"/>
      <c r="D25" s="437">
        <v>1282683.3801599999</v>
      </c>
      <c r="E25" s="412">
        <v>1262674.9010700001</v>
      </c>
      <c r="F25" s="412">
        <v>20008.479090000001</v>
      </c>
      <c r="G25" s="412">
        <v>10690.14898</v>
      </c>
      <c r="H25" s="412">
        <v>1999.8295410000003</v>
      </c>
      <c r="I25" s="412">
        <v>9.8612000000000002</v>
      </c>
      <c r="J25" s="412">
        <v>450996.71583</v>
      </c>
      <c r="L25" s="989"/>
      <c r="M25" s="989"/>
      <c r="O25"/>
      <c r="P25"/>
      <c r="Q25" s="953"/>
    </row>
    <row r="26" spans="1:17" s="472" customFormat="1" ht="20.100000000000001" customHeight="1" x14ac:dyDescent="0.2">
      <c r="A26" s="1093">
        <v>42004</v>
      </c>
      <c r="B26" s="1093"/>
      <c r="C26" s="1093"/>
      <c r="D26" s="437">
        <v>1289854.05907</v>
      </c>
      <c r="E26" s="412">
        <v>1269761.4678</v>
      </c>
      <c r="F26" s="412">
        <v>20092.591280000001</v>
      </c>
      <c r="G26" s="412">
        <v>8979.6191199999994</v>
      </c>
      <c r="H26" s="412">
        <v>2307.7485669999987</v>
      </c>
      <c r="I26" s="412">
        <v>204.89895999999999</v>
      </c>
      <c r="J26" s="412">
        <v>463603.95059900003</v>
      </c>
      <c r="K26" s="475"/>
      <c r="L26" s="989"/>
      <c r="M26" s="989"/>
      <c r="N26" s="989"/>
      <c r="O26"/>
      <c r="P26"/>
      <c r="Q26" s="953"/>
    </row>
    <row r="27" spans="1:17" s="472" customFormat="1" ht="20.100000000000001" customHeight="1" x14ac:dyDescent="0.2">
      <c r="A27" s="1093">
        <v>42369</v>
      </c>
      <c r="B27" s="1093"/>
      <c r="C27" s="1093"/>
      <c r="D27" s="437">
        <f>'2.1'!D35</f>
        <v>1262769.1372700001</v>
      </c>
      <c r="E27" s="412">
        <f>'2.1'!D33+'2.1'!D24</f>
        <v>1239351.10907</v>
      </c>
      <c r="F27" s="412">
        <f>'2.1'!D16</f>
        <v>23418.028200000001</v>
      </c>
      <c r="G27" s="412">
        <f>'2.1'!D61</f>
        <v>12115.97817</v>
      </c>
      <c r="H27" s="412">
        <f>'2.1'!D65</f>
        <v>3005.4546</v>
      </c>
      <c r="I27" s="412">
        <f>'2.1'!D66</f>
        <v>41.704799999999999</v>
      </c>
      <c r="J27" s="412">
        <f>'2.1'!D70</f>
        <v>468508.61814999999</v>
      </c>
      <c r="K27" s="475"/>
      <c r="L27" s="989"/>
      <c r="M27" s="989"/>
      <c r="O27"/>
      <c r="P27"/>
      <c r="Q27" s="953"/>
    </row>
    <row r="28" spans="1:17" ht="20.100000000000001" customHeight="1" x14ac:dyDescent="0.2">
      <c r="A28" s="483"/>
      <c r="B28" s="483"/>
      <c r="C28" s="484"/>
      <c r="D28" s="412"/>
      <c r="E28" s="412"/>
      <c r="F28" s="412"/>
      <c r="G28" s="412"/>
      <c r="H28" s="412"/>
      <c r="I28" s="412"/>
      <c r="J28" s="412"/>
      <c r="L28" s="989"/>
      <c r="M28" s="989"/>
      <c r="N28" s="989"/>
      <c r="O28"/>
      <c r="P28"/>
    </row>
    <row r="29" spans="1:17" ht="20.100000000000001" customHeight="1" x14ac:dyDescent="0.2">
      <c r="A29" s="485" t="s">
        <v>565</v>
      </c>
      <c r="B29" s="933"/>
      <c r="C29" s="933"/>
      <c r="D29" s="933"/>
      <c r="E29" s="933"/>
      <c r="F29" s="933"/>
      <c r="H29" s="412"/>
      <c r="I29" s="412"/>
      <c r="J29" s="412"/>
    </row>
    <row r="30" spans="1:17" ht="20.100000000000001" customHeight="1" x14ac:dyDescent="0.2">
      <c r="A30" s="483"/>
      <c r="B30" s="483"/>
      <c r="C30" s="484"/>
      <c r="D30" s="486"/>
      <c r="E30" s="933"/>
      <c r="F30" s="933"/>
      <c r="G30" s="933"/>
      <c r="H30" s="412"/>
      <c r="I30" s="412"/>
      <c r="J30" s="412"/>
    </row>
    <row r="31" spans="1:17" ht="20.100000000000001" customHeight="1" x14ac:dyDescent="0.2">
      <c r="A31" s="1094">
        <v>40178</v>
      </c>
      <c r="B31" s="1094"/>
      <c r="C31" s="1094"/>
      <c r="D31" s="437" t="s">
        <v>279</v>
      </c>
      <c r="E31" s="412">
        <v>973067</v>
      </c>
      <c r="F31" s="412" t="s">
        <v>279</v>
      </c>
      <c r="G31" s="412" t="s">
        <v>279</v>
      </c>
      <c r="H31" s="412" t="s">
        <v>279</v>
      </c>
      <c r="I31" s="412" t="s">
        <v>279</v>
      </c>
      <c r="J31" s="412" t="s">
        <v>279</v>
      </c>
    </row>
    <row r="32" spans="1:17" ht="20.100000000000001" customHeight="1" x14ac:dyDescent="0.2">
      <c r="A32" s="1094">
        <v>40543</v>
      </c>
      <c r="B32" s="1094"/>
      <c r="C32" s="1094"/>
      <c r="D32" s="437">
        <v>1035646.71218</v>
      </c>
      <c r="E32" s="412">
        <v>1022192.38289</v>
      </c>
      <c r="F32" s="412">
        <v>13454.329299999999</v>
      </c>
      <c r="G32" s="412">
        <v>561.97119999999995</v>
      </c>
      <c r="H32" s="412" t="s">
        <v>279</v>
      </c>
      <c r="I32" s="412">
        <v>0</v>
      </c>
      <c r="J32" s="412">
        <v>308309.27813400002</v>
      </c>
    </row>
    <row r="33" spans="1:11" ht="20.100000000000001" customHeight="1" x14ac:dyDescent="0.2">
      <c r="A33" s="1094">
        <v>40908</v>
      </c>
      <c r="B33" s="1094"/>
      <c r="C33" s="1094"/>
      <c r="D33" s="437">
        <v>1043401.4876399999</v>
      </c>
      <c r="E33" s="412">
        <v>1036088.32897</v>
      </c>
      <c r="F33" s="412">
        <v>7313.1586699999998</v>
      </c>
      <c r="G33" s="412">
        <v>2691.25657</v>
      </c>
      <c r="H33" s="412" t="s">
        <v>279</v>
      </c>
      <c r="I33" s="412">
        <v>0</v>
      </c>
      <c r="J33" s="412">
        <v>345458.57371700002</v>
      </c>
    </row>
    <row r="34" spans="1:11" s="472" customFormat="1" ht="20.100000000000001" customHeight="1" x14ac:dyDescent="0.2">
      <c r="A34" s="1094">
        <v>41274</v>
      </c>
      <c r="B34" s="1094"/>
      <c r="C34" s="1094"/>
      <c r="D34" s="437">
        <v>1072881.83323</v>
      </c>
      <c r="E34" s="412">
        <v>1058939.2150399999</v>
      </c>
      <c r="F34" s="412">
        <v>13942.618189999999</v>
      </c>
      <c r="G34" s="412">
        <v>1702.7089800000001</v>
      </c>
      <c r="H34" s="412" t="s">
        <v>279</v>
      </c>
      <c r="I34" s="412">
        <v>0</v>
      </c>
      <c r="J34" s="412">
        <v>428211.98507900001</v>
      </c>
    </row>
    <row r="35" spans="1:11" s="472" customFormat="1" ht="20.100000000000001" customHeight="1" x14ac:dyDescent="0.2">
      <c r="A35" s="1094">
        <v>41639</v>
      </c>
      <c r="B35" s="1094"/>
      <c r="C35" s="1094"/>
      <c r="D35" s="437">
        <v>1091201.4907</v>
      </c>
      <c r="E35" s="412">
        <v>1072417.70811</v>
      </c>
      <c r="F35" s="412">
        <v>18783.782589999999</v>
      </c>
      <c r="G35" s="412">
        <v>3919.0856399999998</v>
      </c>
      <c r="H35" s="412">
        <v>167.38863000000001</v>
      </c>
      <c r="I35" s="412">
        <v>0</v>
      </c>
      <c r="J35" s="412">
        <v>441515.15023000003</v>
      </c>
    </row>
    <row r="36" spans="1:11" s="472" customFormat="1" ht="20.100000000000001" customHeight="1" x14ac:dyDescent="0.2">
      <c r="A36" s="1093">
        <v>42004</v>
      </c>
      <c r="B36" s="1093"/>
      <c r="C36" s="1093"/>
      <c r="D36" s="437">
        <v>1092589.5155199999</v>
      </c>
      <c r="E36" s="412">
        <v>1074230.35497</v>
      </c>
      <c r="F36" s="412">
        <v>18359.160550000001</v>
      </c>
      <c r="G36" s="412">
        <v>2324.7418200000002</v>
      </c>
      <c r="H36" s="412">
        <v>664.75646300000005</v>
      </c>
      <c r="I36" s="412">
        <v>195.19888</v>
      </c>
      <c r="J36" s="412">
        <v>458542.42698500003</v>
      </c>
      <c r="K36" s="475"/>
    </row>
    <row r="37" spans="1:11" s="472" customFormat="1" ht="20.100000000000001" customHeight="1" x14ac:dyDescent="0.2">
      <c r="A37" s="1093">
        <v>42369</v>
      </c>
      <c r="B37" s="1093"/>
      <c r="C37" s="1093"/>
      <c r="D37" s="437">
        <f>'3.1'!D35</f>
        <v>1076308.38466</v>
      </c>
      <c r="E37" s="412">
        <f>'3.1'!D33+'3.1'!D24</f>
        <v>1064421.04513</v>
      </c>
      <c r="F37" s="412">
        <f>'3.1'!D16</f>
        <v>11887.339529999999</v>
      </c>
      <c r="G37" s="412">
        <f>'3.1'!D61</f>
        <v>5563.5744000000004</v>
      </c>
      <c r="H37" s="412">
        <f>'3.1'!D65</f>
        <v>1140.77172</v>
      </c>
      <c r="I37" s="412">
        <f>'3.1'!D66</f>
        <v>11</v>
      </c>
      <c r="J37" s="412">
        <f>'3.1'!D70</f>
        <v>464857.09602</v>
      </c>
      <c r="K37" s="475"/>
    </row>
    <row r="38" spans="1:11" ht="20.100000000000001" customHeight="1" x14ac:dyDescent="0.2">
      <c r="A38" s="483"/>
      <c r="B38" s="483"/>
      <c r="C38" s="484"/>
      <c r="D38" s="412"/>
      <c r="E38" s="412"/>
      <c r="F38" s="412"/>
      <c r="G38" s="412"/>
      <c r="H38" s="412"/>
      <c r="I38" s="412"/>
      <c r="J38" s="412"/>
    </row>
    <row r="39" spans="1:11" ht="20.100000000000001" customHeight="1" x14ac:dyDescent="0.2">
      <c r="A39" s="485" t="s">
        <v>566</v>
      </c>
      <c r="B39" s="933"/>
      <c r="C39" s="933"/>
      <c r="D39" s="933"/>
      <c r="E39" s="933"/>
      <c r="F39" s="933"/>
      <c r="H39" s="412"/>
      <c r="I39" s="412"/>
      <c r="J39" s="412"/>
    </row>
    <row r="40" spans="1:11" ht="20.100000000000001" customHeight="1" x14ac:dyDescent="0.2">
      <c r="A40" s="483"/>
      <c r="B40" s="483"/>
      <c r="C40" s="484"/>
      <c r="D40" s="486"/>
      <c r="E40" s="933"/>
      <c r="F40" s="933"/>
      <c r="G40" s="933"/>
      <c r="H40" s="412"/>
      <c r="I40" s="412"/>
      <c r="J40" s="412"/>
    </row>
    <row r="41" spans="1:11" ht="20.100000000000001" customHeight="1" x14ac:dyDescent="0.2">
      <c r="A41" s="1093">
        <v>40178</v>
      </c>
      <c r="B41" s="1093"/>
      <c r="C41" s="1093"/>
      <c r="D41" s="437" t="s">
        <v>279</v>
      </c>
      <c r="E41" s="412">
        <v>59532</v>
      </c>
      <c r="F41" s="412" t="s">
        <v>279</v>
      </c>
      <c r="G41" s="412" t="s">
        <v>279</v>
      </c>
      <c r="H41" s="412" t="s">
        <v>279</v>
      </c>
      <c r="I41" s="412" t="s">
        <v>279</v>
      </c>
      <c r="J41" s="412" t="s">
        <v>279</v>
      </c>
    </row>
    <row r="42" spans="1:11" ht="20.100000000000001" customHeight="1" x14ac:dyDescent="0.2">
      <c r="A42" s="1093">
        <v>40543</v>
      </c>
      <c r="B42" s="1093"/>
      <c r="C42" s="1093"/>
      <c r="D42" s="437">
        <v>251813.06015999988</v>
      </c>
      <c r="E42" s="412">
        <v>249011.61710999999</v>
      </c>
      <c r="F42" s="412">
        <v>2801.6</v>
      </c>
      <c r="G42" s="412">
        <v>663.24288000000001</v>
      </c>
      <c r="H42" s="412" t="s">
        <v>279</v>
      </c>
      <c r="I42" s="412">
        <v>0.66643799999999997</v>
      </c>
      <c r="J42" s="412">
        <v>73608.360784999997</v>
      </c>
    </row>
    <row r="43" spans="1:11" ht="20.100000000000001" customHeight="1" x14ac:dyDescent="0.2">
      <c r="A43" s="1093">
        <v>40908</v>
      </c>
      <c r="B43" s="1093"/>
      <c r="C43" s="1093"/>
      <c r="D43" s="437">
        <v>236181.31694000005</v>
      </c>
      <c r="E43" s="412">
        <v>236181.31693999993</v>
      </c>
      <c r="F43" s="412">
        <v>0</v>
      </c>
      <c r="G43" s="412">
        <v>1040.4551700000002</v>
      </c>
      <c r="H43" s="412">
        <v>230.23536100000004</v>
      </c>
      <c r="I43" s="412">
        <v>0.51632999999999996</v>
      </c>
      <c r="J43" s="412">
        <v>43996.213629999998</v>
      </c>
    </row>
    <row r="44" spans="1:11" s="472" customFormat="1" ht="20.100000000000001" customHeight="1" x14ac:dyDescent="0.2">
      <c r="A44" s="1093">
        <v>41274</v>
      </c>
      <c r="B44" s="1093"/>
      <c r="C44" s="1093"/>
      <c r="D44" s="437">
        <v>214635.36988999997</v>
      </c>
      <c r="E44" s="412">
        <v>214240.26989000011</v>
      </c>
      <c r="F44" s="412">
        <v>395.1</v>
      </c>
      <c r="G44" s="412">
        <v>1336.07716</v>
      </c>
      <c r="H44" s="412">
        <v>959.17175500000008</v>
      </c>
      <c r="I44" s="412">
        <v>0.35571000000000003</v>
      </c>
      <c r="J44" s="412">
        <v>15244.091166</v>
      </c>
    </row>
    <row r="45" spans="1:11" s="472" customFormat="1" ht="20.100000000000001" customHeight="1" x14ac:dyDescent="0.2">
      <c r="A45" s="1093">
        <v>41639</v>
      </c>
      <c r="B45" s="1093"/>
      <c r="C45" s="1093"/>
      <c r="D45" s="437">
        <v>191481.88945999998</v>
      </c>
      <c r="E45" s="412">
        <v>190257.19296000013</v>
      </c>
      <c r="F45" s="412">
        <v>1224.6965000000018</v>
      </c>
      <c r="G45" s="412">
        <v>6771.0633400000006</v>
      </c>
      <c r="H45" s="412">
        <v>1832.4409109999999</v>
      </c>
      <c r="I45" s="412">
        <v>9.8612000000000002</v>
      </c>
      <c r="J45" s="412">
        <v>9481.8025400000042</v>
      </c>
    </row>
    <row r="46" spans="1:11" s="472" customFormat="1" ht="20.100000000000001" customHeight="1" x14ac:dyDescent="0.2">
      <c r="A46" s="1093">
        <v>42004</v>
      </c>
      <c r="B46" s="1093"/>
      <c r="C46" s="1093"/>
      <c r="D46" s="437">
        <v>197264.54355000006</v>
      </c>
      <c r="E46" s="412">
        <v>195531.11283</v>
      </c>
      <c r="F46" s="412">
        <v>1733.43073</v>
      </c>
      <c r="G46" s="412">
        <v>6654.8772999999992</v>
      </c>
      <c r="H46" s="412">
        <v>1642.9921039999988</v>
      </c>
      <c r="I46" s="412">
        <v>9.7000799999999856</v>
      </c>
      <c r="J46" s="412">
        <v>5061.5236140000006</v>
      </c>
      <c r="K46" s="475"/>
    </row>
    <row r="47" spans="1:11" s="472" customFormat="1" ht="20.100000000000001" customHeight="1" x14ac:dyDescent="0.2">
      <c r="A47" s="1093">
        <v>42369</v>
      </c>
      <c r="B47" s="1093"/>
      <c r="C47" s="1093"/>
      <c r="D47" s="437">
        <f>D27-D37</f>
        <v>186460.75261000008</v>
      </c>
      <c r="E47" s="412">
        <f>E27-E37</f>
        <v>174930.06394000002</v>
      </c>
      <c r="F47" s="412">
        <f>F27-F37</f>
        <v>11530.688670000001</v>
      </c>
      <c r="G47" s="412">
        <f>G27-G37</f>
        <v>6552.4037699999999</v>
      </c>
      <c r="H47" s="412">
        <f>H27-H37</f>
        <v>1864.6828800000001</v>
      </c>
      <c r="I47" s="412">
        <f t="shared" ref="I47" si="0">I27-I37</f>
        <v>30.704799999999999</v>
      </c>
      <c r="J47" s="412">
        <f>J27-J37</f>
        <v>3651.5221299999976</v>
      </c>
      <c r="K47" s="475"/>
    </row>
    <row r="48" spans="1:11" s="468" customFormat="1" ht="20.100000000000001" customHeight="1" x14ac:dyDescent="0.2">
      <c r="B48" s="487"/>
      <c r="C48" s="484"/>
      <c r="E48" s="502"/>
      <c r="F48" s="502"/>
      <c r="G48" s="502"/>
      <c r="H48" s="412"/>
      <c r="I48" s="412"/>
      <c r="J48" s="412"/>
    </row>
    <row r="49" spans="1:11" s="468" customFormat="1" ht="20.100000000000001" customHeight="1" x14ac:dyDescent="0.2">
      <c r="A49" s="488" t="s">
        <v>567</v>
      </c>
      <c r="B49" s="933"/>
      <c r="C49" s="933"/>
      <c r="D49" s="933"/>
      <c r="E49" s="933"/>
      <c r="F49" s="933"/>
      <c r="H49" s="412"/>
      <c r="I49" s="412"/>
      <c r="J49" s="412"/>
    </row>
    <row r="50" spans="1:11" s="468" customFormat="1" ht="20.100000000000001" customHeight="1" x14ac:dyDescent="0.2">
      <c r="B50" s="487"/>
      <c r="C50" s="484"/>
      <c r="D50" s="486"/>
      <c r="E50" s="933"/>
      <c r="F50" s="933"/>
      <c r="G50" s="933"/>
      <c r="H50" s="412"/>
      <c r="I50" s="412"/>
      <c r="J50" s="412"/>
    </row>
    <row r="51" spans="1:11" s="468" customFormat="1" ht="20.100000000000001" customHeight="1" x14ac:dyDescent="0.2">
      <c r="A51" s="1093">
        <v>40178</v>
      </c>
      <c r="B51" s="1093"/>
      <c r="C51" s="1093"/>
      <c r="D51" s="955" t="s">
        <v>279</v>
      </c>
      <c r="E51" s="412">
        <v>36539.694447000002</v>
      </c>
      <c r="F51" s="489" t="s">
        <v>279</v>
      </c>
      <c r="G51" s="489" t="s">
        <v>279</v>
      </c>
      <c r="H51" s="412" t="s">
        <v>279</v>
      </c>
      <c r="I51" s="412" t="s">
        <v>279</v>
      </c>
      <c r="J51" s="412" t="s">
        <v>279</v>
      </c>
    </row>
    <row r="52" spans="1:11" s="468" customFormat="1" ht="20.100000000000001" customHeight="1" x14ac:dyDescent="0.2">
      <c r="A52" s="1093">
        <v>40543</v>
      </c>
      <c r="B52" s="1093"/>
      <c r="C52" s="1093"/>
      <c r="D52" s="437">
        <v>28551.972082</v>
      </c>
      <c r="E52" s="412">
        <v>28551.972082</v>
      </c>
      <c r="F52" s="412">
        <v>0</v>
      </c>
      <c r="G52" s="412">
        <v>0</v>
      </c>
      <c r="H52" s="412" t="s">
        <v>279</v>
      </c>
      <c r="I52" s="412">
        <v>0</v>
      </c>
      <c r="J52" s="412">
        <v>55634.072999999997</v>
      </c>
    </row>
    <row r="53" spans="1:11" s="468" customFormat="1" ht="20.100000000000001" customHeight="1" x14ac:dyDescent="0.2">
      <c r="A53" s="1093">
        <v>40908</v>
      </c>
      <c r="B53" s="1093"/>
      <c r="C53" s="1093"/>
      <c r="D53" s="437">
        <v>17292.320596000001</v>
      </c>
      <c r="E53" s="412">
        <v>17292.320596000001</v>
      </c>
      <c r="F53" s="412">
        <v>0</v>
      </c>
      <c r="G53" s="412">
        <v>11.728847999999999</v>
      </c>
      <c r="H53" s="412" t="s">
        <v>279</v>
      </c>
      <c r="I53" s="412">
        <v>0</v>
      </c>
      <c r="J53" s="412">
        <v>28234.348999999998</v>
      </c>
    </row>
    <row r="54" spans="1:11" s="472" customFormat="1" ht="20.100000000000001" customHeight="1" x14ac:dyDescent="0.2">
      <c r="A54" s="1093">
        <v>41274</v>
      </c>
      <c r="B54" s="1093"/>
      <c r="C54" s="1093"/>
      <c r="D54" s="437">
        <v>20450.267922999999</v>
      </c>
      <c r="E54" s="412">
        <v>20450.267922999999</v>
      </c>
      <c r="F54" s="412">
        <v>0</v>
      </c>
      <c r="G54" s="412">
        <v>55.459856000000002</v>
      </c>
      <c r="H54" s="412">
        <v>0.281468</v>
      </c>
      <c r="I54" s="412">
        <v>0</v>
      </c>
      <c r="J54" s="412">
        <v>3730</v>
      </c>
    </row>
    <row r="55" spans="1:11" s="472" customFormat="1" ht="20.100000000000001" customHeight="1" x14ac:dyDescent="0.2">
      <c r="A55" s="1093">
        <v>41639</v>
      </c>
      <c r="B55" s="1093"/>
      <c r="C55" s="1093"/>
      <c r="D55" s="437">
        <v>24327.893259</v>
      </c>
      <c r="E55" s="412">
        <v>24327.893259</v>
      </c>
      <c r="F55" s="412">
        <v>0</v>
      </c>
      <c r="G55" s="412">
        <v>54.597695000000002</v>
      </c>
      <c r="H55" s="412">
        <v>0</v>
      </c>
      <c r="I55" s="412">
        <v>0</v>
      </c>
      <c r="J55" s="412">
        <v>0</v>
      </c>
    </row>
    <row r="56" spans="1:11" s="472" customFormat="1" ht="20.100000000000001" customHeight="1" x14ac:dyDescent="0.2">
      <c r="A56" s="1093">
        <v>42004</v>
      </c>
      <c r="B56" s="1093"/>
      <c r="C56" s="1093"/>
      <c r="D56" s="437">
        <v>25524</v>
      </c>
      <c r="E56" s="412">
        <v>25524</v>
      </c>
      <c r="F56" s="412">
        <v>0</v>
      </c>
      <c r="G56" s="412">
        <v>108</v>
      </c>
      <c r="H56" s="412">
        <v>0</v>
      </c>
      <c r="I56" s="412">
        <v>0</v>
      </c>
      <c r="J56" s="412">
        <v>0</v>
      </c>
      <c r="K56" s="475"/>
    </row>
    <row r="57" spans="1:11" s="472" customFormat="1" ht="20.100000000000001" customHeight="1" x14ac:dyDescent="0.2">
      <c r="A57" s="1093">
        <v>42369</v>
      </c>
      <c r="B57" s="1093"/>
      <c r="C57" s="1093"/>
      <c r="D57" s="437">
        <v>24930.480749999999</v>
      </c>
      <c r="E57" s="412">
        <v>24930.480749999999</v>
      </c>
      <c r="F57" s="412">
        <v>0</v>
      </c>
      <c r="G57" s="412">
        <v>298.87189599999999</v>
      </c>
      <c r="H57" s="412">
        <v>0</v>
      </c>
      <c r="I57" s="412">
        <v>0</v>
      </c>
      <c r="J57" s="412">
        <v>0</v>
      </c>
      <c r="K57" s="475"/>
    </row>
    <row r="58" spans="1:11" s="468" customFormat="1" ht="20.100000000000001" customHeight="1" x14ac:dyDescent="0.2">
      <c r="B58" s="487"/>
      <c r="C58" s="484"/>
      <c r="H58" s="412"/>
      <c r="I58" s="412"/>
      <c r="J58" s="412"/>
    </row>
    <row r="59" spans="1:11" s="468" customFormat="1" ht="20.100000000000001" customHeight="1" x14ac:dyDescent="0.2">
      <c r="A59" s="488" t="s">
        <v>568</v>
      </c>
      <c r="B59" s="933"/>
      <c r="C59" s="933"/>
      <c r="D59" s="933"/>
      <c r="E59" s="933"/>
      <c r="F59" s="933"/>
      <c r="H59" s="412"/>
      <c r="I59" s="412"/>
      <c r="J59" s="412"/>
    </row>
    <row r="60" spans="1:11" s="468" customFormat="1" ht="20.100000000000001" customHeight="1" x14ac:dyDescent="0.2">
      <c r="B60" s="487"/>
      <c r="C60" s="484"/>
      <c r="D60" s="486"/>
      <c r="E60" s="933"/>
      <c r="F60" s="933"/>
      <c r="G60" s="933"/>
      <c r="H60" s="412"/>
      <c r="I60" s="412"/>
      <c r="J60" s="412"/>
    </row>
    <row r="61" spans="1:11" s="468" customFormat="1" ht="20.100000000000001" customHeight="1" x14ac:dyDescent="0.2">
      <c r="A61" s="1093">
        <v>40178</v>
      </c>
      <c r="B61" s="1093"/>
      <c r="C61" s="1093"/>
      <c r="D61" s="437" t="s">
        <v>279</v>
      </c>
      <c r="E61" s="412">
        <v>7493.0496380000004</v>
      </c>
      <c r="F61" s="412" t="s">
        <v>279</v>
      </c>
      <c r="G61" s="412" t="s">
        <v>279</v>
      </c>
      <c r="H61" s="412" t="s">
        <v>279</v>
      </c>
      <c r="I61" s="412" t="s">
        <v>279</v>
      </c>
      <c r="J61" s="412" t="s">
        <v>279</v>
      </c>
    </row>
    <row r="62" spans="1:11" ht="20.100000000000001" customHeight="1" x14ac:dyDescent="0.2">
      <c r="A62" s="1093">
        <v>40543</v>
      </c>
      <c r="B62" s="1093"/>
      <c r="C62" s="1093"/>
      <c r="D62" s="437">
        <v>13991.286176</v>
      </c>
      <c r="E62" s="412">
        <v>13991.286176</v>
      </c>
      <c r="F62" s="412">
        <v>0</v>
      </c>
      <c r="G62" s="412">
        <v>0</v>
      </c>
      <c r="H62" s="412" t="s">
        <v>279</v>
      </c>
      <c r="I62" s="412">
        <v>0</v>
      </c>
      <c r="J62" s="412">
        <v>0</v>
      </c>
    </row>
    <row r="63" spans="1:11" ht="20.100000000000001" customHeight="1" x14ac:dyDescent="0.2">
      <c r="A63" s="1093">
        <v>40908</v>
      </c>
      <c r="B63" s="1093"/>
      <c r="C63" s="1093"/>
      <c r="D63" s="437">
        <v>21231.756174999999</v>
      </c>
      <c r="E63" s="412">
        <v>21231.756174999999</v>
      </c>
      <c r="F63" s="412">
        <v>0</v>
      </c>
      <c r="G63" s="412">
        <v>157.46343400000001</v>
      </c>
      <c r="H63" s="412" t="s">
        <v>279</v>
      </c>
      <c r="I63" s="412">
        <v>0</v>
      </c>
      <c r="J63" s="412">
        <v>0</v>
      </c>
    </row>
    <row r="64" spans="1:11" s="472" customFormat="1" ht="20.100000000000001" customHeight="1" x14ac:dyDescent="0.2">
      <c r="A64" s="1093">
        <v>41274</v>
      </c>
      <c r="B64" s="1093"/>
      <c r="C64" s="1093"/>
      <c r="D64" s="437">
        <v>21264.893637000001</v>
      </c>
      <c r="E64" s="412">
        <v>21264.893637000001</v>
      </c>
      <c r="F64" s="412">
        <v>0</v>
      </c>
      <c r="G64" s="412">
        <v>35.906210999999999</v>
      </c>
      <c r="H64" s="412" t="s">
        <v>279</v>
      </c>
      <c r="I64" s="412">
        <v>0</v>
      </c>
      <c r="J64" s="412">
        <v>0</v>
      </c>
    </row>
    <row r="65" spans="1:11" s="472" customFormat="1" ht="20.100000000000001" customHeight="1" x14ac:dyDescent="0.2">
      <c r="A65" s="1093">
        <v>41639</v>
      </c>
      <c r="B65" s="1093"/>
      <c r="C65" s="1093"/>
      <c r="D65" s="437">
        <v>21193.695761999999</v>
      </c>
      <c r="E65" s="412">
        <v>21193.695761999999</v>
      </c>
      <c r="F65" s="412">
        <v>0</v>
      </c>
      <c r="G65" s="412">
        <v>136.65047999999999</v>
      </c>
      <c r="H65" s="412">
        <v>0</v>
      </c>
      <c r="I65" s="412">
        <v>0</v>
      </c>
      <c r="J65" s="412">
        <v>0</v>
      </c>
    </row>
    <row r="66" spans="1:11" s="472" customFormat="1" ht="20.100000000000001" customHeight="1" x14ac:dyDescent="0.2">
      <c r="A66" s="1093">
        <v>42004</v>
      </c>
      <c r="B66" s="1093"/>
      <c r="C66" s="1093"/>
      <c r="D66" s="437">
        <v>19870</v>
      </c>
      <c r="E66" s="412">
        <v>19870</v>
      </c>
      <c r="F66" s="412">
        <v>0</v>
      </c>
      <c r="G66" s="412">
        <v>84</v>
      </c>
      <c r="H66" s="412">
        <v>0</v>
      </c>
      <c r="I66" s="412">
        <v>0</v>
      </c>
      <c r="J66" s="412">
        <v>0</v>
      </c>
      <c r="K66" s="475"/>
    </row>
    <row r="67" spans="1:11" s="472" customFormat="1" ht="20.100000000000001" customHeight="1" x14ac:dyDescent="0.2">
      <c r="A67" s="1093">
        <v>42369</v>
      </c>
      <c r="B67" s="1093"/>
      <c r="C67" s="1093"/>
      <c r="D67" s="437">
        <v>20646.306209999999</v>
      </c>
      <c r="E67" s="412">
        <v>20646.306209999999</v>
      </c>
      <c r="F67" s="412">
        <v>0</v>
      </c>
      <c r="G67" s="412">
        <v>379.38337100000001</v>
      </c>
      <c r="H67" s="412">
        <v>0</v>
      </c>
      <c r="I67" s="412">
        <v>0</v>
      </c>
      <c r="J67" s="412">
        <v>0</v>
      </c>
      <c r="K67" s="475"/>
    </row>
    <row r="68" spans="1:11" ht="20.100000000000001" customHeight="1" x14ac:dyDescent="0.2">
      <c r="A68" s="487"/>
      <c r="B68" s="487"/>
      <c r="C68" s="484"/>
      <c r="D68" s="412"/>
      <c r="E68" s="412"/>
      <c r="F68" s="412"/>
      <c r="G68" s="412"/>
      <c r="H68" s="412"/>
      <c r="I68" s="412"/>
      <c r="J68" s="412"/>
    </row>
    <row r="69" spans="1:11" ht="20.100000000000001" customHeight="1" x14ac:dyDescent="0.2">
      <c r="A69" s="488" t="s">
        <v>881</v>
      </c>
      <c r="B69" s="933"/>
      <c r="C69" s="933"/>
      <c r="D69" s="933"/>
      <c r="E69" s="933"/>
      <c r="F69" s="933"/>
      <c r="H69" s="412"/>
      <c r="I69" s="412"/>
      <c r="J69" s="412"/>
    </row>
    <row r="70" spans="1:11" ht="20.100000000000001" customHeight="1" x14ac:dyDescent="0.2">
      <c r="A70" s="490"/>
      <c r="B70" s="487"/>
      <c r="C70" s="484"/>
      <c r="D70" s="486"/>
      <c r="E70" s="486"/>
      <c r="F70" s="934"/>
      <c r="G70" s="933"/>
      <c r="H70" s="412"/>
      <c r="I70" s="412"/>
      <c r="J70" s="412"/>
    </row>
    <row r="71" spans="1:11" ht="20.100000000000001" customHeight="1" x14ac:dyDescent="0.2">
      <c r="A71" s="1093">
        <v>40178</v>
      </c>
      <c r="B71" s="1093"/>
      <c r="C71" s="1093"/>
      <c r="D71" s="437" t="s">
        <v>279</v>
      </c>
      <c r="E71" s="412">
        <v>15500</v>
      </c>
      <c r="F71" s="412" t="s">
        <v>279</v>
      </c>
      <c r="G71" s="412" t="s">
        <v>279</v>
      </c>
      <c r="H71" s="412" t="s">
        <v>279</v>
      </c>
      <c r="I71" s="412" t="s">
        <v>279</v>
      </c>
      <c r="J71" s="412" t="s">
        <v>279</v>
      </c>
    </row>
    <row r="72" spans="1:11" ht="20.100000000000001" customHeight="1" x14ac:dyDescent="0.2">
      <c r="A72" s="1093">
        <v>40543</v>
      </c>
      <c r="B72" s="1093"/>
      <c r="C72" s="1093"/>
      <c r="D72" s="437">
        <v>17301.599999999999</v>
      </c>
      <c r="E72" s="412">
        <v>14500</v>
      </c>
      <c r="F72" s="412">
        <v>2801.6</v>
      </c>
      <c r="G72" s="412">
        <v>0</v>
      </c>
      <c r="H72" s="412" t="s">
        <v>279</v>
      </c>
      <c r="I72" s="412">
        <v>0</v>
      </c>
      <c r="J72" s="412">
        <v>0</v>
      </c>
    </row>
    <row r="73" spans="1:11" ht="20.100000000000001" customHeight="1" x14ac:dyDescent="0.2">
      <c r="A73" s="1093">
        <v>40908</v>
      </c>
      <c r="B73" s="1093"/>
      <c r="C73" s="1093"/>
      <c r="D73" s="437">
        <v>11000</v>
      </c>
      <c r="E73" s="412">
        <v>11000</v>
      </c>
      <c r="F73" s="412">
        <v>0</v>
      </c>
      <c r="G73" s="412">
        <v>0</v>
      </c>
      <c r="H73" s="412" t="s">
        <v>279</v>
      </c>
      <c r="I73" s="412">
        <v>0</v>
      </c>
      <c r="J73" s="412">
        <v>0</v>
      </c>
    </row>
    <row r="74" spans="1:11" s="472" customFormat="1" ht="20.100000000000001" customHeight="1" x14ac:dyDescent="0.2">
      <c r="A74" s="1093">
        <v>41274</v>
      </c>
      <c r="B74" s="1093"/>
      <c r="C74" s="1093"/>
      <c r="D74" s="437">
        <v>11395.1</v>
      </c>
      <c r="E74" s="412">
        <v>11000</v>
      </c>
      <c r="F74" s="412">
        <v>395.1</v>
      </c>
      <c r="G74" s="412">
        <v>0</v>
      </c>
      <c r="H74" s="412">
        <v>485.08582999999999</v>
      </c>
      <c r="I74" s="412">
        <v>0</v>
      </c>
      <c r="J74" s="412">
        <v>0</v>
      </c>
    </row>
    <row r="75" spans="1:11" s="472" customFormat="1" ht="20.100000000000001" customHeight="1" x14ac:dyDescent="0.2">
      <c r="A75" s="1093">
        <v>41639</v>
      </c>
      <c r="B75" s="1093"/>
      <c r="C75" s="1093"/>
      <c r="D75" s="437">
        <v>12224.466507000001</v>
      </c>
      <c r="E75" s="412">
        <v>11000</v>
      </c>
      <c r="F75" s="412">
        <v>1224.4665070000001</v>
      </c>
      <c r="G75" s="412">
        <v>0</v>
      </c>
      <c r="H75" s="412">
        <v>0</v>
      </c>
      <c r="I75" s="412">
        <v>0</v>
      </c>
      <c r="J75" s="412">
        <v>0</v>
      </c>
    </row>
    <row r="76" spans="1:11" s="472" customFormat="1" ht="20.100000000000001" customHeight="1" x14ac:dyDescent="0.2">
      <c r="A76" s="1093">
        <v>42004</v>
      </c>
      <c r="B76" s="1093"/>
      <c r="C76" s="1093"/>
      <c r="D76" s="437">
        <v>12576</v>
      </c>
      <c r="E76" s="412">
        <v>11000</v>
      </c>
      <c r="F76" s="412">
        <v>1576</v>
      </c>
      <c r="G76" s="412">
        <v>0</v>
      </c>
      <c r="H76" s="412">
        <v>0</v>
      </c>
      <c r="I76" s="412">
        <v>0</v>
      </c>
      <c r="J76" s="412">
        <v>0</v>
      </c>
      <c r="K76" s="475"/>
    </row>
    <row r="77" spans="1:11" s="472" customFormat="1" ht="20.100000000000001" customHeight="1" x14ac:dyDescent="0.2">
      <c r="A77" s="1093">
        <v>42369</v>
      </c>
      <c r="B77" s="1093"/>
      <c r="C77" s="1093"/>
      <c r="D77" s="437">
        <v>13349.07005</v>
      </c>
      <c r="E77" s="412">
        <v>11000</v>
      </c>
      <c r="F77" s="412">
        <v>2349.070052</v>
      </c>
      <c r="G77" s="412">
        <v>0</v>
      </c>
      <c r="H77" s="412">
        <v>0</v>
      </c>
      <c r="I77" s="412">
        <v>0</v>
      </c>
      <c r="J77" s="412">
        <v>0</v>
      </c>
      <c r="K77" s="475"/>
    </row>
    <row r="78" spans="1:11" ht="20.100000000000001" customHeight="1" x14ac:dyDescent="0.2">
      <c r="A78" s="487"/>
      <c r="B78" s="487"/>
      <c r="C78" s="484"/>
      <c r="D78" s="412"/>
      <c r="E78" s="412"/>
      <c r="F78" s="412"/>
      <c r="G78" s="412"/>
      <c r="H78" s="412"/>
      <c r="I78" s="412"/>
      <c r="J78" s="412"/>
    </row>
    <row r="79" spans="1:11" ht="20.100000000000001" customHeight="1" x14ac:dyDescent="0.2">
      <c r="A79" s="488" t="s">
        <v>569</v>
      </c>
      <c r="B79" s="487"/>
      <c r="C79" s="484"/>
      <c r="E79" s="933"/>
      <c r="F79" s="933"/>
      <c r="G79" s="933"/>
      <c r="H79" s="412"/>
      <c r="I79" s="412"/>
      <c r="J79" s="412"/>
    </row>
    <row r="80" spans="1:11" ht="20.100000000000001" customHeight="1" x14ac:dyDescent="0.2">
      <c r="A80" s="487"/>
      <c r="B80" s="487"/>
      <c r="C80" s="484"/>
      <c r="D80" s="486"/>
      <c r="E80" s="933"/>
      <c r="F80" s="933"/>
      <c r="G80" s="933"/>
      <c r="H80" s="412"/>
      <c r="I80" s="412"/>
      <c r="J80" s="412"/>
    </row>
    <row r="81" spans="1:12" ht="20.100000000000001" customHeight="1" x14ac:dyDescent="0.2">
      <c r="A81" s="1093">
        <v>40178</v>
      </c>
      <c r="B81" s="1093"/>
      <c r="C81" s="1093"/>
      <c r="D81" s="437" t="s">
        <v>279</v>
      </c>
      <c r="E81" s="412" t="s">
        <v>279</v>
      </c>
      <c r="F81" s="412" t="s">
        <v>279</v>
      </c>
      <c r="G81" s="412" t="s">
        <v>279</v>
      </c>
      <c r="H81" s="412" t="s">
        <v>279</v>
      </c>
      <c r="I81" s="412" t="s">
        <v>279</v>
      </c>
      <c r="J81" s="412" t="s">
        <v>279</v>
      </c>
    </row>
    <row r="82" spans="1:12" ht="20.100000000000001" customHeight="1" x14ac:dyDescent="0.2">
      <c r="A82" s="1093">
        <v>40543</v>
      </c>
      <c r="B82" s="1093"/>
      <c r="C82" s="1093"/>
      <c r="D82" s="437">
        <v>191968.17359600001</v>
      </c>
      <c r="E82" s="412">
        <v>191968.17359600001</v>
      </c>
      <c r="F82" s="412" t="s">
        <v>483</v>
      </c>
      <c r="G82" s="412">
        <v>0</v>
      </c>
      <c r="H82" s="412" t="s">
        <v>279</v>
      </c>
      <c r="I82" s="412">
        <v>0</v>
      </c>
      <c r="J82" s="412">
        <v>16828.552005000001</v>
      </c>
    </row>
    <row r="83" spans="1:12" ht="20.100000000000001" customHeight="1" x14ac:dyDescent="0.2">
      <c r="A83" s="1093">
        <v>40908</v>
      </c>
      <c r="B83" s="1093"/>
      <c r="C83" s="1093"/>
      <c r="D83" s="437">
        <v>186479.843028</v>
      </c>
      <c r="E83" s="412">
        <v>186479.843028</v>
      </c>
      <c r="F83" s="412" t="s">
        <v>483</v>
      </c>
      <c r="G83" s="412">
        <v>0</v>
      </c>
      <c r="H83" s="412">
        <v>0</v>
      </c>
      <c r="I83" s="412">
        <v>0</v>
      </c>
      <c r="J83" s="412">
        <v>14679.774823</v>
      </c>
    </row>
    <row r="84" spans="1:12" s="472" customFormat="1" ht="20.100000000000001" customHeight="1" x14ac:dyDescent="0.2">
      <c r="A84" s="1093">
        <v>41274</v>
      </c>
      <c r="B84" s="1093"/>
      <c r="C84" s="1093"/>
      <c r="D84" s="437">
        <v>161520.25713099999</v>
      </c>
      <c r="E84" s="412">
        <v>161520.25713099999</v>
      </c>
      <c r="F84" s="412">
        <v>0</v>
      </c>
      <c r="G84" s="412">
        <v>0.03</v>
      </c>
      <c r="H84" s="412">
        <v>0</v>
      </c>
      <c r="I84" s="412">
        <v>0</v>
      </c>
      <c r="J84" s="412">
        <v>10669.169318</v>
      </c>
    </row>
    <row r="85" spans="1:12" s="472" customFormat="1" ht="20.100000000000001" customHeight="1" x14ac:dyDescent="0.2">
      <c r="A85" s="1093">
        <v>41639</v>
      </c>
      <c r="B85" s="1093"/>
      <c r="C85" s="1093"/>
      <c r="D85" s="437">
        <v>133732.36828300002</v>
      </c>
      <c r="E85" s="412">
        <v>133732.36828300002</v>
      </c>
      <c r="F85" s="412">
        <v>0</v>
      </c>
      <c r="G85" s="412">
        <v>0.66400000000000003</v>
      </c>
      <c r="H85" s="412">
        <v>0</v>
      </c>
      <c r="I85" s="412">
        <v>0</v>
      </c>
      <c r="J85" s="412">
        <v>8114.77405</v>
      </c>
    </row>
    <row r="86" spans="1:12" s="472" customFormat="1" ht="20.100000000000001" customHeight="1" x14ac:dyDescent="0.2">
      <c r="A86" s="1093">
        <v>42004</v>
      </c>
      <c r="B86" s="1093"/>
      <c r="C86" s="1093"/>
      <c r="D86" s="437">
        <v>136125</v>
      </c>
      <c r="E86" s="412">
        <v>136125</v>
      </c>
      <c r="F86" s="412">
        <v>0</v>
      </c>
      <c r="G86" s="412">
        <v>0</v>
      </c>
      <c r="H86" s="412">
        <v>0</v>
      </c>
      <c r="I86" s="412">
        <v>0</v>
      </c>
      <c r="J86" s="412">
        <v>3641.02376</v>
      </c>
      <c r="K86"/>
      <c r="L86" s="953"/>
    </row>
    <row r="87" spans="1:12" s="472" customFormat="1" ht="20.100000000000001" customHeight="1" x14ac:dyDescent="0.2">
      <c r="A87" s="1093">
        <v>42369</v>
      </c>
      <c r="B87" s="1093"/>
      <c r="C87" s="1093"/>
      <c r="D87" s="437">
        <v>124319.2224</v>
      </c>
      <c r="E87" s="412">
        <v>115137.6038</v>
      </c>
      <c r="F87" s="412">
        <v>9181.6186099999995</v>
      </c>
      <c r="G87" s="412">
        <v>0</v>
      </c>
      <c r="H87" s="412">
        <v>0</v>
      </c>
      <c r="I87" s="412">
        <v>0</v>
      </c>
      <c r="J87" s="412">
        <v>2240.1179360000001</v>
      </c>
      <c r="K87"/>
      <c r="L87" s="953"/>
    </row>
    <row r="88" spans="1:12" ht="20.100000000000001" customHeight="1" x14ac:dyDescent="0.2">
      <c r="A88" s="487"/>
      <c r="B88" s="487"/>
      <c r="C88" s="484"/>
      <c r="D88" s="412"/>
      <c r="E88" s="412"/>
      <c r="F88" s="412"/>
      <c r="G88" s="412"/>
      <c r="I88" s="412"/>
      <c r="J88" s="412"/>
      <c r="K88"/>
      <c r="L88" s="953"/>
    </row>
    <row r="89" spans="1:12" ht="20.100000000000001" customHeight="1" x14ac:dyDescent="0.2">
      <c r="A89" s="488" t="s">
        <v>570</v>
      </c>
      <c r="B89" s="487"/>
      <c r="C89" s="484"/>
      <c r="E89" s="933"/>
      <c r="F89" s="933"/>
      <c r="G89" s="933"/>
      <c r="H89" s="412"/>
      <c r="I89" s="412"/>
      <c r="J89" s="412"/>
    </row>
    <row r="90" spans="1:12" ht="20.100000000000001" customHeight="1" x14ac:dyDescent="0.2">
      <c r="A90" s="487"/>
      <c r="B90" s="487"/>
      <c r="C90" s="484"/>
      <c r="D90" s="486"/>
      <c r="E90" s="933"/>
      <c r="F90" s="933"/>
      <c r="G90" s="933"/>
      <c r="H90" s="412"/>
      <c r="I90" s="412"/>
      <c r="J90" s="412"/>
    </row>
    <row r="91" spans="1:12" ht="20.100000000000001" customHeight="1" x14ac:dyDescent="0.2">
      <c r="A91" s="1093">
        <v>40178</v>
      </c>
      <c r="B91" s="1093"/>
      <c r="C91" s="1093"/>
      <c r="D91" s="955" t="s">
        <v>279</v>
      </c>
      <c r="E91" s="491" t="s">
        <v>279</v>
      </c>
      <c r="F91" s="491" t="s">
        <v>279</v>
      </c>
      <c r="G91" s="491" t="s">
        <v>279</v>
      </c>
      <c r="H91" s="412" t="s">
        <v>279</v>
      </c>
      <c r="I91" s="412" t="s">
        <v>279</v>
      </c>
      <c r="J91" s="412" t="s">
        <v>279</v>
      </c>
    </row>
    <row r="92" spans="1:12" ht="20.100000000000001" customHeight="1" x14ac:dyDescent="0.2">
      <c r="A92" s="1093">
        <v>40543</v>
      </c>
      <c r="B92" s="1093"/>
      <c r="C92" s="1093"/>
      <c r="D92" s="437">
        <v>0</v>
      </c>
      <c r="E92" s="412">
        <v>0</v>
      </c>
      <c r="F92" s="412">
        <v>0</v>
      </c>
      <c r="G92" s="412">
        <v>663.24288000000001</v>
      </c>
      <c r="H92" s="412" t="s">
        <v>279</v>
      </c>
      <c r="I92" s="412">
        <v>0.66644000000000003</v>
      </c>
      <c r="J92" s="412">
        <v>1145.73578</v>
      </c>
    </row>
    <row r="93" spans="1:12" ht="20.100000000000001" customHeight="1" x14ac:dyDescent="0.2">
      <c r="A93" s="1093">
        <v>40908</v>
      </c>
      <c r="B93" s="1093"/>
      <c r="C93" s="1093"/>
      <c r="D93" s="437">
        <v>177.39714100005298</v>
      </c>
      <c r="E93" s="412">
        <v>177.39714099993699</v>
      </c>
      <c r="F93" s="412">
        <v>0</v>
      </c>
      <c r="G93" s="412">
        <v>871.2628880000002</v>
      </c>
      <c r="H93" s="412">
        <v>230.23536100000004</v>
      </c>
      <c r="I93" s="412">
        <v>0.51632999999999996</v>
      </c>
      <c r="J93" s="412">
        <v>1082.0898070000001</v>
      </c>
    </row>
    <row r="94" spans="1:12" s="472" customFormat="1" ht="20.100000000000001" customHeight="1" x14ac:dyDescent="0.2">
      <c r="A94" s="1093">
        <v>41274</v>
      </c>
      <c r="B94" s="1093"/>
      <c r="C94" s="1093"/>
      <c r="D94" s="437">
        <v>4.8511989999678917</v>
      </c>
      <c r="E94" s="412">
        <v>4.8511990001134109</v>
      </c>
      <c r="F94" s="412">
        <v>0</v>
      </c>
      <c r="G94" s="412">
        <v>1244.6810930000001</v>
      </c>
      <c r="H94" s="412">
        <v>473.80445700000024</v>
      </c>
      <c r="I94" s="412">
        <v>0.35571000000000003</v>
      </c>
      <c r="J94" s="412">
        <v>844.92184799999995</v>
      </c>
    </row>
    <row r="95" spans="1:12" s="472" customFormat="1" ht="20.100000000000001" customHeight="1" x14ac:dyDescent="0.2">
      <c r="A95" s="1093">
        <v>41639</v>
      </c>
      <c r="B95" s="1093"/>
      <c r="C95" s="1093"/>
      <c r="D95" s="437">
        <v>3.4656489999615587</v>
      </c>
      <c r="E95" s="412">
        <v>3.2356560001207981</v>
      </c>
      <c r="F95" s="412">
        <v>0.22999300000174117</v>
      </c>
      <c r="G95" s="412">
        <v>6579.1511650000002</v>
      </c>
      <c r="H95" s="412">
        <v>1832.4409109999999</v>
      </c>
      <c r="I95" s="412">
        <v>9.8612000000000002</v>
      </c>
      <c r="J95" s="412">
        <v>1367.0284900000042</v>
      </c>
    </row>
    <row r="96" spans="1:12" s="472" customFormat="1" ht="20.100000000000001" customHeight="1" x14ac:dyDescent="0.2">
      <c r="A96" s="1093">
        <v>42004</v>
      </c>
      <c r="B96" s="1093"/>
      <c r="C96" s="1093"/>
      <c r="D96" s="437">
        <v>3169.5435500000603</v>
      </c>
      <c r="E96" s="412">
        <v>3012.1128299999982</v>
      </c>
      <c r="F96" s="412">
        <v>157.43073000000004</v>
      </c>
      <c r="G96" s="412">
        <v>6462.8772999999992</v>
      </c>
      <c r="H96" s="412">
        <v>1642.9921039999988</v>
      </c>
      <c r="I96" s="412">
        <v>9.7000799999999856</v>
      </c>
      <c r="J96" s="412">
        <v>1420.4998540000001</v>
      </c>
    </row>
    <row r="97" spans="1:16" s="472" customFormat="1" ht="20.100000000000001" customHeight="1" x14ac:dyDescent="0.2">
      <c r="A97" s="1093">
        <v>42369</v>
      </c>
      <c r="B97" s="1093"/>
      <c r="C97" s="1093"/>
      <c r="D97" s="437">
        <f>D47-D57-D67-D77-D87</f>
        <v>3215.673200000092</v>
      </c>
      <c r="E97" s="412">
        <f>E47-E57-E67-E77-E87</f>
        <v>3215.6731800000416</v>
      </c>
      <c r="F97" s="412">
        <f>F47-F57-F67-F77-F87</f>
        <v>8.0000008892966434E-6</v>
      </c>
      <c r="G97" s="412">
        <f>G47-G57-G67-G77-G87</f>
        <v>5874.1485030000003</v>
      </c>
      <c r="H97" s="412">
        <f>H47-H57-H67-H77-H87</f>
        <v>1864.6828800000001</v>
      </c>
      <c r="I97" s="412">
        <f t="shared" ref="I97:J97" si="1">I47-I57-I67-I77-I87</f>
        <v>30.704799999999999</v>
      </c>
      <c r="J97" s="412">
        <f t="shared" si="1"/>
        <v>1411.4041939999975</v>
      </c>
    </row>
    <row r="98" spans="1:16" ht="20.100000000000001" customHeight="1" x14ac:dyDescent="0.2">
      <c r="A98" s="482"/>
      <c r="B98" s="487"/>
      <c r="C98" s="484"/>
      <c r="D98" s="412"/>
      <c r="E98" s="412"/>
      <c r="F98" s="412"/>
      <c r="G98" s="412"/>
      <c r="H98" s="412"/>
      <c r="I98" s="412"/>
      <c r="J98" s="412"/>
    </row>
    <row r="99" spans="1:16" ht="20.100000000000001" customHeight="1" x14ac:dyDescent="0.2">
      <c r="A99" s="492" t="s">
        <v>308</v>
      </c>
      <c r="B99" s="933"/>
      <c r="C99" s="933"/>
      <c r="D99" s="933"/>
      <c r="E99" s="933"/>
      <c r="F99" s="933" t="s">
        <v>571</v>
      </c>
      <c r="H99" s="412"/>
      <c r="I99" s="412"/>
      <c r="J99" s="412"/>
    </row>
    <row r="100" spans="1:16" ht="20.100000000000001" customHeight="1" x14ac:dyDescent="0.2">
      <c r="A100" s="487"/>
      <c r="B100" s="487"/>
      <c r="C100" s="484"/>
      <c r="D100" s="486"/>
      <c r="E100" s="412"/>
      <c r="F100" s="933"/>
      <c r="G100" s="933"/>
      <c r="H100" s="412"/>
      <c r="I100" s="412"/>
      <c r="J100" s="412"/>
    </row>
    <row r="101" spans="1:16" ht="20.100000000000001" customHeight="1" x14ac:dyDescent="0.2">
      <c r="A101" s="1093">
        <v>40178</v>
      </c>
      <c r="B101" s="1093"/>
      <c r="C101" s="1093"/>
      <c r="D101" s="437" t="s">
        <v>279</v>
      </c>
      <c r="E101" s="412">
        <v>526357.45259</v>
      </c>
      <c r="F101" s="412" t="s">
        <v>279</v>
      </c>
      <c r="G101" s="412" t="s">
        <v>279</v>
      </c>
      <c r="H101" s="412" t="s">
        <v>279</v>
      </c>
      <c r="I101" s="412" t="s">
        <v>279</v>
      </c>
      <c r="J101" s="412" t="s">
        <v>279</v>
      </c>
    </row>
    <row r="102" spans="1:16" ht="20.100000000000001" customHeight="1" x14ac:dyDescent="0.2">
      <c r="A102" s="1093">
        <v>40543</v>
      </c>
      <c r="B102" s="1093"/>
      <c r="C102" s="1093"/>
      <c r="D102" s="437">
        <v>600110.08921999997</v>
      </c>
      <c r="E102" s="412">
        <v>595179.78758</v>
      </c>
      <c r="F102" s="412">
        <v>4930.3016500000003</v>
      </c>
      <c r="G102" s="412">
        <v>24159.540850000001</v>
      </c>
      <c r="H102" s="412" t="s">
        <v>279</v>
      </c>
      <c r="I102" s="412">
        <v>856.66089999999997</v>
      </c>
      <c r="J102" s="412">
        <v>146187.043714</v>
      </c>
    </row>
    <row r="103" spans="1:16" ht="20.100000000000001" customHeight="1" x14ac:dyDescent="0.2">
      <c r="A103" s="1093">
        <v>40908</v>
      </c>
      <c r="B103" s="1093"/>
      <c r="C103" s="1093"/>
      <c r="D103" s="437">
        <v>615399.41653000005</v>
      </c>
      <c r="E103" s="412">
        <v>611651.47671999992</v>
      </c>
      <c r="F103" s="412">
        <v>3747.9398099999999</v>
      </c>
      <c r="G103" s="412">
        <v>28366.309689999998</v>
      </c>
      <c r="H103" s="412">
        <v>957.63812163999967</v>
      </c>
      <c r="I103" s="412">
        <v>949.25207</v>
      </c>
      <c r="J103" s="412">
        <v>139461.66462</v>
      </c>
    </row>
    <row r="104" spans="1:16" s="472" customFormat="1" ht="20.100000000000001" customHeight="1" x14ac:dyDescent="0.2">
      <c r="A104" s="1093">
        <v>41274</v>
      </c>
      <c r="B104" s="1093"/>
      <c r="C104" s="1093"/>
      <c r="D104" s="437">
        <v>644929.23896999995</v>
      </c>
      <c r="E104" s="412">
        <v>638625.50873999996</v>
      </c>
      <c r="F104" s="412">
        <v>6303.7302300000001</v>
      </c>
      <c r="G104" s="412">
        <v>28313.0461</v>
      </c>
      <c r="H104" s="412">
        <v>2252.2280141602423</v>
      </c>
      <c r="I104" s="412">
        <v>925.33105</v>
      </c>
      <c r="J104" s="412">
        <v>140351.83290000001</v>
      </c>
    </row>
    <row r="105" spans="1:16" s="472" customFormat="1" ht="20.100000000000001" customHeight="1" x14ac:dyDescent="0.2">
      <c r="A105" s="1093">
        <v>41639</v>
      </c>
      <c r="B105" s="1093"/>
      <c r="C105" s="1093"/>
      <c r="D105" s="437">
        <v>624914.79559999995</v>
      </c>
      <c r="E105" s="412">
        <v>620948.29327999998</v>
      </c>
      <c r="F105" s="412">
        <v>3966.5023299999998</v>
      </c>
      <c r="G105" s="412">
        <v>34241.524879999997</v>
      </c>
      <c r="H105" s="412">
        <v>1846.4822557676541</v>
      </c>
      <c r="I105" s="412">
        <v>1139.8795</v>
      </c>
      <c r="J105" s="412">
        <v>135054.77275</v>
      </c>
    </row>
    <row r="106" spans="1:16" s="472" customFormat="1" ht="20.100000000000001" customHeight="1" x14ac:dyDescent="0.2">
      <c r="A106" s="1093">
        <v>42004</v>
      </c>
      <c r="B106" s="1093"/>
      <c r="C106" s="1093"/>
      <c r="D106" s="437">
        <v>614054.93056999997</v>
      </c>
      <c r="E106" s="412">
        <v>606472.35826999997</v>
      </c>
      <c r="F106" s="412">
        <v>7582.5722900000001</v>
      </c>
      <c r="G106" s="412">
        <v>32991.328390000002</v>
      </c>
      <c r="H106" s="412">
        <v>2359.3496160000018</v>
      </c>
      <c r="I106" s="412">
        <v>926.38135</v>
      </c>
      <c r="J106" s="412">
        <v>103104.85321299999</v>
      </c>
      <c r="K106" s="475"/>
    </row>
    <row r="107" spans="1:16" s="472" customFormat="1" ht="20.100000000000001" customHeight="1" x14ac:dyDescent="0.2">
      <c r="A107" s="1093">
        <v>42369</v>
      </c>
      <c r="B107" s="1093"/>
      <c r="C107" s="1093"/>
      <c r="D107" s="437">
        <f>'2.1'!E35</f>
        <v>613201.54145999998</v>
      </c>
      <c r="E107" s="412">
        <f>'2.1'!E33+'2.1'!E24</f>
        <v>605858.54833000002</v>
      </c>
      <c r="F107" s="412">
        <f>'2.1'!E16</f>
        <v>7342.9931299999998</v>
      </c>
      <c r="G107" s="412">
        <f>'2.1'!E61</f>
        <v>37731.674950000001</v>
      </c>
      <c r="H107" s="412">
        <f>'2.1'!E65</f>
        <v>2267.5456899999999</v>
      </c>
      <c r="I107" s="412">
        <f>'2.1'!E66</f>
        <v>773.89792</v>
      </c>
      <c r="J107" s="412">
        <f>'2.1'!E70</f>
        <v>97753.669599999994</v>
      </c>
      <c r="K107" s="475"/>
    </row>
    <row r="108" spans="1:16" ht="20.100000000000001" customHeight="1" x14ac:dyDescent="0.2">
      <c r="A108" s="483"/>
      <c r="B108" s="483"/>
      <c r="C108" s="493"/>
      <c r="D108" s="412"/>
      <c r="E108" s="412"/>
      <c r="F108" s="412"/>
      <c r="G108" s="412"/>
      <c r="I108" s="412"/>
      <c r="J108" s="412"/>
      <c r="P108" s="989"/>
    </row>
    <row r="109" spans="1:16" ht="20.100000000000001" customHeight="1" x14ac:dyDescent="0.2">
      <c r="A109" s="485" t="s">
        <v>572</v>
      </c>
      <c r="B109" s="483"/>
      <c r="C109" s="493"/>
      <c r="E109" s="933"/>
      <c r="F109" s="933"/>
      <c r="G109" s="933"/>
      <c r="H109" s="412"/>
      <c r="I109" s="412"/>
      <c r="J109" s="412"/>
      <c r="P109" s="989"/>
    </row>
    <row r="110" spans="1:16" ht="20.100000000000001" customHeight="1" x14ac:dyDescent="0.2">
      <c r="A110" s="483"/>
      <c r="B110" s="483"/>
      <c r="C110" s="493"/>
      <c r="D110" s="486"/>
      <c r="E110" s="933"/>
      <c r="F110" s="933"/>
      <c r="G110" s="933"/>
      <c r="H110" s="412"/>
      <c r="I110" s="412"/>
      <c r="J110" s="412"/>
      <c r="P110" s="989"/>
    </row>
    <row r="111" spans="1:16" ht="20.100000000000001" customHeight="1" x14ac:dyDescent="0.2">
      <c r="A111" s="1093">
        <v>40178</v>
      </c>
      <c r="B111" s="1093"/>
      <c r="C111" s="1093"/>
      <c r="D111" s="437" t="s">
        <v>279</v>
      </c>
      <c r="E111" s="412">
        <v>498654.98713000002</v>
      </c>
      <c r="F111" s="412" t="s">
        <v>279</v>
      </c>
      <c r="G111" s="412" t="s">
        <v>279</v>
      </c>
      <c r="H111" s="412" t="s">
        <v>279</v>
      </c>
      <c r="I111" s="412" t="s">
        <v>279</v>
      </c>
      <c r="J111" s="412" t="s">
        <v>279</v>
      </c>
      <c r="P111" s="989"/>
    </row>
    <row r="112" spans="1:16" ht="20.100000000000001" customHeight="1" x14ac:dyDescent="0.2">
      <c r="A112" s="1093">
        <v>40543</v>
      </c>
      <c r="B112" s="1093"/>
      <c r="C112" s="1093"/>
      <c r="D112" s="437">
        <v>524162.28943</v>
      </c>
      <c r="E112" s="412">
        <v>519327.32556999999</v>
      </c>
      <c r="F112" s="412">
        <v>4834.9638599999998</v>
      </c>
      <c r="G112" s="412">
        <v>16531.764090000001</v>
      </c>
      <c r="H112" s="412" t="s">
        <v>279</v>
      </c>
      <c r="I112" s="412">
        <v>812.63153</v>
      </c>
      <c r="J112" s="412">
        <v>114622.64586999999</v>
      </c>
      <c r="P112" s="989"/>
    </row>
    <row r="113" spans="1:18" s="713" customFormat="1" ht="20.100000000000001" customHeight="1" x14ac:dyDescent="0.2">
      <c r="A113" s="1093">
        <v>40908</v>
      </c>
      <c r="B113" s="1093"/>
      <c r="C113" s="1093"/>
      <c r="D113" s="437">
        <v>532591.29674999998</v>
      </c>
      <c r="E113" s="412">
        <v>529371.21332999994</v>
      </c>
      <c r="F113" s="412">
        <v>3220.0834100000002</v>
      </c>
      <c r="G113" s="412">
        <v>18521.473740000001</v>
      </c>
      <c r="H113" s="412">
        <v>8.5563970000000005</v>
      </c>
      <c r="I113" s="412">
        <v>832.10272999999995</v>
      </c>
      <c r="J113" s="412">
        <v>113048.22888</v>
      </c>
      <c r="P113" s="989"/>
      <c r="R113" s="472"/>
    </row>
    <row r="114" spans="1:18" s="472" customFormat="1" ht="20.100000000000001" customHeight="1" x14ac:dyDescent="0.2">
      <c r="A114" s="1093">
        <v>41274</v>
      </c>
      <c r="B114" s="1093"/>
      <c r="C114" s="1093"/>
      <c r="D114" s="437">
        <v>538388.62953999999</v>
      </c>
      <c r="E114" s="412">
        <v>535322.06418999995</v>
      </c>
      <c r="F114" s="412">
        <v>3066.5653499999999</v>
      </c>
      <c r="G114" s="412">
        <v>18802.565569999999</v>
      </c>
      <c r="H114" s="412">
        <v>119.48848199999999</v>
      </c>
      <c r="I114" s="412">
        <v>766.28607999999997</v>
      </c>
      <c r="J114" s="412">
        <v>100900.2162</v>
      </c>
    </row>
    <row r="115" spans="1:18" s="472" customFormat="1" ht="20.100000000000001" customHeight="1" x14ac:dyDescent="0.2">
      <c r="A115" s="1093">
        <v>41639</v>
      </c>
      <c r="B115" s="1093"/>
      <c r="C115" s="1093"/>
      <c r="D115" s="437">
        <v>542374.90511000005</v>
      </c>
      <c r="E115" s="412">
        <v>540714.71054</v>
      </c>
      <c r="F115" s="412">
        <v>1660.1945700000001</v>
      </c>
      <c r="G115" s="412">
        <v>23041.579570000002</v>
      </c>
      <c r="H115" s="412">
        <v>152.658582</v>
      </c>
      <c r="I115" s="412">
        <v>808.97949000000006</v>
      </c>
      <c r="J115" s="412">
        <v>100754.94551000001</v>
      </c>
    </row>
    <row r="116" spans="1:18" s="472" customFormat="1" ht="20.100000000000001" customHeight="1" x14ac:dyDescent="0.2">
      <c r="A116" s="1093">
        <v>42004</v>
      </c>
      <c r="B116" s="1093"/>
      <c r="C116" s="1093"/>
      <c r="D116" s="437">
        <v>541744.03521</v>
      </c>
      <c r="E116" s="412">
        <v>537151.80917999998</v>
      </c>
      <c r="F116" s="412">
        <v>4592.2260299999998</v>
      </c>
      <c r="G116" s="412">
        <v>22555.965950000002</v>
      </c>
      <c r="H116" s="412">
        <v>100.21593500000002</v>
      </c>
      <c r="I116" s="412">
        <v>592.83507999999995</v>
      </c>
      <c r="J116" s="412">
        <v>78687.944774999996</v>
      </c>
      <c r="K116" s="475"/>
    </row>
    <row r="117" spans="1:18" s="472" customFormat="1" ht="20.100000000000001" customHeight="1" x14ac:dyDescent="0.2">
      <c r="A117" s="1093">
        <v>42369</v>
      </c>
      <c r="B117" s="1093"/>
      <c r="C117" s="1093"/>
      <c r="D117" s="437">
        <f>'3.1'!E35</f>
        <v>539426.70426000003</v>
      </c>
      <c r="E117" s="412">
        <f>'3.1'!E33+'3.1'!E24</f>
        <v>535457.66106000007</v>
      </c>
      <c r="F117" s="412">
        <f>'3.1'!E16</f>
        <v>3969.0432000000001</v>
      </c>
      <c r="G117" s="412">
        <f>'3.1'!E61</f>
        <v>27448.557339999999</v>
      </c>
      <c r="H117" s="412">
        <f>'3.1'!E65</f>
        <v>308.41392000000002</v>
      </c>
      <c r="I117" s="412">
        <f>'3.1'!E66</f>
        <v>613.13271999999995</v>
      </c>
      <c r="J117" s="412">
        <f>'3.1'!E70</f>
        <v>71879.136140000002</v>
      </c>
      <c r="K117" s="475"/>
      <c r="R117" s="482"/>
    </row>
    <row r="118" spans="1:18" ht="20.100000000000001" customHeight="1" x14ac:dyDescent="0.2">
      <c r="A118" s="483"/>
      <c r="B118" s="483"/>
      <c r="C118" s="493"/>
      <c r="D118" s="412"/>
      <c r="E118" s="412"/>
      <c r="F118" s="412"/>
      <c r="G118" s="412"/>
      <c r="H118" s="412"/>
      <c r="I118" s="412"/>
      <c r="J118" s="412"/>
    </row>
    <row r="119" spans="1:18" ht="20.100000000000001" customHeight="1" x14ac:dyDescent="0.2">
      <c r="A119" s="485" t="s">
        <v>573</v>
      </c>
      <c r="B119" s="494"/>
      <c r="C119" s="484"/>
      <c r="E119" s="933"/>
      <c r="F119" s="933"/>
      <c r="G119" s="933"/>
      <c r="H119" s="412"/>
      <c r="I119" s="412"/>
      <c r="J119" s="412"/>
      <c r="K119"/>
      <c r="L119" s="953"/>
    </row>
    <row r="120" spans="1:18" ht="20.100000000000001" customHeight="1" x14ac:dyDescent="0.2">
      <c r="A120" s="494"/>
      <c r="B120" s="494"/>
      <c r="C120" s="484"/>
      <c r="D120" s="486"/>
      <c r="E120" s="933"/>
      <c r="F120" s="933"/>
      <c r="G120" s="933"/>
      <c r="H120" s="412"/>
      <c r="I120" s="412"/>
      <c r="J120" s="412"/>
      <c r="K120"/>
      <c r="L120" s="953"/>
    </row>
    <row r="121" spans="1:18" ht="20.100000000000001" customHeight="1" x14ac:dyDescent="0.2">
      <c r="A121" s="1093">
        <v>40178</v>
      </c>
      <c r="B121" s="1093"/>
      <c r="C121" s="1093"/>
      <c r="D121" s="437" t="s">
        <v>279</v>
      </c>
      <c r="E121" s="412">
        <v>27702.465459999978</v>
      </c>
      <c r="F121" s="412" t="s">
        <v>279</v>
      </c>
      <c r="G121" s="412" t="s">
        <v>279</v>
      </c>
      <c r="H121" s="412" t="s">
        <v>279</v>
      </c>
      <c r="I121" s="412" t="s">
        <v>279</v>
      </c>
      <c r="J121" s="412" t="s">
        <v>279</v>
      </c>
      <c r="K121"/>
      <c r="L121" s="953"/>
    </row>
    <row r="122" spans="1:18" ht="20.100000000000001" customHeight="1" x14ac:dyDescent="0.2">
      <c r="A122" s="1093">
        <v>40543</v>
      </c>
      <c r="B122" s="1093"/>
      <c r="C122" s="1093"/>
      <c r="D122" s="437">
        <v>75947.799830000047</v>
      </c>
      <c r="E122" s="412">
        <v>75852.462010000017</v>
      </c>
      <c r="F122" s="412">
        <v>95.337790000000496</v>
      </c>
      <c r="G122" s="412">
        <v>7627.7768000000042</v>
      </c>
      <c r="H122" s="412" t="s">
        <v>279</v>
      </c>
      <c r="I122" s="412">
        <v>44.02937</v>
      </c>
      <c r="J122" s="412">
        <v>31564.397843999999</v>
      </c>
    </row>
    <row r="123" spans="1:18" ht="20.100000000000001" customHeight="1" x14ac:dyDescent="0.2">
      <c r="A123" s="1093">
        <v>40908</v>
      </c>
      <c r="B123" s="1093"/>
      <c r="C123" s="1093"/>
      <c r="D123" s="437">
        <v>82808.119780000066</v>
      </c>
      <c r="E123" s="412">
        <v>82280.263389999978</v>
      </c>
      <c r="F123" s="412">
        <v>527.85639999999967</v>
      </c>
      <c r="G123" s="412">
        <v>9844.835949999997</v>
      </c>
      <c r="H123" s="412">
        <v>949.08172463999983</v>
      </c>
      <c r="I123" s="412">
        <v>117.14934000000005</v>
      </c>
      <c r="J123" s="412">
        <v>26413.435740000001</v>
      </c>
    </row>
    <row r="124" spans="1:18" s="472" customFormat="1" ht="20.100000000000001" customHeight="1" x14ac:dyDescent="0.2">
      <c r="A124" s="1093">
        <v>41274</v>
      </c>
      <c r="B124" s="1093"/>
      <c r="C124" s="1093"/>
      <c r="D124" s="437">
        <v>106540.60942999995</v>
      </c>
      <c r="E124" s="412">
        <v>103303.44455000001</v>
      </c>
      <c r="F124" s="412">
        <v>3237.1648800000003</v>
      </c>
      <c r="G124" s="412">
        <v>9510.4805300000007</v>
      </c>
      <c r="H124" s="412">
        <v>2132.7395321602407</v>
      </c>
      <c r="I124" s="412">
        <v>159.04497000000003</v>
      </c>
      <c r="J124" s="412">
        <v>39451.616700000013</v>
      </c>
    </row>
    <row r="125" spans="1:18" s="472" customFormat="1" ht="20.100000000000001" customHeight="1" x14ac:dyDescent="0.2">
      <c r="A125" s="1093">
        <v>41639</v>
      </c>
      <c r="B125" s="1093"/>
      <c r="C125" s="1093"/>
      <c r="D125" s="437">
        <v>82539.890489999903</v>
      </c>
      <c r="E125" s="412">
        <v>80233.582739999983</v>
      </c>
      <c r="F125" s="412">
        <v>2306.3077599999997</v>
      </c>
      <c r="G125" s="412">
        <v>11199.945309999996</v>
      </c>
      <c r="H125" s="412">
        <v>1693.8236737676555</v>
      </c>
      <c r="I125" s="412">
        <v>330.90000999999995</v>
      </c>
      <c r="J125" s="412">
        <v>34299.827239999999</v>
      </c>
    </row>
    <row r="126" spans="1:18" s="472" customFormat="1" ht="20.100000000000001" customHeight="1" x14ac:dyDescent="0.2">
      <c r="A126" s="1093">
        <v>42004</v>
      </c>
      <c r="B126" s="1093"/>
      <c r="C126" s="1093"/>
      <c r="D126" s="437">
        <v>72310.895359999966</v>
      </c>
      <c r="E126" s="412">
        <v>69320.549089999986</v>
      </c>
      <c r="F126" s="412">
        <v>2990.3462600000003</v>
      </c>
      <c r="G126" s="412">
        <v>10435.362440000001</v>
      </c>
      <c r="H126" s="412">
        <v>2259.1336810000021</v>
      </c>
      <c r="I126" s="412">
        <v>333.54627000000005</v>
      </c>
      <c r="J126" s="412">
        <v>24416.908437999999</v>
      </c>
    </row>
    <row r="127" spans="1:18" s="472" customFormat="1" ht="20.100000000000001" customHeight="1" x14ac:dyDescent="0.2">
      <c r="A127" s="1093">
        <v>42369</v>
      </c>
      <c r="B127" s="1093"/>
      <c r="C127" s="1093"/>
      <c r="D127" s="437">
        <f t="shared" ref="D127:J127" si="2">D107-D117</f>
        <v>73774.837199999951</v>
      </c>
      <c r="E127" s="412">
        <f t="shared" si="2"/>
        <v>70400.887269999948</v>
      </c>
      <c r="F127" s="412">
        <f t="shared" si="2"/>
        <v>3373.9499299999998</v>
      </c>
      <c r="G127" s="412">
        <f t="shared" si="2"/>
        <v>10283.117610000001</v>
      </c>
      <c r="H127" s="412">
        <f t="shared" si="2"/>
        <v>1959.13177</v>
      </c>
      <c r="I127" s="412">
        <f t="shared" si="2"/>
        <v>160.76520000000005</v>
      </c>
      <c r="J127" s="412">
        <f t="shared" si="2"/>
        <v>25874.533459999991</v>
      </c>
    </row>
    <row r="128" spans="1:18" s="472" customFormat="1" ht="20.100000000000001" customHeight="1" x14ac:dyDescent="0.2">
      <c r="A128" s="908"/>
      <c r="B128" s="908"/>
      <c r="C128" s="908"/>
      <c r="D128" s="412"/>
      <c r="E128" s="412"/>
      <c r="F128" s="412"/>
      <c r="G128" s="412"/>
      <c r="H128" s="412"/>
      <c r="I128" s="412"/>
      <c r="J128" s="412"/>
    </row>
    <row r="129" spans="1:11" ht="20.100000000000001" customHeight="1" x14ac:dyDescent="0.2">
      <c r="A129" s="492" t="s">
        <v>574</v>
      </c>
      <c r="B129" s="933"/>
      <c r="C129" s="933"/>
      <c r="D129" s="933"/>
      <c r="E129" s="933"/>
      <c r="F129" s="933"/>
      <c r="H129" s="412"/>
      <c r="I129" s="412"/>
      <c r="J129" s="412"/>
    </row>
    <row r="130" spans="1:11" ht="20.100000000000001" customHeight="1" x14ac:dyDescent="0.2">
      <c r="A130" s="483"/>
      <c r="B130" s="483"/>
      <c r="C130" s="484"/>
      <c r="D130" s="486"/>
      <c r="E130" s="933"/>
      <c r="F130" s="933"/>
      <c r="G130" s="933"/>
      <c r="H130" s="412"/>
      <c r="I130" s="412"/>
      <c r="J130" s="412"/>
    </row>
    <row r="131" spans="1:11" ht="20.100000000000001" customHeight="1" x14ac:dyDescent="0.2">
      <c r="A131" s="1093">
        <v>40178</v>
      </c>
      <c r="B131" s="1093"/>
      <c r="C131" s="1093"/>
      <c r="D131" s="437" t="s">
        <v>279</v>
      </c>
      <c r="E131" s="412">
        <v>82786.536420000004</v>
      </c>
      <c r="F131" s="412" t="s">
        <v>279</v>
      </c>
      <c r="G131" s="412" t="s">
        <v>279</v>
      </c>
      <c r="H131" s="412" t="s">
        <v>279</v>
      </c>
      <c r="I131" s="412" t="s">
        <v>279</v>
      </c>
      <c r="J131" s="412" t="s">
        <v>279</v>
      </c>
    </row>
    <row r="132" spans="1:11" ht="20.100000000000001" customHeight="1" x14ac:dyDescent="0.2">
      <c r="A132" s="1093">
        <v>40543</v>
      </c>
      <c r="B132" s="1093"/>
      <c r="C132" s="1093"/>
      <c r="D132" s="437">
        <v>123568.58399</v>
      </c>
      <c r="E132" s="412">
        <v>84362.948420000001</v>
      </c>
      <c r="F132" s="412">
        <v>39205.635569999999</v>
      </c>
      <c r="G132" s="412">
        <v>10587.784960000001</v>
      </c>
      <c r="H132" s="412" t="s">
        <v>279</v>
      </c>
      <c r="I132" s="412">
        <v>1166.9910400000001</v>
      </c>
      <c r="J132" s="412">
        <v>27297.039845000047</v>
      </c>
    </row>
    <row r="133" spans="1:11" ht="20.100000000000001" customHeight="1" x14ac:dyDescent="0.2">
      <c r="A133" s="1093">
        <v>40908</v>
      </c>
      <c r="B133" s="1093"/>
      <c r="C133" s="1093"/>
      <c r="D133" s="437">
        <v>129633.05572999999</v>
      </c>
      <c r="E133" s="412">
        <v>85613.103600000002</v>
      </c>
      <c r="F133" s="412">
        <v>44019.952140000001</v>
      </c>
      <c r="G133" s="412">
        <v>8676.4869500000004</v>
      </c>
      <c r="H133" s="412">
        <v>2999.9871354116581</v>
      </c>
      <c r="I133" s="412">
        <v>1080.8253</v>
      </c>
      <c r="J133" s="412">
        <v>27678.052780000002</v>
      </c>
    </row>
    <row r="134" spans="1:11" s="472" customFormat="1" ht="20.100000000000001" customHeight="1" x14ac:dyDescent="0.2">
      <c r="A134" s="1093">
        <v>41274</v>
      </c>
      <c r="B134" s="1093"/>
      <c r="C134" s="1093"/>
      <c r="D134" s="437">
        <v>135177.57608999999</v>
      </c>
      <c r="E134" s="412">
        <v>87758.201190000007</v>
      </c>
      <c r="F134" s="412">
        <v>47419.374900000003</v>
      </c>
      <c r="G134" s="412">
        <v>6933.1496200000001</v>
      </c>
      <c r="H134" s="412">
        <v>3812.7514250041158</v>
      </c>
      <c r="I134" s="412">
        <v>956.40859</v>
      </c>
      <c r="J134" s="412">
        <v>28252.939259999999</v>
      </c>
    </row>
    <row r="135" spans="1:11" s="472" customFormat="1" ht="20.100000000000001" customHeight="1" x14ac:dyDescent="0.2">
      <c r="A135" s="1093">
        <v>41639</v>
      </c>
      <c r="B135" s="1093"/>
      <c r="C135" s="1093"/>
      <c r="D135" s="437">
        <v>135115.66651000001</v>
      </c>
      <c r="E135" s="412">
        <v>87732.737099999998</v>
      </c>
      <c r="F135" s="412">
        <v>47382.929409999997</v>
      </c>
      <c r="G135" s="412">
        <v>7280.64912</v>
      </c>
      <c r="H135" s="412">
        <v>4065.5354147542889</v>
      </c>
      <c r="I135" s="412">
        <v>892.76273000000003</v>
      </c>
      <c r="J135" s="412">
        <v>29548.190360000001</v>
      </c>
    </row>
    <row r="136" spans="1:11" s="472" customFormat="1" ht="20.100000000000001" customHeight="1" x14ac:dyDescent="0.2">
      <c r="A136" s="1093">
        <v>42004</v>
      </c>
      <c r="B136" s="1093"/>
      <c r="C136" s="1093"/>
      <c r="D136" s="437">
        <v>139447.87927</v>
      </c>
      <c r="E136" s="412">
        <v>91404.467709999997</v>
      </c>
      <c r="F136" s="412">
        <v>48043.41156</v>
      </c>
      <c r="G136" s="412">
        <v>5351.8377300000002</v>
      </c>
      <c r="H136" s="412">
        <v>4302.1860480000296</v>
      </c>
      <c r="I136" s="412">
        <v>898.84862999999996</v>
      </c>
      <c r="J136" s="412">
        <v>29732.23403399995</v>
      </c>
      <c r="K136" s="475"/>
    </row>
    <row r="137" spans="1:11" s="472" customFormat="1" ht="20.100000000000001" customHeight="1" x14ac:dyDescent="0.2">
      <c r="A137" s="1093">
        <v>42369</v>
      </c>
      <c r="B137" s="1093"/>
      <c r="C137" s="1093"/>
      <c r="D137" s="437">
        <f>'2.1'!H35</f>
        <v>144245.03731000001</v>
      </c>
      <c r="E137" s="412">
        <f>'2.1'!H33+'2.1'!H24</f>
        <v>96587.111869999993</v>
      </c>
      <c r="F137" s="412">
        <f>'2.1'!H16</f>
        <v>47657.925439999999</v>
      </c>
      <c r="G137" s="412">
        <f>'2.1'!H61</f>
        <v>11339.495339999999</v>
      </c>
      <c r="H137" s="412">
        <f>'2.1'!H65</f>
        <v>5095.1009400000003</v>
      </c>
      <c r="I137" s="412">
        <f>'2.1'!H66</f>
        <v>1021.56834</v>
      </c>
      <c r="J137" s="412">
        <f>'2.1'!H70</f>
        <v>29298.916550000002</v>
      </c>
      <c r="K137" s="475"/>
    </row>
    <row r="138" spans="1:11" ht="20.100000000000001" customHeight="1" x14ac:dyDescent="0.2">
      <c r="A138" s="476"/>
      <c r="B138" s="495"/>
      <c r="C138" s="484"/>
      <c r="D138" s="412"/>
      <c r="E138" s="412"/>
      <c r="F138" s="412"/>
      <c r="G138" s="412"/>
      <c r="H138" s="412"/>
      <c r="I138" s="412"/>
      <c r="J138" s="412"/>
    </row>
    <row r="139" spans="1:11" ht="20.100000000000001" customHeight="1" x14ac:dyDescent="0.2">
      <c r="A139" s="485" t="s">
        <v>575</v>
      </c>
      <c r="B139" s="483"/>
      <c r="C139" s="484"/>
      <c r="E139" s="933"/>
      <c r="F139" s="933"/>
      <c r="G139" s="933"/>
      <c r="H139" s="412"/>
      <c r="I139" s="412"/>
      <c r="J139" s="412"/>
    </row>
    <row r="140" spans="1:11" ht="20.100000000000001" customHeight="1" x14ac:dyDescent="0.2">
      <c r="A140" s="483"/>
      <c r="B140" s="483"/>
      <c r="C140" s="484"/>
      <c r="D140" s="486"/>
      <c r="E140" s="934"/>
      <c r="F140" s="934"/>
      <c r="G140" s="933"/>
      <c r="H140" s="412"/>
      <c r="I140" s="412"/>
      <c r="J140" s="412"/>
    </row>
    <row r="141" spans="1:11" ht="20.100000000000001" customHeight="1" x14ac:dyDescent="0.2">
      <c r="A141" s="1093">
        <v>40178</v>
      </c>
      <c r="B141" s="1093"/>
      <c r="C141" s="1093"/>
      <c r="D141" s="437" t="s">
        <v>279</v>
      </c>
      <c r="E141" s="412">
        <v>75037</v>
      </c>
      <c r="F141" s="412" t="s">
        <v>279</v>
      </c>
      <c r="G141" s="412" t="s">
        <v>279</v>
      </c>
      <c r="H141" s="412" t="s">
        <v>279</v>
      </c>
      <c r="I141" s="412" t="s">
        <v>279</v>
      </c>
      <c r="J141" s="412" t="s">
        <v>279</v>
      </c>
    </row>
    <row r="142" spans="1:11" ht="20.100000000000001" customHeight="1" x14ac:dyDescent="0.2">
      <c r="A142" s="1093">
        <v>40543</v>
      </c>
      <c r="B142" s="1093"/>
      <c r="C142" s="1093"/>
      <c r="D142" s="437">
        <v>115253.13687</v>
      </c>
      <c r="E142" s="412">
        <v>76326.460890000002</v>
      </c>
      <c r="F142" s="412">
        <v>38926.67598</v>
      </c>
      <c r="G142" s="412">
        <v>8040.6586500000003</v>
      </c>
      <c r="H142" s="412" t="s">
        <v>279</v>
      </c>
      <c r="I142" s="412">
        <v>1115.4545900000001</v>
      </c>
      <c r="J142" s="412">
        <v>27145.653644000045</v>
      </c>
    </row>
    <row r="143" spans="1:11" ht="20.100000000000001" customHeight="1" x14ac:dyDescent="0.2">
      <c r="A143" s="1093">
        <v>40908</v>
      </c>
      <c r="B143" s="1093"/>
      <c r="C143" s="1093"/>
      <c r="D143" s="437">
        <v>121091.54866</v>
      </c>
      <c r="E143" s="412">
        <v>77283.209000000003</v>
      </c>
      <c r="F143" s="412">
        <v>43808.339659999998</v>
      </c>
      <c r="G143" s="412">
        <v>6151.6485400000001</v>
      </c>
      <c r="H143" s="412">
        <v>2345.5174759999995</v>
      </c>
      <c r="I143" s="412">
        <v>1028.1586</v>
      </c>
      <c r="J143" s="412">
        <v>27553.03585</v>
      </c>
    </row>
    <row r="144" spans="1:11" s="472" customFormat="1" ht="20.100000000000001" customHeight="1" x14ac:dyDescent="0.2">
      <c r="A144" s="1093">
        <v>41274</v>
      </c>
      <c r="B144" s="1093"/>
      <c r="C144" s="1093"/>
      <c r="D144" s="437">
        <v>126331.23471</v>
      </c>
      <c r="E144" s="412">
        <v>79169.243440000006</v>
      </c>
      <c r="F144" s="412">
        <v>47161.991269999999</v>
      </c>
      <c r="G144" s="412">
        <v>4303.8846100000001</v>
      </c>
      <c r="H144" s="412">
        <v>3094.1803859999986</v>
      </c>
      <c r="I144" s="412">
        <v>907.21482000000003</v>
      </c>
      <c r="J144" s="412">
        <v>28124.999879999999</v>
      </c>
    </row>
    <row r="145" spans="1:12" s="472" customFormat="1" ht="20.100000000000001" customHeight="1" x14ac:dyDescent="0.2">
      <c r="A145" s="1093">
        <v>41639</v>
      </c>
      <c r="B145" s="1093"/>
      <c r="C145" s="1093"/>
      <c r="D145" s="437">
        <v>125903.08607</v>
      </c>
      <c r="E145" s="412">
        <v>78831.258399999992</v>
      </c>
      <c r="F145" s="412">
        <v>47071.827669999999</v>
      </c>
      <c r="G145" s="412">
        <v>4730.6291300000003</v>
      </c>
      <c r="H145" s="412">
        <v>3220.3441609999973</v>
      </c>
      <c r="I145" s="412">
        <v>840.93618000000004</v>
      </c>
      <c r="J145" s="412">
        <v>29390.8423</v>
      </c>
    </row>
    <row r="146" spans="1:12" s="472" customFormat="1" ht="20.100000000000001" customHeight="1" x14ac:dyDescent="0.2">
      <c r="A146" s="1093">
        <v>42004</v>
      </c>
      <c r="B146" s="1093"/>
      <c r="C146" s="1093"/>
      <c r="D146" s="437">
        <v>127530.69745000001</v>
      </c>
      <c r="E146" s="412">
        <v>79846.354500000001</v>
      </c>
      <c r="F146" s="412">
        <v>47684.342960000002</v>
      </c>
      <c r="G146" s="412">
        <v>4725.80609</v>
      </c>
      <c r="H146" s="412">
        <v>3295.6758649999947</v>
      </c>
      <c r="I146" s="412">
        <v>836.85967000000005</v>
      </c>
      <c r="J146" s="412">
        <v>28596.997050999973</v>
      </c>
      <c r="K146" s="475"/>
    </row>
    <row r="147" spans="1:12" s="472" customFormat="1" ht="20.100000000000001" customHeight="1" x14ac:dyDescent="0.2">
      <c r="A147" s="1093">
        <v>42369</v>
      </c>
      <c r="B147" s="1093"/>
      <c r="C147" s="1093"/>
      <c r="D147" s="437">
        <f>'3.1'!H35</f>
        <v>127358.58646000001</v>
      </c>
      <c r="E147" s="412">
        <f>'3.1'!H33+'3.1'!H24</f>
        <v>80199.274019999997</v>
      </c>
      <c r="F147" s="412">
        <f>'3.1'!H16</f>
        <v>47159.312440000002</v>
      </c>
      <c r="G147" s="412">
        <f>'3.1'!H61</f>
        <v>5200.3061299999999</v>
      </c>
      <c r="H147" s="412">
        <f>'3.1'!H65</f>
        <v>3963.43966</v>
      </c>
      <c r="I147" s="412">
        <f>'3.1'!H66</f>
        <v>871.22114999999997</v>
      </c>
      <c r="J147" s="412">
        <f>'3.1'!H70</f>
        <v>28195.275860000002</v>
      </c>
      <c r="K147" s="475"/>
    </row>
    <row r="148" spans="1:12" ht="20.100000000000001" customHeight="1" x14ac:dyDescent="0.2">
      <c r="A148" s="476"/>
      <c r="B148" s="496"/>
      <c r="C148" s="496"/>
      <c r="D148" s="412"/>
      <c r="E148" s="412"/>
      <c r="F148" s="412"/>
      <c r="G148" s="412"/>
      <c r="H148" s="412"/>
      <c r="I148" s="412"/>
      <c r="J148" s="412"/>
    </row>
    <row r="149" spans="1:12" ht="20.100000000000001" customHeight="1" x14ac:dyDescent="0.2">
      <c r="A149" s="485" t="s">
        <v>882</v>
      </c>
      <c r="B149" s="494"/>
      <c r="C149" s="484"/>
      <c r="E149" s="933"/>
      <c r="F149" s="933"/>
      <c r="G149" s="933"/>
      <c r="H149" s="412"/>
      <c r="I149" s="412"/>
      <c r="J149" s="412"/>
      <c r="K149"/>
      <c r="L149" s="953"/>
    </row>
    <row r="150" spans="1:12" ht="20.100000000000001" customHeight="1" x14ac:dyDescent="0.2">
      <c r="A150" s="494"/>
      <c r="B150" s="494"/>
      <c r="C150" s="484"/>
      <c r="D150" s="486"/>
      <c r="E150" s="933"/>
      <c r="F150" s="933"/>
      <c r="G150" s="933"/>
      <c r="H150" s="412"/>
      <c r="I150" s="412"/>
      <c r="J150" s="412"/>
      <c r="K150"/>
      <c r="L150" s="953"/>
    </row>
    <row r="151" spans="1:12" ht="20.100000000000001" customHeight="1" x14ac:dyDescent="0.2">
      <c r="A151" s="1092">
        <v>40178</v>
      </c>
      <c r="B151" s="1092"/>
      <c r="C151" s="1092"/>
      <c r="D151" s="437" t="s">
        <v>279</v>
      </c>
      <c r="E151" s="412">
        <v>1428</v>
      </c>
      <c r="F151" s="412" t="s">
        <v>279</v>
      </c>
      <c r="G151" s="412" t="s">
        <v>279</v>
      </c>
      <c r="H151" s="412" t="s">
        <v>279</v>
      </c>
      <c r="I151" s="412" t="s">
        <v>279</v>
      </c>
      <c r="J151" s="412" t="s">
        <v>279</v>
      </c>
      <c r="K151"/>
      <c r="L151" s="953"/>
    </row>
    <row r="152" spans="1:12" ht="20.100000000000001" customHeight="1" x14ac:dyDescent="0.2">
      <c r="A152" s="1092">
        <v>40543</v>
      </c>
      <c r="B152" s="1092"/>
      <c r="C152" s="1092"/>
      <c r="D152" s="437">
        <v>1602.0687499999999</v>
      </c>
      <c r="E152" s="412">
        <v>1550.53622</v>
      </c>
      <c r="F152" s="412">
        <v>51.532530000000001</v>
      </c>
      <c r="G152" s="412">
        <v>105.14803000000001</v>
      </c>
      <c r="H152" s="412" t="s">
        <v>279</v>
      </c>
      <c r="I152" s="412">
        <v>5.6660399999999997</v>
      </c>
      <c r="J152" s="412">
        <v>68.554101000000003</v>
      </c>
      <c r="K152"/>
      <c r="L152" s="953"/>
    </row>
    <row r="153" spans="1:12" ht="20.100000000000001" customHeight="1" x14ac:dyDescent="0.2">
      <c r="A153" s="1092">
        <v>40908</v>
      </c>
      <c r="B153" s="1092"/>
      <c r="C153" s="1092"/>
      <c r="D153" s="437">
        <v>1674.5519999999999</v>
      </c>
      <c r="E153" s="412">
        <v>1625.52467</v>
      </c>
      <c r="F153" s="412">
        <v>49.027329999999999</v>
      </c>
      <c r="G153" s="412">
        <v>119.20440000000001</v>
      </c>
      <c r="H153" s="412">
        <v>31.363930000000185</v>
      </c>
      <c r="I153" s="412">
        <v>5.8865740000000004</v>
      </c>
      <c r="J153" s="412">
        <v>101.73074</v>
      </c>
      <c r="K153"/>
      <c r="L153" s="953"/>
    </row>
    <row r="154" spans="1:12" s="472" customFormat="1" ht="20.100000000000001" customHeight="1" x14ac:dyDescent="0.2">
      <c r="A154" s="1092">
        <v>41274</v>
      </c>
      <c r="B154" s="1092"/>
      <c r="C154" s="1092"/>
      <c r="D154" s="437">
        <v>1679.87445</v>
      </c>
      <c r="E154" s="412">
        <v>1632.3435500000001</v>
      </c>
      <c r="F154" s="412">
        <v>47.530889999999999</v>
      </c>
      <c r="G154" s="412">
        <v>91.595230000000001</v>
      </c>
      <c r="H154" s="412">
        <v>34.865906999999979</v>
      </c>
      <c r="I154" s="412">
        <v>3.1842999999999999</v>
      </c>
      <c r="J154" s="412">
        <v>94.967349999999996</v>
      </c>
      <c r="K154"/>
      <c r="L154" s="953"/>
    </row>
    <row r="155" spans="1:12" s="472" customFormat="1" ht="20.100000000000001" customHeight="1" x14ac:dyDescent="0.2">
      <c r="A155" s="1092">
        <v>41639</v>
      </c>
      <c r="B155" s="1092"/>
      <c r="C155" s="1092"/>
      <c r="D155" s="437">
        <v>2620.9163800000001</v>
      </c>
      <c r="E155" s="412">
        <v>2573.1422600000001</v>
      </c>
      <c r="F155" s="412">
        <v>48</v>
      </c>
      <c r="G155" s="412">
        <v>104.80195999999999</v>
      </c>
      <c r="H155" s="412">
        <v>57.624912000001096</v>
      </c>
      <c r="I155" s="412">
        <v>5.2413299999999996</v>
      </c>
      <c r="J155" s="412">
        <v>115</v>
      </c>
      <c r="K155" s="482"/>
    </row>
    <row r="156" spans="1:12" s="472" customFormat="1" ht="20.100000000000001" customHeight="1" x14ac:dyDescent="0.2">
      <c r="A156" s="1092">
        <v>42004</v>
      </c>
      <c r="B156" s="1092"/>
      <c r="C156" s="1092"/>
      <c r="D156" s="437">
        <v>3182.3090200000001</v>
      </c>
      <c r="E156" s="412">
        <v>3127.9278199999999</v>
      </c>
      <c r="F156" s="412">
        <v>54.3812</v>
      </c>
      <c r="G156" s="412">
        <v>182.00522000000001</v>
      </c>
      <c r="H156" s="412">
        <v>68.852520999999967</v>
      </c>
      <c r="I156" s="412">
        <v>14.49014</v>
      </c>
      <c r="J156" s="412">
        <v>985.84475299999929</v>
      </c>
      <c r="K156" s="475"/>
    </row>
    <row r="157" spans="1:12" s="472" customFormat="1" ht="20.100000000000001" customHeight="1" x14ac:dyDescent="0.2">
      <c r="A157" s="1092">
        <v>42369</v>
      </c>
      <c r="B157" s="1092"/>
      <c r="C157" s="1092"/>
      <c r="D157" s="437">
        <f>'13.1'!C36</f>
        <v>3363.8981399999998</v>
      </c>
      <c r="E157" s="412">
        <f>'13.1'!C34+'13.1'!C25</f>
        <v>3305.21524</v>
      </c>
      <c r="F157" s="412">
        <f>'13.1'!C17</f>
        <v>58.682899999999997</v>
      </c>
      <c r="G157" s="412">
        <f>'13.1'!C64</f>
        <v>132.59408999999999</v>
      </c>
      <c r="H157" s="412">
        <f>'13.1'!C68</f>
        <v>106.69626</v>
      </c>
      <c r="I157" s="412">
        <f>'13.1'!C69</f>
        <v>20.021450000000002</v>
      </c>
      <c r="J157" s="412">
        <f>'13.1'!C73</f>
        <v>934.53536999999994</v>
      </c>
      <c r="K157" s="475"/>
    </row>
    <row r="158" spans="1:12" ht="20.100000000000001" customHeight="1" x14ac:dyDescent="0.2">
      <c r="A158" s="494"/>
      <c r="B158" s="494"/>
      <c r="C158" s="484"/>
      <c r="D158" s="412"/>
      <c r="E158" s="412"/>
      <c r="F158" s="412"/>
      <c r="G158" s="412"/>
      <c r="H158" s="412"/>
      <c r="I158" s="412"/>
      <c r="J158" s="412"/>
    </row>
    <row r="159" spans="1:12" ht="20.100000000000001" customHeight="1" x14ac:dyDescent="0.2">
      <c r="A159" s="485" t="s">
        <v>576</v>
      </c>
      <c r="B159" s="494"/>
      <c r="C159" s="484"/>
      <c r="D159" s="412"/>
      <c r="E159" s="412"/>
      <c r="F159" s="412"/>
      <c r="G159" s="412"/>
      <c r="H159" s="412"/>
      <c r="I159" s="412"/>
      <c r="J159" s="412"/>
    </row>
    <row r="160" spans="1:12" ht="20.100000000000001" customHeight="1" x14ac:dyDescent="0.2">
      <c r="A160" s="1093">
        <v>40178</v>
      </c>
      <c r="B160" s="1093"/>
      <c r="C160" s="1093"/>
      <c r="D160" s="437" t="s">
        <v>279</v>
      </c>
      <c r="E160" s="412">
        <v>6321.536420000004</v>
      </c>
      <c r="F160" s="412" t="s">
        <v>279</v>
      </c>
      <c r="G160" s="412" t="s">
        <v>279</v>
      </c>
      <c r="H160" s="412" t="s">
        <v>279</v>
      </c>
      <c r="I160" s="412" t="s">
        <v>279</v>
      </c>
      <c r="J160" s="412" t="s">
        <v>279</v>
      </c>
    </row>
    <row r="161" spans="1:16" ht="20.100000000000001" customHeight="1" x14ac:dyDescent="0.2">
      <c r="A161" s="1093">
        <v>40543</v>
      </c>
      <c r="B161" s="1093"/>
      <c r="C161" s="1093"/>
      <c r="D161" s="437">
        <v>6713.3783699999967</v>
      </c>
      <c r="E161" s="412">
        <v>6485.9513099999986</v>
      </c>
      <c r="F161" s="412">
        <v>227.42705999999856</v>
      </c>
      <c r="G161" s="412">
        <v>2441.9782800000007</v>
      </c>
      <c r="H161" s="412" t="s">
        <v>279</v>
      </c>
      <c r="I161" s="412">
        <v>45.870410000000057</v>
      </c>
      <c r="J161" s="412">
        <v>82.832100000000025</v>
      </c>
      <c r="P161" s="989"/>
    </row>
    <row r="162" spans="1:16" ht="20.100000000000001" customHeight="1" x14ac:dyDescent="0.2">
      <c r="A162" s="1093">
        <v>40908</v>
      </c>
      <c r="B162" s="1093"/>
      <c r="C162" s="1093"/>
      <c r="D162" s="437">
        <v>6866.9550699999927</v>
      </c>
      <c r="E162" s="412">
        <v>6704.3699299999998</v>
      </c>
      <c r="F162" s="412">
        <v>162.58515000000341</v>
      </c>
      <c r="G162" s="412">
        <v>2405.6340100000002</v>
      </c>
      <c r="H162" s="412">
        <v>623.10572941163218</v>
      </c>
      <c r="I162" s="412">
        <v>46.780125999999989</v>
      </c>
      <c r="J162" s="412">
        <v>23.286190000001596</v>
      </c>
      <c r="P162" s="989"/>
    </row>
    <row r="163" spans="1:16" s="472" customFormat="1" ht="20.100000000000001" customHeight="1" x14ac:dyDescent="0.2">
      <c r="A163" s="1093">
        <v>41274</v>
      </c>
      <c r="B163" s="1093"/>
      <c r="C163" s="1093"/>
      <c r="D163" s="437">
        <v>7166.4669299999832</v>
      </c>
      <c r="E163" s="412">
        <v>6956.6142000000018</v>
      </c>
      <c r="F163" s="412">
        <v>209.85274000000391</v>
      </c>
      <c r="G163" s="412">
        <v>2537.6697800000002</v>
      </c>
      <c r="H163" s="412">
        <v>683.70513200413325</v>
      </c>
      <c r="I163" s="412">
        <v>46.009469999999972</v>
      </c>
      <c r="J163" s="412">
        <v>32.972029999999805</v>
      </c>
      <c r="P163" s="989"/>
    </row>
    <row r="164" spans="1:16" s="472" customFormat="1" ht="20.100000000000001" customHeight="1" x14ac:dyDescent="0.2">
      <c r="A164" s="1093">
        <v>41639</v>
      </c>
      <c r="B164" s="1093"/>
      <c r="C164" s="1093"/>
      <c r="D164" s="437">
        <v>6591.6640600000101</v>
      </c>
      <c r="E164" s="412">
        <v>6328.3364400000137</v>
      </c>
      <c r="F164" s="412">
        <v>263.10173999999824</v>
      </c>
      <c r="G164" s="412">
        <v>2445.21803</v>
      </c>
      <c r="H164" s="412">
        <v>787.56634175428951</v>
      </c>
      <c r="I164" s="412">
        <v>46.585220000000049</v>
      </c>
      <c r="J164" s="412">
        <v>42.34806000000026</v>
      </c>
      <c r="P164" s="989"/>
    </row>
    <row r="165" spans="1:16" s="472" customFormat="1" ht="20.100000000000001" customHeight="1" x14ac:dyDescent="0.2">
      <c r="A165" s="1093">
        <v>42004</v>
      </c>
      <c r="B165" s="1093"/>
      <c r="C165" s="1093"/>
      <c r="D165" s="437">
        <v>8734.8727999999974</v>
      </c>
      <c r="E165" s="412">
        <v>8430.1853899999951</v>
      </c>
      <c r="F165" s="412">
        <v>304.68739999999872</v>
      </c>
      <c r="G165" s="412">
        <v>444.02642000000014</v>
      </c>
      <c r="H165" s="412">
        <v>1006.5101830000023</v>
      </c>
      <c r="I165" s="412">
        <v>47.49881999999991</v>
      </c>
      <c r="J165" s="412">
        <v>149.39222999997776</v>
      </c>
      <c r="K165" s="475"/>
      <c r="P165" s="989"/>
    </row>
    <row r="166" spans="1:16" s="472" customFormat="1" ht="20.100000000000001" customHeight="1" x14ac:dyDescent="0.2">
      <c r="A166" s="1093">
        <v>42369</v>
      </c>
      <c r="B166" s="1093"/>
      <c r="C166" s="1093"/>
      <c r="D166" s="437">
        <f>D137-D147-D157</f>
        <v>13522.552710000009</v>
      </c>
      <c r="E166" s="412">
        <f t="shared" ref="E166:I166" si="3">E137-E147-E157</f>
        <v>13082.622609999997</v>
      </c>
      <c r="F166" s="412">
        <f t="shared" si="3"/>
        <v>439.93009999999754</v>
      </c>
      <c r="G166" s="412">
        <f t="shared" si="3"/>
        <v>6006.59512</v>
      </c>
      <c r="H166" s="412">
        <f>H137-H147-H157</f>
        <v>1024.9650200000003</v>
      </c>
      <c r="I166" s="412">
        <f t="shared" si="3"/>
        <v>130.32574000000005</v>
      </c>
      <c r="J166" s="412">
        <f>J137-J147-J157</f>
        <v>169.10532000000023</v>
      </c>
      <c r="K166" s="475"/>
    </row>
    <row r="167" spans="1:16" ht="20.100000000000001" customHeight="1" x14ac:dyDescent="0.2">
      <c r="A167" s="494"/>
      <c r="B167" s="494"/>
      <c r="C167" s="484"/>
      <c r="D167" s="412"/>
      <c r="E167" s="412"/>
      <c r="F167" s="412"/>
      <c r="G167" s="412"/>
      <c r="H167" s="412"/>
      <c r="I167" s="412"/>
      <c r="J167" s="412"/>
    </row>
    <row r="168" spans="1:16" ht="20.100000000000001" customHeight="1" x14ac:dyDescent="0.2">
      <c r="A168" s="492" t="s">
        <v>577</v>
      </c>
      <c r="B168" s="933"/>
      <c r="C168" s="933"/>
      <c r="D168" s="935"/>
      <c r="E168" s="933"/>
      <c r="F168" s="933"/>
      <c r="H168" s="412"/>
      <c r="I168" s="412"/>
      <c r="J168" s="412"/>
    </row>
    <row r="169" spans="1:16" ht="20.100000000000001" customHeight="1" x14ac:dyDescent="0.2">
      <c r="A169" s="494"/>
      <c r="B169" s="494"/>
      <c r="C169" s="484"/>
      <c r="D169" s="412"/>
      <c r="E169" s="412"/>
      <c r="F169" s="412"/>
      <c r="G169" s="412"/>
      <c r="H169" s="412"/>
      <c r="I169" s="412"/>
      <c r="J169" s="412"/>
    </row>
    <row r="170" spans="1:16" ht="20.100000000000001" customHeight="1" x14ac:dyDescent="0.2">
      <c r="A170" s="1093">
        <v>40178</v>
      </c>
      <c r="B170" s="1093"/>
      <c r="C170" s="1093"/>
      <c r="D170" s="437" t="s">
        <v>279</v>
      </c>
      <c r="E170" s="412">
        <v>566.85920999999996</v>
      </c>
      <c r="F170" s="497" t="s">
        <v>279</v>
      </c>
      <c r="G170" s="497" t="s">
        <v>279</v>
      </c>
      <c r="H170" s="412" t="s">
        <v>279</v>
      </c>
      <c r="I170" s="412" t="s">
        <v>279</v>
      </c>
      <c r="J170" s="412" t="s">
        <v>279</v>
      </c>
    </row>
    <row r="171" spans="1:16" ht="20.100000000000001" customHeight="1" x14ac:dyDescent="0.2">
      <c r="A171" s="1093">
        <v>40543</v>
      </c>
      <c r="B171" s="1093"/>
      <c r="C171" s="1093"/>
      <c r="D171" s="437">
        <v>538.81233999999995</v>
      </c>
      <c r="E171" s="412">
        <v>538.81062999999995</v>
      </c>
      <c r="F171" s="412">
        <v>1.7099999999999999E-3</v>
      </c>
      <c r="G171" s="412">
        <v>196.85123999999999</v>
      </c>
      <c r="H171" s="412" t="s">
        <v>279</v>
      </c>
      <c r="I171" s="412">
        <v>95</v>
      </c>
      <c r="J171" s="412">
        <v>16</v>
      </c>
    </row>
    <row r="172" spans="1:16" ht="20.100000000000001" customHeight="1" x14ac:dyDescent="0.2">
      <c r="A172" s="1093">
        <v>40908</v>
      </c>
      <c r="B172" s="1093"/>
      <c r="C172" s="1093"/>
      <c r="D172" s="437">
        <v>823.04867999999999</v>
      </c>
      <c r="E172" s="412">
        <v>764.84813999999994</v>
      </c>
      <c r="F172" s="412">
        <v>58.200539999999997</v>
      </c>
      <c r="G172" s="412">
        <v>222.34192999999999</v>
      </c>
      <c r="H172" s="412">
        <v>17293.630879999982</v>
      </c>
      <c r="I172" s="412">
        <v>115.31494000000001</v>
      </c>
      <c r="J172" s="412">
        <v>16.80218</v>
      </c>
    </row>
    <row r="173" spans="1:16" s="472" customFormat="1" ht="20.100000000000001" customHeight="1" x14ac:dyDescent="0.2">
      <c r="A173" s="1093">
        <v>41274</v>
      </c>
      <c r="B173" s="1093"/>
      <c r="C173" s="1093"/>
      <c r="D173" s="437">
        <v>665.40781000000004</v>
      </c>
      <c r="E173" s="412">
        <v>661.10166000000004</v>
      </c>
      <c r="F173" s="412">
        <v>4.3061499999999997</v>
      </c>
      <c r="G173" s="412">
        <v>7861.8088699999998</v>
      </c>
      <c r="H173" s="412">
        <v>19856.501571999965</v>
      </c>
      <c r="I173" s="412">
        <v>95.992159999999998</v>
      </c>
      <c r="J173" s="412">
        <v>30.40147</v>
      </c>
      <c r="K173" s="482"/>
    </row>
    <row r="174" spans="1:16" s="472" customFormat="1" ht="20.100000000000001" customHeight="1" x14ac:dyDescent="0.2">
      <c r="A174" s="1093">
        <v>41639</v>
      </c>
      <c r="B174" s="1093"/>
      <c r="C174" s="1093"/>
      <c r="D174" s="437">
        <v>630.60574999999994</v>
      </c>
      <c r="E174" s="412">
        <v>625.09849999999994</v>
      </c>
      <c r="F174" s="412">
        <v>5.50725</v>
      </c>
      <c r="G174" s="412">
        <v>8676.6548000000003</v>
      </c>
      <c r="H174" s="412">
        <v>20045.858782000018</v>
      </c>
      <c r="I174" s="412">
        <v>79.131489999999999</v>
      </c>
      <c r="J174" s="412">
        <v>45.748089999999998</v>
      </c>
      <c r="K174" s="482"/>
    </row>
    <row r="175" spans="1:16" s="472" customFormat="1" ht="20.100000000000001" customHeight="1" x14ac:dyDescent="0.2">
      <c r="A175" s="1093">
        <v>42004</v>
      </c>
      <c r="B175" s="1093"/>
      <c r="C175" s="1093"/>
      <c r="D175" s="437">
        <v>560.92593999999997</v>
      </c>
      <c r="E175" s="412">
        <v>560.92593999999997</v>
      </c>
      <c r="F175" s="412">
        <v>0</v>
      </c>
      <c r="G175" s="412">
        <v>8580.3586099999993</v>
      </c>
      <c r="H175" s="412">
        <v>24085.304267000007</v>
      </c>
      <c r="I175" s="412">
        <v>62.31335</v>
      </c>
      <c r="J175" s="412">
        <v>33.748628999999994</v>
      </c>
      <c r="K175" s="475"/>
    </row>
    <row r="176" spans="1:16" s="472" customFormat="1" ht="20.100000000000001" customHeight="1" x14ac:dyDescent="0.2">
      <c r="A176" s="1093">
        <v>42369</v>
      </c>
      <c r="B176" s="1093"/>
      <c r="C176" s="1093"/>
      <c r="D176" s="437">
        <f>'2.1'!I35</f>
        <v>488.62094999999999</v>
      </c>
      <c r="E176" s="412">
        <f>'2.1'!I33+'2.1'!I24</f>
        <v>488.46120000000002</v>
      </c>
      <c r="F176" s="412">
        <f>'2.1'!I16</f>
        <v>0.15975</v>
      </c>
      <c r="G176" s="412">
        <f>'2.1'!I61</f>
        <v>7889.9361699999999</v>
      </c>
      <c r="H176" s="412">
        <f>'2.1'!I65</f>
        <v>25532.016780000002</v>
      </c>
      <c r="I176" s="412">
        <f>'2.1'!I66</f>
        <v>60.489179999999998</v>
      </c>
      <c r="J176" s="412">
        <f>'2.1'!I70</f>
        <v>32.673740000000002</v>
      </c>
      <c r="K176" s="475"/>
    </row>
    <row r="177" spans="1:255" ht="20.100000000000001" customHeight="1" x14ac:dyDescent="0.2">
      <c r="A177" s="483"/>
      <c r="B177" s="483"/>
      <c r="C177" s="484"/>
      <c r="D177" s="412"/>
      <c r="E177" s="412"/>
      <c r="F177" s="412"/>
      <c r="G177" s="412"/>
      <c r="H177" s="412"/>
      <c r="I177" s="412"/>
      <c r="J177" s="412"/>
    </row>
    <row r="178" spans="1:255" ht="20.100000000000001" customHeight="1" x14ac:dyDescent="0.2">
      <c r="A178" s="485" t="s">
        <v>886</v>
      </c>
      <c r="B178" s="495"/>
      <c r="C178" s="484"/>
      <c r="E178" s="933"/>
      <c r="F178" s="933"/>
      <c r="G178" s="933"/>
      <c r="H178" s="412"/>
      <c r="I178" s="412"/>
      <c r="J178" s="412"/>
    </row>
    <row r="179" spans="1:255" ht="20.100000000000001" customHeight="1" x14ac:dyDescent="0.2">
      <c r="A179" s="495"/>
      <c r="B179" s="495"/>
      <c r="C179" s="484"/>
      <c r="D179" s="486"/>
      <c r="E179" s="933"/>
      <c r="F179" s="933"/>
      <c r="G179" s="933"/>
      <c r="H179" s="412"/>
      <c r="I179" s="412"/>
      <c r="J179" s="412"/>
    </row>
    <row r="180" spans="1:255" ht="20.100000000000001" customHeight="1" x14ac:dyDescent="0.2">
      <c r="A180" s="1093">
        <v>40178</v>
      </c>
      <c r="B180" s="1093"/>
      <c r="C180" s="1093"/>
      <c r="D180" s="437" t="s">
        <v>279</v>
      </c>
      <c r="E180" s="412">
        <v>530.57379000000003</v>
      </c>
      <c r="F180" s="412" t="s">
        <v>279</v>
      </c>
      <c r="G180" s="412" t="s">
        <v>279</v>
      </c>
      <c r="H180" s="412" t="s">
        <v>279</v>
      </c>
      <c r="I180" s="412" t="s">
        <v>279</v>
      </c>
      <c r="J180" s="412" t="s">
        <v>279</v>
      </c>
    </row>
    <row r="181" spans="1:255" ht="20.100000000000001" customHeight="1" x14ac:dyDescent="0.2">
      <c r="A181" s="1093">
        <v>40543</v>
      </c>
      <c r="B181" s="1093"/>
      <c r="C181" s="1093"/>
      <c r="D181" s="437">
        <v>506.38218000000001</v>
      </c>
      <c r="E181" s="412">
        <v>506.38047</v>
      </c>
      <c r="F181" s="412">
        <v>1.7099999999999999E-3</v>
      </c>
      <c r="G181" s="412">
        <v>50.43468</v>
      </c>
      <c r="H181" s="412" t="s">
        <v>279</v>
      </c>
      <c r="I181" s="412">
        <v>65.984170000000006</v>
      </c>
      <c r="J181" s="412">
        <v>16.086469999999998</v>
      </c>
    </row>
    <row r="182" spans="1:255" ht="20.100000000000001" customHeight="1" x14ac:dyDescent="0.2">
      <c r="A182" s="1093">
        <v>40908</v>
      </c>
      <c r="B182" s="1093"/>
      <c r="C182" s="1093"/>
      <c r="D182" s="437">
        <v>735.26489000000004</v>
      </c>
      <c r="E182" s="412">
        <v>735.26464999999996</v>
      </c>
      <c r="F182" s="412">
        <v>2.4000000000000001E-4</v>
      </c>
      <c r="G182" s="412">
        <v>38.407679999999999</v>
      </c>
      <c r="H182" s="412">
        <v>17202.543458999997</v>
      </c>
      <c r="I182" s="412">
        <v>49.089759999999998</v>
      </c>
      <c r="J182" s="412">
        <v>16.80218</v>
      </c>
    </row>
    <row r="183" spans="1:255" ht="20.100000000000001" customHeight="1" x14ac:dyDescent="0.2">
      <c r="A183" s="1093">
        <v>41274</v>
      </c>
      <c r="B183" s="1093"/>
      <c r="C183" s="1093"/>
      <c r="D183" s="437">
        <v>627.07024999999999</v>
      </c>
      <c r="E183" s="412">
        <v>627.07001000000002</v>
      </c>
      <c r="F183" s="412">
        <v>2.4000000000000001E-4</v>
      </c>
      <c r="G183" s="412">
        <v>262.77253999999999</v>
      </c>
      <c r="H183" s="412">
        <v>19696.198884000001</v>
      </c>
      <c r="I183" s="412">
        <v>37.69491</v>
      </c>
      <c r="J183" s="412">
        <v>15.581469999999999</v>
      </c>
      <c r="L183" s="1092"/>
      <c r="M183" s="1092"/>
      <c r="N183" s="1092"/>
      <c r="O183" s="1092"/>
      <c r="P183" s="1092"/>
      <c r="Q183" s="1092"/>
      <c r="R183" s="1092"/>
      <c r="S183" s="1092"/>
      <c r="T183" s="1092"/>
      <c r="U183" s="1092"/>
      <c r="V183" s="1092"/>
      <c r="W183" s="1092"/>
      <c r="X183" s="1092"/>
      <c r="Y183" s="1092"/>
      <c r="Z183" s="1092"/>
      <c r="AA183" s="1092"/>
      <c r="AB183" s="1092"/>
      <c r="AC183" s="1092"/>
      <c r="AD183" s="1092"/>
      <c r="AE183" s="1092"/>
      <c r="AF183" s="1092"/>
      <c r="AG183" s="1092"/>
      <c r="AH183" s="1092"/>
      <c r="AI183" s="1092"/>
      <c r="AJ183" s="1092"/>
      <c r="AK183" s="1092"/>
      <c r="AL183" s="1092"/>
      <c r="AM183" s="1092"/>
      <c r="AN183" s="1092"/>
      <c r="AO183" s="1092"/>
      <c r="AP183" s="1092"/>
      <c r="AQ183" s="1092"/>
      <c r="AR183" s="1092"/>
      <c r="AS183" s="1092"/>
      <c r="AT183" s="1092"/>
      <c r="AU183" s="1092"/>
      <c r="AV183" s="1092"/>
      <c r="AW183" s="1092"/>
      <c r="AX183" s="1092"/>
      <c r="AY183" s="1092"/>
      <c r="AZ183" s="1092"/>
      <c r="BA183" s="1092"/>
      <c r="BB183" s="1092"/>
      <c r="BC183" s="1092"/>
      <c r="BD183" s="1092"/>
      <c r="BE183" s="1092"/>
      <c r="BF183" s="1092"/>
      <c r="BG183" s="1092"/>
      <c r="BH183" s="1092"/>
      <c r="BI183" s="1092"/>
      <c r="BJ183" s="1092"/>
      <c r="BK183" s="1092"/>
      <c r="BL183" s="1092"/>
      <c r="BM183" s="1092"/>
      <c r="BN183" s="1092"/>
      <c r="BO183" s="1092"/>
      <c r="BP183" s="1092"/>
      <c r="BQ183" s="1092"/>
      <c r="BR183" s="1092"/>
      <c r="BS183" s="1092"/>
      <c r="BT183" s="1092"/>
      <c r="BU183" s="1092"/>
      <c r="BV183" s="1092"/>
      <c r="BW183" s="1092"/>
      <c r="BX183" s="1092"/>
      <c r="BY183" s="1092"/>
      <c r="BZ183" s="1092"/>
      <c r="CA183" s="1092"/>
      <c r="CB183" s="1092"/>
      <c r="CC183" s="1092"/>
      <c r="CD183" s="1092"/>
      <c r="CE183" s="1092"/>
      <c r="CF183" s="1092"/>
      <c r="CG183" s="1092"/>
      <c r="CH183" s="1092"/>
      <c r="CI183" s="1092"/>
      <c r="CJ183" s="1092"/>
      <c r="CK183" s="1092"/>
      <c r="CL183" s="1092"/>
      <c r="CM183" s="1092"/>
      <c r="CN183" s="1092"/>
      <c r="CO183" s="1092"/>
      <c r="CP183" s="1092"/>
      <c r="CQ183" s="1092"/>
      <c r="CR183" s="1092"/>
      <c r="CS183" s="1092"/>
      <c r="CT183" s="1092"/>
      <c r="CU183" s="1092"/>
      <c r="CV183" s="1092"/>
      <c r="CW183" s="1092"/>
      <c r="CX183" s="1092"/>
      <c r="CY183" s="1092"/>
      <c r="CZ183" s="1092"/>
      <c r="DA183" s="1092"/>
      <c r="DB183" s="1092"/>
      <c r="DC183" s="1092"/>
      <c r="DD183" s="1092"/>
      <c r="DE183" s="1092"/>
      <c r="DF183" s="1092"/>
      <c r="DG183" s="1092"/>
      <c r="DH183" s="1092"/>
      <c r="DI183" s="1092"/>
      <c r="DJ183" s="1092"/>
      <c r="DK183" s="1092"/>
      <c r="DL183" s="1092"/>
      <c r="DM183" s="1092"/>
      <c r="DN183" s="1092"/>
      <c r="DO183" s="1092"/>
      <c r="DP183" s="1092"/>
      <c r="DQ183" s="1092"/>
      <c r="DR183" s="1092"/>
      <c r="DS183" s="1092"/>
      <c r="DT183" s="1092"/>
      <c r="DU183" s="1092"/>
      <c r="DV183" s="1092"/>
      <c r="DW183" s="1092"/>
      <c r="DX183" s="1092"/>
      <c r="DY183" s="1092"/>
      <c r="DZ183" s="1092"/>
      <c r="EA183" s="1092"/>
      <c r="EB183" s="1092"/>
      <c r="EC183" s="1092"/>
      <c r="ED183" s="1092"/>
      <c r="EE183" s="1092"/>
      <c r="EF183" s="1092"/>
      <c r="EG183" s="1092"/>
      <c r="EH183" s="1092"/>
      <c r="EI183" s="1092"/>
      <c r="EJ183" s="1092"/>
      <c r="EK183" s="1092"/>
      <c r="EL183" s="1092"/>
      <c r="EM183" s="1092"/>
      <c r="EN183" s="1092"/>
      <c r="EO183" s="1092"/>
      <c r="EP183" s="1092"/>
      <c r="EQ183" s="1092"/>
      <c r="ER183" s="1092"/>
      <c r="ES183" s="1092"/>
      <c r="ET183" s="1092"/>
      <c r="EU183" s="1092"/>
      <c r="EV183" s="1092"/>
      <c r="EW183" s="1092"/>
      <c r="EX183" s="1092"/>
      <c r="EY183" s="1092"/>
      <c r="EZ183" s="1092"/>
      <c r="FA183" s="1092"/>
      <c r="FB183" s="1092"/>
      <c r="FC183" s="1092"/>
      <c r="FD183" s="1092"/>
      <c r="FE183" s="1092"/>
      <c r="FF183" s="1092"/>
      <c r="FG183" s="1092"/>
      <c r="FH183" s="1092"/>
      <c r="FI183" s="1092"/>
      <c r="FJ183" s="1092"/>
      <c r="FK183" s="1092"/>
      <c r="FL183" s="1092"/>
      <c r="FM183" s="1092"/>
      <c r="FN183" s="1092"/>
      <c r="FO183" s="1092"/>
      <c r="FP183" s="1092"/>
      <c r="FQ183" s="1092"/>
      <c r="FR183" s="1092"/>
      <c r="FS183" s="1092"/>
      <c r="FT183" s="1092"/>
      <c r="FU183" s="1092"/>
      <c r="FV183" s="1092"/>
      <c r="FW183" s="1092"/>
      <c r="FX183" s="1092"/>
      <c r="FY183" s="1092"/>
      <c r="FZ183" s="1092"/>
      <c r="GA183" s="1092"/>
      <c r="GB183" s="1092"/>
      <c r="GC183" s="1092"/>
      <c r="GD183" s="1092"/>
      <c r="GE183" s="1092"/>
      <c r="GF183" s="1092"/>
      <c r="GG183" s="1092"/>
      <c r="GH183" s="1092"/>
      <c r="GI183" s="1092"/>
      <c r="GJ183" s="1092"/>
      <c r="GK183" s="1092"/>
      <c r="GL183" s="1092"/>
      <c r="GM183" s="1092"/>
      <c r="GN183" s="1092"/>
      <c r="GO183" s="1092"/>
      <c r="GP183" s="1092"/>
      <c r="GQ183" s="1092"/>
      <c r="GR183" s="1092"/>
      <c r="GS183" s="1092"/>
      <c r="GT183" s="1092"/>
      <c r="GU183" s="1092"/>
      <c r="GV183" s="1092"/>
      <c r="GW183" s="1092"/>
      <c r="GX183" s="1092"/>
      <c r="GY183" s="1092"/>
      <c r="GZ183" s="1092"/>
      <c r="HA183" s="1092"/>
      <c r="HB183" s="1092"/>
      <c r="HC183" s="1092"/>
      <c r="HD183" s="1092"/>
      <c r="HE183" s="1092"/>
      <c r="HF183" s="1092"/>
      <c r="HG183" s="1092"/>
      <c r="HH183" s="1092"/>
      <c r="HI183" s="1092"/>
      <c r="HJ183" s="1092"/>
      <c r="HK183" s="1092"/>
      <c r="HL183" s="1092"/>
      <c r="HM183" s="1092"/>
      <c r="HN183" s="1092"/>
      <c r="HO183" s="1092"/>
      <c r="HP183" s="1092"/>
      <c r="HQ183" s="1092"/>
      <c r="HR183" s="1092"/>
      <c r="HS183" s="1092"/>
      <c r="HT183" s="1092"/>
      <c r="HU183" s="1092"/>
      <c r="HV183" s="1092"/>
      <c r="HW183" s="1092"/>
      <c r="HX183" s="1092"/>
      <c r="HY183" s="1092"/>
      <c r="HZ183" s="1092"/>
      <c r="IA183" s="1092"/>
      <c r="IB183" s="1092"/>
      <c r="IC183" s="1092"/>
      <c r="ID183" s="1092"/>
      <c r="IE183" s="1092"/>
      <c r="IF183" s="1092"/>
      <c r="IG183" s="1092"/>
      <c r="IH183" s="1092"/>
      <c r="II183" s="1092"/>
      <c r="IJ183" s="1092"/>
      <c r="IK183" s="1092"/>
      <c r="IL183" s="1092"/>
      <c r="IM183" s="1092"/>
      <c r="IN183" s="1092"/>
      <c r="IO183" s="1092"/>
      <c r="IP183" s="1092"/>
      <c r="IQ183" s="1092"/>
      <c r="IR183" s="1092"/>
      <c r="IS183" s="1092"/>
      <c r="IT183" s="1092"/>
      <c r="IU183" s="908"/>
    </row>
    <row r="184" spans="1:255" ht="20.100000000000001" customHeight="1" x14ac:dyDescent="0.2">
      <c r="A184" s="1093">
        <v>41639</v>
      </c>
      <c r="B184" s="1093"/>
      <c r="C184" s="1093"/>
      <c r="D184" s="437">
        <v>597.67452000000003</v>
      </c>
      <c r="E184" s="412">
        <v>597.67452000000003</v>
      </c>
      <c r="F184" s="412">
        <v>0</v>
      </c>
      <c r="G184" s="412">
        <v>247.16623000000001</v>
      </c>
      <c r="H184" s="412">
        <v>19903.160095999996</v>
      </c>
      <c r="I184" s="412">
        <v>23.99306</v>
      </c>
      <c r="J184" s="412">
        <v>24.423089999999998</v>
      </c>
      <c r="L184" s="1092"/>
      <c r="M184" s="1092"/>
      <c r="N184" s="1092"/>
      <c r="O184" s="1092"/>
      <c r="P184" s="1092"/>
      <c r="Q184" s="1092"/>
      <c r="R184" s="1092"/>
      <c r="S184" s="1092"/>
      <c r="T184" s="1092"/>
      <c r="U184" s="1092"/>
      <c r="V184" s="1092"/>
      <c r="W184" s="1092"/>
      <c r="X184" s="1092"/>
      <c r="Y184" s="1092"/>
      <c r="Z184" s="1092"/>
      <c r="AA184" s="1092"/>
      <c r="AB184" s="1092"/>
      <c r="AC184" s="1092"/>
      <c r="AD184" s="1092"/>
      <c r="AE184" s="1092"/>
      <c r="AF184" s="1092"/>
      <c r="AG184" s="1092"/>
      <c r="AH184" s="1092"/>
      <c r="AI184" s="1092"/>
      <c r="AJ184" s="1092"/>
      <c r="AK184" s="1092"/>
      <c r="AL184" s="1092"/>
      <c r="AM184" s="1092"/>
      <c r="AN184" s="1092"/>
      <c r="AO184" s="1092"/>
      <c r="AP184" s="1092"/>
      <c r="AQ184" s="1092"/>
      <c r="AR184" s="1092"/>
      <c r="AS184" s="1092"/>
      <c r="AT184" s="1092"/>
      <c r="AU184" s="1092"/>
      <c r="AV184" s="1092"/>
      <c r="AW184" s="1092"/>
      <c r="AX184" s="1092"/>
      <c r="AY184" s="1092"/>
      <c r="AZ184" s="1092"/>
      <c r="BA184" s="1092"/>
      <c r="BB184" s="1092"/>
      <c r="BC184" s="1092"/>
      <c r="BD184" s="1092"/>
      <c r="BE184" s="1092"/>
      <c r="BF184" s="1092"/>
      <c r="BG184" s="1092"/>
      <c r="BH184" s="1092"/>
      <c r="BI184" s="1092"/>
      <c r="BJ184" s="1092"/>
      <c r="BK184" s="1092"/>
      <c r="BL184" s="1092"/>
      <c r="BM184" s="1092"/>
      <c r="BN184" s="1092"/>
      <c r="BO184" s="1092"/>
      <c r="BP184" s="1092"/>
      <c r="BQ184" s="1092"/>
      <c r="BR184" s="1092"/>
      <c r="BS184" s="1092"/>
      <c r="BT184" s="1092"/>
      <c r="BU184" s="1092"/>
      <c r="BV184" s="1092"/>
      <c r="BW184" s="1092"/>
      <c r="BX184" s="1092"/>
      <c r="BY184" s="1092"/>
      <c r="BZ184" s="1092"/>
      <c r="CA184" s="1092"/>
      <c r="CB184" s="1092"/>
      <c r="CC184" s="1092"/>
      <c r="CD184" s="1092"/>
      <c r="CE184" s="1092"/>
      <c r="CF184" s="1092"/>
      <c r="CG184" s="1092"/>
      <c r="CH184" s="1092"/>
      <c r="CI184" s="1092"/>
      <c r="CJ184" s="1092"/>
      <c r="CK184" s="1092"/>
      <c r="CL184" s="1092"/>
      <c r="CM184" s="1092"/>
      <c r="CN184" s="1092"/>
      <c r="CO184" s="1092"/>
      <c r="CP184" s="1092"/>
      <c r="CQ184" s="1092"/>
      <c r="CR184" s="1092"/>
      <c r="CS184" s="1092"/>
      <c r="CT184" s="1092"/>
      <c r="CU184" s="1092"/>
      <c r="CV184" s="1092"/>
      <c r="CW184" s="1092"/>
      <c r="CX184" s="1092"/>
      <c r="CY184" s="1092"/>
      <c r="CZ184" s="1092"/>
      <c r="DA184" s="1092"/>
      <c r="DB184" s="1092"/>
      <c r="DC184" s="1092"/>
      <c r="DD184" s="1092"/>
      <c r="DE184" s="1092"/>
      <c r="DF184" s="1092"/>
      <c r="DG184" s="1092"/>
      <c r="DH184" s="1092"/>
      <c r="DI184" s="1092"/>
      <c r="DJ184" s="1092"/>
      <c r="DK184" s="1092"/>
      <c r="DL184" s="1092"/>
      <c r="DM184" s="1092"/>
      <c r="DN184" s="1092"/>
      <c r="DO184" s="1092"/>
      <c r="DP184" s="1092"/>
      <c r="DQ184" s="1092"/>
      <c r="DR184" s="1092"/>
      <c r="DS184" s="1092"/>
      <c r="DT184" s="1092"/>
      <c r="DU184" s="1092"/>
      <c r="DV184" s="1092"/>
      <c r="DW184" s="1092"/>
      <c r="DX184" s="1092"/>
      <c r="DY184" s="1092"/>
      <c r="DZ184" s="1092"/>
      <c r="EA184" s="1092"/>
      <c r="EB184" s="1092"/>
      <c r="EC184" s="1092"/>
      <c r="ED184" s="1092"/>
      <c r="EE184" s="1092"/>
      <c r="EF184" s="1092"/>
      <c r="EG184" s="1092"/>
      <c r="EH184" s="1092"/>
      <c r="EI184" s="1092"/>
      <c r="EJ184" s="1092"/>
      <c r="EK184" s="1092"/>
      <c r="EL184" s="1092"/>
      <c r="EM184" s="1092"/>
      <c r="EN184" s="1092"/>
      <c r="EO184" s="1092"/>
      <c r="EP184" s="1092"/>
      <c r="EQ184" s="1092"/>
      <c r="ER184" s="1092"/>
      <c r="ES184" s="1092"/>
      <c r="ET184" s="1092"/>
      <c r="EU184" s="1092"/>
      <c r="EV184" s="1092"/>
      <c r="EW184" s="1092"/>
      <c r="EX184" s="1092"/>
      <c r="EY184" s="1092"/>
      <c r="EZ184" s="1092"/>
      <c r="FA184" s="1092"/>
      <c r="FB184" s="1092"/>
      <c r="FC184" s="1092"/>
      <c r="FD184" s="1092"/>
      <c r="FE184" s="1092"/>
      <c r="FF184" s="1092"/>
      <c r="FG184" s="1092"/>
      <c r="FH184" s="1092"/>
      <c r="FI184" s="1092"/>
      <c r="FJ184" s="1092"/>
      <c r="FK184" s="1092"/>
      <c r="FL184" s="1092"/>
      <c r="FM184" s="1092"/>
      <c r="FN184" s="1092"/>
      <c r="FO184" s="1092"/>
      <c r="FP184" s="1092"/>
      <c r="FQ184" s="1092"/>
      <c r="FR184" s="1092"/>
      <c r="FS184" s="1092"/>
      <c r="FT184" s="1092"/>
      <c r="FU184" s="1092"/>
      <c r="FV184" s="1092"/>
      <c r="FW184" s="1092"/>
      <c r="FX184" s="1092"/>
      <c r="FY184" s="1092"/>
      <c r="FZ184" s="1092"/>
      <c r="GA184" s="1092"/>
      <c r="GB184" s="1092"/>
      <c r="GC184" s="1092"/>
      <c r="GD184" s="1092"/>
      <c r="GE184" s="1092"/>
      <c r="GF184" s="1092"/>
      <c r="GG184" s="1092"/>
      <c r="GH184" s="1092"/>
      <c r="GI184" s="1092"/>
      <c r="GJ184" s="1092"/>
      <c r="GK184" s="1092"/>
      <c r="GL184" s="1092"/>
      <c r="GM184" s="1092"/>
      <c r="GN184" s="1092"/>
      <c r="GO184" s="1092"/>
      <c r="GP184" s="1092"/>
      <c r="GQ184" s="1092"/>
      <c r="GR184" s="1092"/>
      <c r="GS184" s="1092"/>
      <c r="GT184" s="1092"/>
      <c r="GU184" s="1092"/>
      <c r="GV184" s="1092"/>
      <c r="GW184" s="1092"/>
      <c r="GX184" s="1092"/>
      <c r="GY184" s="1092"/>
      <c r="GZ184" s="1092"/>
      <c r="HA184" s="1092"/>
      <c r="HB184" s="1092"/>
      <c r="HC184" s="1092"/>
      <c r="HD184" s="1092"/>
      <c r="HE184" s="1092"/>
      <c r="HF184" s="1092"/>
      <c r="HG184" s="1092"/>
      <c r="HH184" s="1092"/>
      <c r="HI184" s="1092"/>
      <c r="HJ184" s="1092"/>
      <c r="HK184" s="1092"/>
      <c r="HL184" s="1092"/>
      <c r="HM184" s="1092"/>
      <c r="HN184" s="1092"/>
      <c r="HO184" s="1092"/>
      <c r="HP184" s="1092"/>
      <c r="HQ184" s="1092"/>
      <c r="HR184" s="1092"/>
      <c r="HS184" s="1092"/>
      <c r="HT184" s="1092"/>
      <c r="HU184" s="1092"/>
      <c r="HV184" s="1092"/>
      <c r="HW184" s="1092"/>
      <c r="HX184" s="1092"/>
      <c r="HY184" s="1092"/>
      <c r="HZ184" s="1092"/>
      <c r="IA184" s="1092"/>
      <c r="IB184" s="1092"/>
      <c r="IC184" s="1092"/>
      <c r="ID184" s="1092"/>
      <c r="IE184" s="1092"/>
      <c r="IF184" s="1092"/>
      <c r="IG184" s="1092"/>
      <c r="IH184" s="1092"/>
      <c r="II184" s="1092"/>
      <c r="IJ184" s="1092"/>
      <c r="IK184" s="1092"/>
      <c r="IL184" s="1092"/>
      <c r="IM184" s="1092"/>
      <c r="IN184" s="1092"/>
      <c r="IO184" s="1092"/>
      <c r="IP184" s="1092"/>
      <c r="IQ184" s="1092"/>
      <c r="IR184" s="1092"/>
      <c r="IS184" s="1092"/>
      <c r="IT184" s="1092"/>
      <c r="IU184" s="908"/>
    </row>
    <row r="185" spans="1:255" s="472" customFormat="1" ht="20.100000000000001" customHeight="1" x14ac:dyDescent="0.2">
      <c r="A185" s="1093">
        <v>42004</v>
      </c>
      <c r="B185" s="1093"/>
      <c r="C185" s="1093"/>
      <c r="D185" s="437">
        <v>540.97460000000001</v>
      </c>
      <c r="E185" s="412">
        <v>540.97460000000001</v>
      </c>
      <c r="F185" s="412">
        <v>0</v>
      </c>
      <c r="G185" s="412">
        <v>204.88463999999999</v>
      </c>
      <c r="H185" s="412">
        <v>23701.227907000008</v>
      </c>
      <c r="I185" s="412">
        <v>15.05889</v>
      </c>
      <c r="J185" s="412">
        <v>23.372029000000001</v>
      </c>
      <c r="K185" s="475"/>
    </row>
    <row r="186" spans="1:255" s="472" customFormat="1" ht="20.100000000000001" customHeight="1" x14ac:dyDescent="0.2">
      <c r="A186" s="1093">
        <v>42369</v>
      </c>
      <c r="B186" s="1093"/>
      <c r="C186" s="1093"/>
      <c r="D186" s="437">
        <f>'3.1'!I35</f>
        <v>480.38411000000002</v>
      </c>
      <c r="E186" s="412">
        <f>'3.1'!I33+'3.1'!I24</f>
        <v>480.38411000000002</v>
      </c>
      <c r="F186" s="412">
        <f>'3.1'!I16</f>
        <v>0</v>
      </c>
      <c r="G186" s="412">
        <f>'3.1'!I61</f>
        <v>182.43914000000001</v>
      </c>
      <c r="H186" s="412">
        <f>'3.1'!I65</f>
        <v>25159.994869999999</v>
      </c>
      <c r="I186" s="412">
        <f>'3.1'!I66</f>
        <v>10.65314</v>
      </c>
      <c r="J186" s="412">
        <f>'3.1'!I70</f>
        <v>22.297139999999999</v>
      </c>
      <c r="K186" s="475"/>
    </row>
    <row r="187" spans="1:255" ht="20.100000000000001" customHeight="1" x14ac:dyDescent="0.2">
      <c r="A187" s="494"/>
      <c r="B187" s="494"/>
      <c r="C187" s="484"/>
      <c r="D187" s="412"/>
      <c r="E187" s="412"/>
      <c r="F187" s="412"/>
      <c r="G187" s="412"/>
      <c r="H187" s="412"/>
      <c r="I187" s="412"/>
      <c r="J187" s="412"/>
    </row>
    <row r="188" spans="1:255" ht="20.100000000000001" customHeight="1" x14ac:dyDescent="0.2">
      <c r="A188" s="485" t="s">
        <v>887</v>
      </c>
      <c r="B188" s="494"/>
      <c r="C188" s="484"/>
      <c r="E188" s="933"/>
      <c r="F188" s="933"/>
      <c r="G188" s="933"/>
      <c r="H188" s="412"/>
      <c r="I188" s="412"/>
      <c r="J188" s="412"/>
    </row>
    <row r="189" spans="1:255" ht="20.100000000000001" customHeight="1" x14ac:dyDescent="0.2">
      <c r="A189" s="494"/>
      <c r="B189" s="494"/>
      <c r="C189" s="484"/>
      <c r="D189" s="486"/>
      <c r="E189" s="933"/>
      <c r="F189" s="933"/>
      <c r="G189" s="933"/>
      <c r="H189" s="412"/>
      <c r="I189" s="412"/>
      <c r="J189" s="412"/>
    </row>
    <row r="190" spans="1:255" ht="20.100000000000001" customHeight="1" x14ac:dyDescent="0.2">
      <c r="A190" s="1093">
        <v>40178</v>
      </c>
      <c r="B190" s="1093"/>
      <c r="C190" s="1093"/>
      <c r="D190" s="437" t="s">
        <v>279</v>
      </c>
      <c r="E190" s="412">
        <v>36.285419999999931</v>
      </c>
      <c r="F190" s="412" t="s">
        <v>279</v>
      </c>
      <c r="G190" s="412" t="s">
        <v>279</v>
      </c>
      <c r="H190" s="412" t="s">
        <v>279</v>
      </c>
      <c r="I190" s="412" t="s">
        <v>279</v>
      </c>
      <c r="J190" s="412" t="s">
        <v>279</v>
      </c>
    </row>
    <row r="191" spans="1:255" ht="20.100000000000001" customHeight="1" x14ac:dyDescent="0.2">
      <c r="A191" s="1093">
        <v>40543</v>
      </c>
      <c r="B191" s="1093"/>
      <c r="C191" s="1093"/>
      <c r="D191" s="437">
        <v>32.430159999999944</v>
      </c>
      <c r="E191" s="412">
        <v>32.430159999999944</v>
      </c>
      <c r="F191" s="412">
        <v>0</v>
      </c>
      <c r="G191" s="412">
        <v>146.41656</v>
      </c>
      <c r="H191" s="412" t="s">
        <v>279</v>
      </c>
      <c r="I191" s="412">
        <v>29.015829999999994</v>
      </c>
      <c r="J191" s="412">
        <v>0</v>
      </c>
    </row>
    <row r="192" spans="1:255" ht="20.100000000000001" customHeight="1" x14ac:dyDescent="0.2">
      <c r="A192" s="1093">
        <v>40908</v>
      </c>
      <c r="B192" s="1093"/>
      <c r="C192" s="1093"/>
      <c r="D192" s="437">
        <v>87.783789999999954</v>
      </c>
      <c r="E192" s="412">
        <v>29.583489999999983</v>
      </c>
      <c r="F192" s="412">
        <v>58.200299999999999</v>
      </c>
      <c r="G192" s="412">
        <v>183.93424999999999</v>
      </c>
      <c r="H192" s="412">
        <v>91.087420999999964</v>
      </c>
      <c r="I192" s="412">
        <v>66.225180000000009</v>
      </c>
      <c r="J192" s="412">
        <v>0</v>
      </c>
    </row>
    <row r="193" spans="1:255" ht="20.100000000000001" customHeight="1" x14ac:dyDescent="0.2">
      <c r="A193" s="1093">
        <v>41274</v>
      </c>
      <c r="B193" s="1093"/>
      <c r="C193" s="1093"/>
      <c r="D193" s="437">
        <v>38.337560000000053</v>
      </c>
      <c r="E193" s="412">
        <v>34.031650000000013</v>
      </c>
      <c r="F193" s="412">
        <v>4.3059099999999999</v>
      </c>
      <c r="G193" s="412">
        <v>7599.0363299999999</v>
      </c>
      <c r="H193" s="412">
        <v>160.30268800000039</v>
      </c>
      <c r="I193" s="412">
        <v>58.297249999999998</v>
      </c>
      <c r="J193" s="412">
        <v>14.82</v>
      </c>
      <c r="L193" s="1092"/>
      <c r="M193" s="1092"/>
      <c r="N193" s="1092"/>
      <c r="O193" s="1092"/>
      <c r="P193" s="1092"/>
      <c r="Q193" s="1092"/>
      <c r="R193" s="1092"/>
      <c r="S193" s="1092"/>
      <c r="T193" s="1092"/>
      <c r="U193" s="1092"/>
      <c r="V193" s="1092"/>
      <c r="W193" s="1092"/>
      <c r="X193" s="1092"/>
      <c r="Y193" s="1092"/>
      <c r="Z193" s="1092"/>
      <c r="AA193" s="1092"/>
      <c r="AB193" s="1092"/>
      <c r="AC193" s="1092"/>
      <c r="AD193" s="1092"/>
      <c r="AE193" s="1092"/>
      <c r="AF193" s="1092"/>
      <c r="AG193" s="1092"/>
      <c r="AH193" s="1092"/>
      <c r="AI193" s="1092"/>
      <c r="AJ193" s="1092"/>
      <c r="AK193" s="1092"/>
      <c r="AL193" s="1092"/>
      <c r="AM193" s="1092"/>
      <c r="AN193" s="1092"/>
      <c r="AO193" s="1092"/>
      <c r="AP193" s="1092"/>
      <c r="AQ193" s="1092"/>
      <c r="AR193" s="1092"/>
      <c r="AS193" s="1092"/>
      <c r="AT193" s="1092"/>
      <c r="AU193" s="1092"/>
      <c r="AV193" s="1092"/>
      <c r="AW193" s="1092"/>
      <c r="AX193" s="1092"/>
      <c r="AY193" s="1092"/>
      <c r="AZ193" s="1092"/>
      <c r="BA193" s="1092"/>
      <c r="BB193" s="1092"/>
      <c r="BC193" s="1092"/>
      <c r="BD193" s="1092"/>
      <c r="BE193" s="1092"/>
      <c r="BF193" s="1092"/>
      <c r="BG193" s="1092"/>
      <c r="BH193" s="1092"/>
      <c r="BI193" s="1092"/>
      <c r="BJ193" s="1092"/>
      <c r="BK193" s="1092"/>
      <c r="BL193" s="1092"/>
      <c r="BM193" s="1092"/>
      <c r="BN193" s="1092"/>
      <c r="BO193" s="1092"/>
      <c r="BP193" s="1092"/>
      <c r="BQ193" s="1092"/>
      <c r="BR193" s="1092"/>
      <c r="BS193" s="1092"/>
      <c r="BT193" s="1092"/>
      <c r="BU193" s="1092"/>
      <c r="BV193" s="1092"/>
      <c r="BW193" s="1092"/>
      <c r="BX193" s="1092"/>
      <c r="BY193" s="1092"/>
      <c r="BZ193" s="1092"/>
      <c r="CA193" s="1092"/>
      <c r="CB193" s="1092"/>
      <c r="CC193" s="1092"/>
      <c r="CD193" s="1092"/>
      <c r="CE193" s="1092"/>
      <c r="CF193" s="1092"/>
      <c r="CG193" s="1092"/>
      <c r="CH193" s="1092"/>
      <c r="CI193" s="1092"/>
      <c r="CJ193" s="1092"/>
      <c r="CK193" s="1092"/>
      <c r="CL193" s="1092"/>
      <c r="CM193" s="1092"/>
      <c r="CN193" s="1092"/>
      <c r="CO193" s="1092"/>
      <c r="CP193" s="1092"/>
      <c r="CQ193" s="1092"/>
      <c r="CR193" s="1092"/>
      <c r="CS193" s="1092"/>
      <c r="CT193" s="1092"/>
      <c r="CU193" s="1092"/>
      <c r="CV193" s="1092"/>
      <c r="CW193" s="1092"/>
      <c r="CX193" s="1092"/>
      <c r="CY193" s="1092"/>
      <c r="CZ193" s="1092"/>
      <c r="DA193" s="1092"/>
      <c r="DB193" s="1092"/>
      <c r="DC193" s="1092"/>
      <c r="DD193" s="1092"/>
      <c r="DE193" s="1092"/>
      <c r="DF193" s="1092"/>
      <c r="DG193" s="1092"/>
      <c r="DH193" s="1092"/>
      <c r="DI193" s="1092"/>
      <c r="DJ193" s="1092"/>
      <c r="DK193" s="1092"/>
      <c r="DL193" s="1092"/>
      <c r="DM193" s="1092"/>
      <c r="DN193" s="1092"/>
      <c r="DO193" s="1092"/>
      <c r="DP193" s="1092"/>
      <c r="DQ193" s="1092"/>
      <c r="DR193" s="1092"/>
      <c r="DS193" s="1092"/>
      <c r="DT193" s="1092"/>
      <c r="DU193" s="1092"/>
      <c r="DV193" s="1092"/>
      <c r="DW193" s="1092"/>
      <c r="DX193" s="1092"/>
      <c r="DY193" s="1092"/>
      <c r="DZ193" s="1092"/>
      <c r="EA193" s="1092"/>
      <c r="EB193" s="1092"/>
      <c r="EC193" s="1092"/>
      <c r="ED193" s="1092"/>
      <c r="EE193" s="1092"/>
      <c r="EF193" s="1092"/>
      <c r="EG193" s="1092"/>
      <c r="EH193" s="1092"/>
      <c r="EI193" s="1092"/>
      <c r="EJ193" s="1092"/>
      <c r="EK193" s="1092"/>
      <c r="EL193" s="1092"/>
      <c r="EM193" s="1092"/>
      <c r="EN193" s="1092"/>
      <c r="EO193" s="1092"/>
      <c r="EP193" s="1092"/>
      <c r="EQ193" s="1092"/>
      <c r="ER193" s="1092"/>
      <c r="ES193" s="1092"/>
      <c r="ET193" s="1092"/>
      <c r="EU193" s="1092"/>
      <c r="EV193" s="1092"/>
      <c r="EW193" s="1092"/>
      <c r="EX193" s="1092"/>
      <c r="EY193" s="1092"/>
      <c r="EZ193" s="1092"/>
      <c r="FA193" s="1092"/>
      <c r="FB193" s="1092"/>
      <c r="FC193" s="1092"/>
      <c r="FD193" s="1092"/>
      <c r="FE193" s="1092"/>
      <c r="FF193" s="1092"/>
      <c r="FG193" s="1092"/>
      <c r="FH193" s="1092"/>
      <c r="FI193" s="1092"/>
      <c r="FJ193" s="1092"/>
      <c r="FK193" s="1092"/>
      <c r="FL193" s="1092"/>
      <c r="FM193" s="1092"/>
      <c r="FN193" s="1092"/>
      <c r="FO193" s="1092"/>
      <c r="FP193" s="1092"/>
      <c r="FQ193" s="1092"/>
      <c r="FR193" s="1092"/>
      <c r="FS193" s="1092"/>
      <c r="FT193" s="1092"/>
      <c r="FU193" s="1092"/>
      <c r="FV193" s="1092"/>
      <c r="FW193" s="1092"/>
      <c r="FX193" s="1092"/>
      <c r="FY193" s="1092"/>
      <c r="FZ193" s="1092"/>
      <c r="GA193" s="1092"/>
      <c r="GB193" s="1092"/>
      <c r="GC193" s="1092"/>
      <c r="GD193" s="1092"/>
      <c r="GE193" s="1092"/>
      <c r="GF193" s="1092"/>
      <c r="GG193" s="1092"/>
      <c r="GH193" s="1092"/>
      <c r="GI193" s="1092"/>
      <c r="GJ193" s="1092"/>
      <c r="GK193" s="1092"/>
      <c r="GL193" s="1092"/>
      <c r="GM193" s="1092"/>
      <c r="GN193" s="1092"/>
      <c r="GO193" s="1092"/>
      <c r="GP193" s="1092"/>
      <c r="GQ193" s="1092"/>
      <c r="GR193" s="1092"/>
      <c r="GS193" s="1092"/>
      <c r="GT193" s="1092"/>
      <c r="GU193" s="1092"/>
      <c r="GV193" s="1092"/>
      <c r="GW193" s="1092"/>
      <c r="GX193" s="1092"/>
      <c r="GY193" s="1092"/>
      <c r="GZ193" s="1092"/>
      <c r="HA193" s="1092"/>
      <c r="HB193" s="1092"/>
      <c r="HC193" s="1092"/>
      <c r="HD193" s="1092"/>
      <c r="HE193" s="1092"/>
      <c r="HF193" s="1092"/>
      <c r="HG193" s="1092"/>
      <c r="HH193" s="1092"/>
      <c r="HI193" s="1092"/>
      <c r="HJ193" s="1092"/>
      <c r="HK193" s="1092"/>
      <c r="HL193" s="1092"/>
      <c r="HM193" s="1092"/>
      <c r="HN193" s="1092"/>
      <c r="HO193" s="1092"/>
      <c r="HP193" s="1092"/>
      <c r="HQ193" s="1092"/>
      <c r="HR193" s="1092"/>
      <c r="HS193" s="1092"/>
      <c r="HT193" s="1092"/>
      <c r="HU193" s="1092"/>
      <c r="HV193" s="1092"/>
      <c r="HW193" s="1092"/>
      <c r="HX193" s="1092"/>
      <c r="HY193" s="1092"/>
      <c r="HZ193" s="1092"/>
      <c r="IA193" s="1092"/>
      <c r="IB193" s="1092"/>
      <c r="IC193" s="1092"/>
      <c r="ID193" s="1092"/>
      <c r="IE193" s="1092"/>
      <c r="IF193" s="1092"/>
      <c r="IG193" s="1092"/>
      <c r="IH193" s="1092"/>
      <c r="II193" s="1092"/>
      <c r="IJ193" s="1092"/>
      <c r="IK193" s="1092"/>
      <c r="IL193" s="1092"/>
      <c r="IM193" s="1092"/>
      <c r="IN193" s="1092"/>
      <c r="IO193" s="1092"/>
      <c r="IP193" s="1092"/>
      <c r="IQ193" s="1092"/>
      <c r="IR193" s="1092"/>
      <c r="IS193" s="1092"/>
      <c r="IT193" s="1092"/>
      <c r="IU193" s="908"/>
    </row>
    <row r="194" spans="1:255" ht="20.100000000000001" customHeight="1" x14ac:dyDescent="0.2">
      <c r="A194" s="1093">
        <v>41639</v>
      </c>
      <c r="B194" s="1093"/>
      <c r="C194" s="1093"/>
      <c r="D194" s="437">
        <v>32.931229999999914</v>
      </c>
      <c r="E194" s="412">
        <v>27.423979999999915</v>
      </c>
      <c r="F194" s="412">
        <v>5.50725</v>
      </c>
      <c r="G194" s="412">
        <v>8429.4885699999995</v>
      </c>
      <c r="H194" s="412">
        <v>142.69868600000009</v>
      </c>
      <c r="I194" s="412">
        <v>55.13843</v>
      </c>
      <c r="J194" s="412">
        <v>21.324999999999999</v>
      </c>
      <c r="L194" s="1092"/>
      <c r="M194" s="1092"/>
      <c r="N194" s="1092"/>
      <c r="O194" s="1092"/>
      <c r="P194" s="1092"/>
      <c r="Q194" s="1092"/>
      <c r="R194" s="1092"/>
      <c r="S194" s="1092"/>
      <c r="T194" s="1092"/>
      <c r="U194" s="1092"/>
      <c r="V194" s="1092"/>
      <c r="W194" s="1092"/>
      <c r="X194" s="1092"/>
      <c r="Y194" s="1092"/>
      <c r="Z194" s="1092"/>
      <c r="AA194" s="1092"/>
      <c r="AB194" s="1092"/>
      <c r="AC194" s="1092"/>
      <c r="AD194" s="1092"/>
      <c r="AE194" s="1092"/>
      <c r="AF194" s="1092"/>
      <c r="AG194" s="1092"/>
      <c r="AH194" s="1092"/>
      <c r="AI194" s="1092"/>
      <c r="AJ194" s="1092"/>
      <c r="AK194" s="1092"/>
      <c r="AL194" s="1092"/>
      <c r="AM194" s="1092"/>
      <c r="AN194" s="1092"/>
      <c r="AO194" s="1092"/>
      <c r="AP194" s="1092"/>
      <c r="AQ194" s="1092"/>
      <c r="AR194" s="1092"/>
      <c r="AS194" s="1092"/>
      <c r="AT194" s="1092"/>
      <c r="AU194" s="1092"/>
      <c r="AV194" s="1092"/>
      <c r="AW194" s="1092"/>
      <c r="AX194" s="1092"/>
      <c r="AY194" s="1092"/>
      <c r="AZ194" s="1092"/>
      <c r="BA194" s="1092"/>
      <c r="BB194" s="1092"/>
      <c r="BC194" s="1092"/>
      <c r="BD194" s="1092"/>
      <c r="BE194" s="1092"/>
      <c r="BF194" s="1092"/>
      <c r="BG194" s="1092"/>
      <c r="BH194" s="1092"/>
      <c r="BI194" s="1092"/>
      <c r="BJ194" s="1092"/>
      <c r="BK194" s="1092"/>
      <c r="BL194" s="1092"/>
      <c r="BM194" s="1092"/>
      <c r="BN194" s="1092"/>
      <c r="BO194" s="1092"/>
      <c r="BP194" s="1092"/>
      <c r="BQ194" s="1092"/>
      <c r="BR194" s="1092"/>
      <c r="BS194" s="1092"/>
      <c r="BT194" s="1092"/>
      <c r="BU194" s="1092"/>
      <c r="BV194" s="1092"/>
      <c r="BW194" s="1092"/>
      <c r="BX194" s="1092"/>
      <c r="BY194" s="1092"/>
      <c r="BZ194" s="1092"/>
      <c r="CA194" s="1092"/>
      <c r="CB194" s="1092"/>
      <c r="CC194" s="1092"/>
      <c r="CD194" s="1092"/>
      <c r="CE194" s="1092"/>
      <c r="CF194" s="1092"/>
      <c r="CG194" s="1092"/>
      <c r="CH194" s="1092"/>
      <c r="CI194" s="1092"/>
      <c r="CJ194" s="1092"/>
      <c r="CK194" s="1092"/>
      <c r="CL194" s="1092"/>
      <c r="CM194" s="1092"/>
      <c r="CN194" s="1092"/>
      <c r="CO194" s="1092"/>
      <c r="CP194" s="1092"/>
      <c r="CQ194" s="1092"/>
      <c r="CR194" s="1092"/>
      <c r="CS194" s="1092"/>
      <c r="CT194" s="1092"/>
      <c r="CU194" s="1092"/>
      <c r="CV194" s="1092"/>
      <c r="CW194" s="1092"/>
      <c r="CX194" s="1092"/>
      <c r="CY194" s="1092"/>
      <c r="CZ194" s="1092"/>
      <c r="DA194" s="1092"/>
      <c r="DB194" s="1092"/>
      <c r="DC194" s="1092"/>
      <c r="DD194" s="1092"/>
      <c r="DE194" s="1092"/>
      <c r="DF194" s="1092"/>
      <c r="DG194" s="1092"/>
      <c r="DH194" s="1092"/>
      <c r="DI194" s="1092"/>
      <c r="DJ194" s="1092"/>
      <c r="DK194" s="1092"/>
      <c r="DL194" s="1092"/>
      <c r="DM194" s="1092"/>
      <c r="DN194" s="1092"/>
      <c r="DO194" s="1092"/>
      <c r="DP194" s="1092"/>
      <c r="DQ194" s="1092"/>
      <c r="DR194" s="1092"/>
      <c r="DS194" s="1092"/>
      <c r="DT194" s="1092"/>
      <c r="DU194" s="1092"/>
      <c r="DV194" s="1092"/>
      <c r="DW194" s="1092"/>
      <c r="DX194" s="1092"/>
      <c r="DY194" s="1092"/>
      <c r="DZ194" s="1092"/>
      <c r="EA194" s="1092"/>
      <c r="EB194" s="1092"/>
      <c r="EC194" s="1092"/>
      <c r="ED194" s="1092"/>
      <c r="EE194" s="1092"/>
      <c r="EF194" s="1092"/>
      <c r="EG194" s="1092"/>
      <c r="EH194" s="1092"/>
      <c r="EI194" s="1092"/>
      <c r="EJ194" s="1092"/>
      <c r="EK194" s="1092"/>
      <c r="EL194" s="1092"/>
      <c r="EM194" s="1092"/>
      <c r="EN194" s="1092"/>
      <c r="EO194" s="1092"/>
      <c r="EP194" s="1092"/>
      <c r="EQ194" s="1092"/>
      <c r="ER194" s="1092"/>
      <c r="ES194" s="1092"/>
      <c r="ET194" s="1092"/>
      <c r="EU194" s="1092"/>
      <c r="EV194" s="1092"/>
      <c r="EW194" s="1092"/>
      <c r="EX194" s="1092"/>
      <c r="EY194" s="1092"/>
      <c r="EZ194" s="1092"/>
      <c r="FA194" s="1092"/>
      <c r="FB194" s="1092"/>
      <c r="FC194" s="1092"/>
      <c r="FD194" s="1092"/>
      <c r="FE194" s="1092"/>
      <c r="FF194" s="1092"/>
      <c r="FG194" s="1092"/>
      <c r="FH194" s="1092"/>
      <c r="FI194" s="1092"/>
      <c r="FJ194" s="1092"/>
      <c r="FK194" s="1092"/>
      <c r="FL194" s="1092"/>
      <c r="FM194" s="1092"/>
      <c r="FN194" s="1092"/>
      <c r="FO194" s="1092"/>
      <c r="FP194" s="1092"/>
      <c r="FQ194" s="1092"/>
      <c r="FR194" s="1092"/>
      <c r="FS194" s="1092"/>
      <c r="FT194" s="1092"/>
      <c r="FU194" s="1092"/>
      <c r="FV194" s="1092"/>
      <c r="FW194" s="1092"/>
      <c r="FX194" s="1092"/>
      <c r="FY194" s="1092"/>
      <c r="FZ194" s="1092"/>
      <c r="GA194" s="1092"/>
      <c r="GB194" s="1092"/>
      <c r="GC194" s="1092"/>
      <c r="GD194" s="1092"/>
      <c r="GE194" s="1092"/>
      <c r="GF194" s="1092"/>
      <c r="GG194" s="1092"/>
      <c r="GH194" s="1092"/>
      <c r="GI194" s="1092"/>
      <c r="GJ194" s="1092"/>
      <c r="GK194" s="1092"/>
      <c r="GL194" s="1092"/>
      <c r="GM194" s="1092"/>
      <c r="GN194" s="1092"/>
      <c r="GO194" s="1092"/>
      <c r="GP194" s="1092"/>
      <c r="GQ194" s="1092"/>
      <c r="GR194" s="1092"/>
      <c r="GS194" s="1092"/>
      <c r="GT194" s="1092"/>
      <c r="GU194" s="1092"/>
      <c r="GV194" s="1092"/>
      <c r="GW194" s="1092"/>
      <c r="GX194" s="1092"/>
      <c r="GY194" s="1092"/>
      <c r="GZ194" s="1092"/>
      <c r="HA194" s="1092"/>
      <c r="HB194" s="1092"/>
      <c r="HC194" s="1092"/>
      <c r="HD194" s="1092"/>
      <c r="HE194" s="1092"/>
      <c r="HF194" s="1092"/>
      <c r="HG194" s="1092"/>
      <c r="HH194" s="1092"/>
      <c r="HI194" s="1092"/>
      <c r="HJ194" s="1092"/>
      <c r="HK194" s="1092"/>
      <c r="HL194" s="1092"/>
      <c r="HM194" s="1092"/>
      <c r="HN194" s="1092"/>
      <c r="HO194" s="1092"/>
      <c r="HP194" s="1092"/>
      <c r="HQ194" s="1092"/>
      <c r="HR194" s="1092"/>
      <c r="HS194" s="1092"/>
      <c r="HT194" s="1092"/>
      <c r="HU194" s="1092"/>
      <c r="HV194" s="1092"/>
      <c r="HW194" s="1092"/>
      <c r="HX194" s="1092"/>
      <c r="HY194" s="1092"/>
      <c r="HZ194" s="1092"/>
      <c r="IA194" s="1092"/>
      <c r="IB194" s="1092"/>
      <c r="IC194" s="1092"/>
      <c r="ID194" s="1092"/>
      <c r="IE194" s="1092"/>
      <c r="IF194" s="1092"/>
      <c r="IG194" s="1092"/>
      <c r="IH194" s="1092"/>
      <c r="II194" s="1092"/>
      <c r="IJ194" s="1092"/>
      <c r="IK194" s="1092"/>
      <c r="IL194" s="1092"/>
      <c r="IM194" s="1092"/>
      <c r="IN194" s="1092"/>
      <c r="IO194" s="1092"/>
      <c r="IP194" s="1092"/>
      <c r="IQ194" s="1092"/>
      <c r="IR194" s="1092"/>
      <c r="IS194" s="1092"/>
      <c r="IT194" s="1092"/>
      <c r="IU194" s="908"/>
    </row>
    <row r="195" spans="1:255" s="472" customFormat="1" ht="20.100000000000001" customHeight="1" x14ac:dyDescent="0.2">
      <c r="A195" s="1093">
        <v>42004</v>
      </c>
      <c r="B195" s="1093"/>
      <c r="C195" s="1093"/>
      <c r="D195" s="437">
        <v>19.951339999999959</v>
      </c>
      <c r="E195" s="412">
        <v>19.951339999999959</v>
      </c>
      <c r="F195" s="412">
        <v>0</v>
      </c>
      <c r="G195" s="412">
        <v>8375.4739699999991</v>
      </c>
      <c r="H195" s="412">
        <v>384.07636000000031</v>
      </c>
      <c r="I195" s="412">
        <v>47.254460000000002</v>
      </c>
      <c r="J195" s="412">
        <v>10.376599999999996</v>
      </c>
      <c r="K195" s="475"/>
    </row>
    <row r="196" spans="1:255" s="472" customFormat="1" ht="20.100000000000001" customHeight="1" x14ac:dyDescent="0.2">
      <c r="A196" s="1093">
        <v>42369</v>
      </c>
      <c r="B196" s="1093"/>
      <c r="C196" s="1093"/>
      <c r="D196" s="437">
        <f t="shared" ref="D196:I196" si="4">D176-D186</f>
        <v>8.2368399999999724</v>
      </c>
      <c r="E196" s="412">
        <f t="shared" si="4"/>
        <v>8.0770899999999983</v>
      </c>
      <c r="F196" s="412">
        <f t="shared" si="4"/>
        <v>0.15975</v>
      </c>
      <c r="G196" s="412">
        <f t="shared" si="4"/>
        <v>7707.4970299999995</v>
      </c>
      <c r="H196" s="412">
        <f>H176-H186</f>
        <v>372.02191000000312</v>
      </c>
      <c r="I196" s="412">
        <f t="shared" si="4"/>
        <v>49.836039999999997</v>
      </c>
      <c r="J196" s="412">
        <f>J176-J186</f>
        <v>10.376600000000003</v>
      </c>
      <c r="K196" s="475"/>
    </row>
    <row r="197" spans="1:255" s="468" customFormat="1" ht="15" customHeight="1" x14ac:dyDescent="0.2">
      <c r="A197" s="484"/>
      <c r="B197" s="484"/>
      <c r="C197" s="484"/>
      <c r="D197" s="412"/>
      <c r="E197" s="412"/>
      <c r="F197" s="412"/>
      <c r="G197" s="412"/>
      <c r="H197" s="412"/>
      <c r="I197" s="412"/>
      <c r="J197" s="412"/>
    </row>
    <row r="198" spans="1:255" ht="15" customHeight="1" x14ac:dyDescent="0.2">
      <c r="A198" s="441" t="s">
        <v>536</v>
      </c>
      <c r="B198" s="498"/>
      <c r="C198" s="498"/>
      <c r="D198" s="412"/>
      <c r="E198" s="412"/>
      <c r="F198" s="412"/>
      <c r="G198" s="412"/>
      <c r="H198" s="412"/>
      <c r="I198" s="412"/>
      <c r="J198" s="412"/>
    </row>
    <row r="199" spans="1:255" ht="15" customHeight="1" x14ac:dyDescent="0.2">
      <c r="A199" s="499" t="s">
        <v>871</v>
      </c>
      <c r="B199" s="499"/>
      <c r="C199" s="499"/>
      <c r="D199" s="499"/>
      <c r="E199" s="499"/>
      <c r="F199" s="499"/>
      <c r="G199" s="499"/>
      <c r="H199" s="499"/>
      <c r="I199" s="499"/>
      <c r="J199" s="499"/>
      <c r="K199" s="499"/>
    </row>
    <row r="200" spans="1:255" ht="15" customHeight="1" x14ac:dyDescent="0.2">
      <c r="A200" s="499" t="s">
        <v>578</v>
      </c>
      <c r="B200" s="499"/>
      <c r="C200" s="499"/>
      <c r="D200" s="499"/>
      <c r="E200" s="499"/>
      <c r="F200" s="499"/>
      <c r="G200" s="499"/>
      <c r="H200" s="499"/>
      <c r="I200" s="499"/>
      <c r="J200" s="499"/>
      <c r="K200" s="499"/>
    </row>
    <row r="201" spans="1:255" ht="15" customHeight="1" x14ac:dyDescent="0.2">
      <c r="A201" s="499" t="s">
        <v>579</v>
      </c>
      <c r="B201" s="907"/>
      <c r="C201" s="907"/>
      <c r="D201" s="907"/>
      <c r="I201" s="482"/>
      <c r="K201" s="468"/>
    </row>
    <row r="202" spans="1:255" ht="15" customHeight="1" x14ac:dyDescent="0.2">
      <c r="A202" s="499" t="s">
        <v>580</v>
      </c>
      <c r="B202" s="907"/>
      <c r="C202" s="907"/>
      <c r="D202" s="907"/>
      <c r="I202" s="482"/>
      <c r="K202" s="468"/>
    </row>
    <row r="203" spans="1:255" ht="15" customHeight="1" x14ac:dyDescent="0.2">
      <c r="A203" s="500" t="s">
        <v>873</v>
      </c>
      <c r="B203" s="907"/>
      <c r="C203" s="907"/>
      <c r="D203" s="907"/>
      <c r="I203" s="482"/>
      <c r="K203" s="468"/>
    </row>
    <row r="204" spans="1:255" ht="15" customHeight="1" x14ac:dyDescent="0.2">
      <c r="A204" s="498"/>
      <c r="B204" s="498"/>
      <c r="C204" s="498"/>
      <c r="D204" s="412"/>
      <c r="E204" s="412"/>
      <c r="F204" s="412"/>
      <c r="G204" s="412"/>
      <c r="H204" s="412"/>
      <c r="I204" s="412"/>
      <c r="J204" s="412"/>
    </row>
    <row r="205" spans="1:255" ht="15" customHeight="1" x14ac:dyDescent="0.2">
      <c r="A205" s="498"/>
      <c r="B205" s="498"/>
      <c r="C205" s="498"/>
      <c r="D205" s="412"/>
      <c r="E205" s="412"/>
      <c r="F205" s="412"/>
      <c r="G205" s="412"/>
      <c r="H205" s="412"/>
      <c r="I205" s="412"/>
      <c r="J205" s="412"/>
    </row>
    <row r="206" spans="1:255" x14ac:dyDescent="0.2">
      <c r="D206" s="468"/>
    </row>
    <row r="207" spans="1:255" x14ac:dyDescent="0.2">
      <c r="D207" s="502"/>
      <c r="E207" s="502"/>
      <c r="F207" s="502"/>
      <c r="G207" s="502"/>
      <c r="H207" s="502"/>
      <c r="I207" s="502"/>
      <c r="J207" s="502"/>
    </row>
    <row r="208" spans="1:255" x14ac:dyDescent="0.2">
      <c r="D208" s="502"/>
      <c r="E208" s="502"/>
      <c r="F208" s="502"/>
      <c r="G208" s="502"/>
      <c r="H208" s="502"/>
      <c r="I208" s="502"/>
      <c r="J208" s="502"/>
    </row>
    <row r="209" spans="4:4" x14ac:dyDescent="0.2">
      <c r="D209" s="468"/>
    </row>
    <row r="210" spans="4:4" x14ac:dyDescent="0.2">
      <c r="D210" s="468"/>
    </row>
    <row r="211" spans="4:4" x14ac:dyDescent="0.2">
      <c r="D211" s="468"/>
    </row>
    <row r="212" spans="4:4" x14ac:dyDescent="0.2">
      <c r="D212" s="468"/>
    </row>
    <row r="213" spans="4:4" x14ac:dyDescent="0.2">
      <c r="D213" s="468"/>
    </row>
    <row r="214" spans="4:4" x14ac:dyDescent="0.2">
      <c r="D214" s="468"/>
    </row>
    <row r="215" spans="4:4" x14ac:dyDescent="0.2">
      <c r="D215" s="468"/>
    </row>
    <row r="216" spans="4:4" x14ac:dyDescent="0.2">
      <c r="D216" s="468"/>
    </row>
    <row r="217" spans="4:4" x14ac:dyDescent="0.2">
      <c r="D217" s="468"/>
    </row>
    <row r="218" spans="4:4" x14ac:dyDescent="0.2">
      <c r="D218" s="468"/>
    </row>
    <row r="219" spans="4:4" x14ac:dyDescent="0.2">
      <c r="D219" s="468"/>
    </row>
    <row r="220" spans="4:4" x14ac:dyDescent="0.2">
      <c r="D220" s="468"/>
    </row>
    <row r="221" spans="4:4" x14ac:dyDescent="0.2">
      <c r="D221" s="468"/>
    </row>
    <row r="222" spans="4:4" x14ac:dyDescent="0.2">
      <c r="D222" s="468"/>
    </row>
    <row r="223" spans="4:4" x14ac:dyDescent="0.2">
      <c r="D223" s="468"/>
    </row>
    <row r="224" spans="4:4" x14ac:dyDescent="0.2">
      <c r="D224" s="468"/>
    </row>
    <row r="225" spans="4:4" x14ac:dyDescent="0.2">
      <c r="D225" s="468"/>
    </row>
    <row r="226" spans="4:4" x14ac:dyDescent="0.2">
      <c r="D226" s="468"/>
    </row>
    <row r="227" spans="4:4" x14ac:dyDescent="0.2">
      <c r="D227" s="468"/>
    </row>
    <row r="228" spans="4:4" x14ac:dyDescent="0.2">
      <c r="D228" s="468"/>
    </row>
    <row r="229" spans="4:4" x14ac:dyDescent="0.2">
      <c r="D229" s="468"/>
    </row>
    <row r="230" spans="4:4" x14ac:dyDescent="0.2">
      <c r="D230" s="468"/>
    </row>
    <row r="231" spans="4:4" x14ac:dyDescent="0.2">
      <c r="D231" s="468"/>
    </row>
    <row r="232" spans="4:4" x14ac:dyDescent="0.2">
      <c r="D232" s="468"/>
    </row>
    <row r="233" spans="4:4" x14ac:dyDescent="0.2">
      <c r="D233" s="468"/>
    </row>
    <row r="234" spans="4:4" x14ac:dyDescent="0.2">
      <c r="D234" s="468"/>
    </row>
    <row r="235" spans="4:4" x14ac:dyDescent="0.2">
      <c r="D235" s="468"/>
    </row>
    <row r="236" spans="4:4" x14ac:dyDescent="0.2">
      <c r="D236" s="468"/>
    </row>
    <row r="237" spans="4:4" x14ac:dyDescent="0.2">
      <c r="D237" s="468"/>
    </row>
    <row r="238" spans="4:4" x14ac:dyDescent="0.2">
      <c r="D238" s="468"/>
    </row>
    <row r="239" spans="4:4" x14ac:dyDescent="0.2">
      <c r="D239" s="468"/>
    </row>
    <row r="240" spans="4:4" x14ac:dyDescent="0.2">
      <c r="D240" s="468"/>
    </row>
    <row r="241" spans="4:4" x14ac:dyDescent="0.2">
      <c r="D241" s="468"/>
    </row>
    <row r="242" spans="4:4" x14ac:dyDescent="0.2">
      <c r="D242" s="468"/>
    </row>
    <row r="243" spans="4:4" x14ac:dyDescent="0.2">
      <c r="D243" s="468"/>
    </row>
    <row r="244" spans="4:4" x14ac:dyDescent="0.2">
      <c r="D244" s="468"/>
    </row>
    <row r="245" spans="4:4" x14ac:dyDescent="0.2">
      <c r="D245" s="468"/>
    </row>
    <row r="246" spans="4:4" x14ac:dyDescent="0.2">
      <c r="D246" s="468"/>
    </row>
    <row r="247" spans="4:4" x14ac:dyDescent="0.2">
      <c r="D247" s="468"/>
    </row>
    <row r="248" spans="4:4" x14ac:dyDescent="0.2">
      <c r="D248" s="468"/>
    </row>
    <row r="249" spans="4:4" x14ac:dyDescent="0.2">
      <c r="D249" s="468"/>
    </row>
    <row r="250" spans="4:4" x14ac:dyDescent="0.2">
      <c r="D250" s="468"/>
    </row>
    <row r="251" spans="4:4" x14ac:dyDescent="0.2">
      <c r="D251" s="468"/>
    </row>
    <row r="252" spans="4:4" x14ac:dyDescent="0.2">
      <c r="D252" s="468"/>
    </row>
    <row r="253" spans="4:4" x14ac:dyDescent="0.2">
      <c r="D253" s="468"/>
    </row>
    <row r="254" spans="4:4" x14ac:dyDescent="0.2">
      <c r="D254" s="468"/>
    </row>
    <row r="255" spans="4:4" x14ac:dyDescent="0.2">
      <c r="D255" s="468"/>
    </row>
    <row r="256" spans="4:4" x14ac:dyDescent="0.2">
      <c r="D256" s="468"/>
    </row>
    <row r="257" spans="4:4" x14ac:dyDescent="0.2">
      <c r="D257" s="468"/>
    </row>
    <row r="258" spans="4:4" x14ac:dyDescent="0.2">
      <c r="D258" s="468"/>
    </row>
    <row r="259" spans="4:4" x14ac:dyDescent="0.2">
      <c r="D259" s="468"/>
    </row>
    <row r="260" spans="4:4" x14ac:dyDescent="0.2">
      <c r="D260" s="468"/>
    </row>
    <row r="261" spans="4:4" x14ac:dyDescent="0.2">
      <c r="D261" s="468"/>
    </row>
    <row r="262" spans="4:4" x14ac:dyDescent="0.2">
      <c r="D262" s="468"/>
    </row>
    <row r="263" spans="4:4" x14ac:dyDescent="0.2">
      <c r="D263" s="468"/>
    </row>
    <row r="264" spans="4:4" x14ac:dyDescent="0.2">
      <c r="D264" s="468"/>
    </row>
    <row r="265" spans="4:4" x14ac:dyDescent="0.2">
      <c r="D265" s="468"/>
    </row>
    <row r="266" spans="4:4" x14ac:dyDescent="0.2">
      <c r="D266" s="468"/>
    </row>
    <row r="267" spans="4:4" x14ac:dyDescent="0.2">
      <c r="D267" s="468"/>
    </row>
    <row r="268" spans="4:4" x14ac:dyDescent="0.2">
      <c r="D268" s="468"/>
    </row>
    <row r="269" spans="4:4" x14ac:dyDescent="0.2">
      <c r="D269" s="468"/>
    </row>
    <row r="270" spans="4:4" x14ac:dyDescent="0.2">
      <c r="D270" s="468"/>
    </row>
    <row r="271" spans="4:4" x14ac:dyDescent="0.2">
      <c r="D271" s="468"/>
    </row>
    <row r="272" spans="4:4" x14ac:dyDescent="0.2">
      <c r="D272" s="468"/>
    </row>
    <row r="273" spans="4:4" x14ac:dyDescent="0.2">
      <c r="D273" s="468"/>
    </row>
    <row r="274" spans="4:4" x14ac:dyDescent="0.2">
      <c r="D274" s="468"/>
    </row>
    <row r="275" spans="4:4" x14ac:dyDescent="0.2">
      <c r="D275" s="468"/>
    </row>
    <row r="276" spans="4:4" x14ac:dyDescent="0.2">
      <c r="D276" s="468"/>
    </row>
    <row r="277" spans="4:4" x14ac:dyDescent="0.2">
      <c r="D277" s="468"/>
    </row>
    <row r="278" spans="4:4" x14ac:dyDescent="0.2">
      <c r="D278" s="468"/>
    </row>
    <row r="279" spans="4:4" x14ac:dyDescent="0.2">
      <c r="D279" s="468"/>
    </row>
    <row r="280" spans="4:4" x14ac:dyDescent="0.2">
      <c r="D280" s="468"/>
    </row>
    <row r="281" spans="4:4" x14ac:dyDescent="0.2">
      <c r="D281" s="468"/>
    </row>
    <row r="282" spans="4:4" x14ac:dyDescent="0.2">
      <c r="D282" s="468"/>
    </row>
    <row r="283" spans="4:4" x14ac:dyDescent="0.2">
      <c r="D283" s="468"/>
    </row>
    <row r="284" spans="4:4" x14ac:dyDescent="0.2">
      <c r="D284" s="468"/>
    </row>
    <row r="285" spans="4:4" x14ac:dyDescent="0.2">
      <c r="D285" s="468"/>
    </row>
    <row r="286" spans="4:4" x14ac:dyDescent="0.2">
      <c r="D286" s="468"/>
    </row>
    <row r="287" spans="4:4" x14ac:dyDescent="0.2">
      <c r="D287" s="468"/>
    </row>
    <row r="288" spans="4:4" x14ac:dyDescent="0.2">
      <c r="D288" s="468"/>
    </row>
    <row r="289" spans="4:4" x14ac:dyDescent="0.2">
      <c r="D289" s="468"/>
    </row>
    <row r="290" spans="4:4" x14ac:dyDescent="0.2">
      <c r="D290" s="468"/>
    </row>
    <row r="291" spans="4:4" x14ac:dyDescent="0.2">
      <c r="D291" s="468"/>
    </row>
    <row r="292" spans="4:4" x14ac:dyDescent="0.2">
      <c r="D292" s="468"/>
    </row>
    <row r="293" spans="4:4" x14ac:dyDescent="0.2">
      <c r="D293" s="468"/>
    </row>
    <row r="294" spans="4:4" x14ac:dyDescent="0.2">
      <c r="D294" s="468"/>
    </row>
    <row r="295" spans="4:4" x14ac:dyDescent="0.2">
      <c r="D295" s="468"/>
    </row>
    <row r="296" spans="4:4" x14ac:dyDescent="0.2">
      <c r="D296" s="468"/>
    </row>
    <row r="297" spans="4:4" x14ac:dyDescent="0.2">
      <c r="D297" s="468"/>
    </row>
    <row r="298" spans="4:4" x14ac:dyDescent="0.2">
      <c r="D298" s="468"/>
    </row>
    <row r="299" spans="4:4" x14ac:dyDescent="0.2">
      <c r="D299" s="468"/>
    </row>
    <row r="300" spans="4:4" x14ac:dyDescent="0.2">
      <c r="D300" s="468"/>
    </row>
    <row r="301" spans="4:4" x14ac:dyDescent="0.2">
      <c r="D301" s="468"/>
    </row>
    <row r="302" spans="4:4" x14ac:dyDescent="0.2">
      <c r="D302" s="468"/>
    </row>
    <row r="303" spans="4:4" x14ac:dyDescent="0.2">
      <c r="D303" s="468"/>
    </row>
    <row r="304" spans="4:4" x14ac:dyDescent="0.2">
      <c r="D304" s="468"/>
    </row>
    <row r="305" spans="4:4" x14ac:dyDescent="0.2">
      <c r="D305" s="468"/>
    </row>
    <row r="306" spans="4:4" x14ac:dyDescent="0.2">
      <c r="D306" s="468"/>
    </row>
    <row r="307" spans="4:4" x14ac:dyDescent="0.2">
      <c r="D307" s="468"/>
    </row>
    <row r="308" spans="4:4" x14ac:dyDescent="0.2">
      <c r="D308" s="468"/>
    </row>
    <row r="309" spans="4:4" x14ac:dyDescent="0.2">
      <c r="D309" s="468"/>
    </row>
    <row r="310" spans="4:4" x14ac:dyDescent="0.2">
      <c r="D310" s="468"/>
    </row>
    <row r="311" spans="4:4" x14ac:dyDescent="0.2">
      <c r="D311" s="468"/>
    </row>
    <row r="312" spans="4:4" x14ac:dyDescent="0.2">
      <c r="D312" s="468"/>
    </row>
    <row r="313" spans="4:4" x14ac:dyDescent="0.2">
      <c r="D313" s="468"/>
    </row>
    <row r="314" spans="4:4" x14ac:dyDescent="0.2">
      <c r="D314" s="468"/>
    </row>
    <row r="315" spans="4:4" x14ac:dyDescent="0.2">
      <c r="D315" s="468"/>
    </row>
    <row r="316" spans="4:4" x14ac:dyDescent="0.2">
      <c r="D316" s="468"/>
    </row>
  </sheetData>
  <mergeCells count="468">
    <mergeCell ref="A127:C127"/>
    <mergeCell ref="A137:C137"/>
    <mergeCell ref="A147:C147"/>
    <mergeCell ref="A157:C157"/>
    <mergeCell ref="A166:C166"/>
    <mergeCell ref="A176:C176"/>
    <mergeCell ref="A186:C186"/>
    <mergeCell ref="A196:C196"/>
    <mergeCell ref="A27:C27"/>
    <mergeCell ref="A37:C37"/>
    <mergeCell ref="A47:C47"/>
    <mergeCell ref="A57:C57"/>
    <mergeCell ref="A67:C67"/>
    <mergeCell ref="A77:C77"/>
    <mergeCell ref="A87:C87"/>
    <mergeCell ref="A97:C97"/>
    <mergeCell ref="A107:C107"/>
    <mergeCell ref="A41:C41"/>
    <mergeCell ref="A42:C42"/>
    <mergeCell ref="A43:C43"/>
    <mergeCell ref="A44:C44"/>
    <mergeCell ref="A45:C45"/>
    <mergeCell ref="A46:C46"/>
    <mergeCell ref="A31:C31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21:C21"/>
    <mergeCell ref="A22:C22"/>
    <mergeCell ref="A23:C23"/>
    <mergeCell ref="A24:C24"/>
    <mergeCell ref="A25:C25"/>
    <mergeCell ref="A26:C26"/>
    <mergeCell ref="A11:C11"/>
    <mergeCell ref="A12:C12"/>
    <mergeCell ref="A13:C13"/>
    <mergeCell ref="A14:C14"/>
    <mergeCell ref="A15:C15"/>
    <mergeCell ref="A16:C16"/>
    <mergeCell ref="A17:C17"/>
    <mergeCell ref="A32:C32"/>
    <mergeCell ref="A33:C33"/>
    <mergeCell ref="A34:C34"/>
    <mergeCell ref="A35:C35"/>
    <mergeCell ref="A36:C36"/>
    <mergeCell ref="A61:C61"/>
    <mergeCell ref="A62:C62"/>
    <mergeCell ref="A63:C63"/>
    <mergeCell ref="A64:C64"/>
    <mergeCell ref="A65:C65"/>
    <mergeCell ref="A66:C66"/>
    <mergeCell ref="A51:C51"/>
    <mergeCell ref="A52:C52"/>
    <mergeCell ref="A53:C53"/>
    <mergeCell ref="A54:C54"/>
    <mergeCell ref="A55:C55"/>
    <mergeCell ref="A56:C56"/>
    <mergeCell ref="A81:C81"/>
    <mergeCell ref="A82:C82"/>
    <mergeCell ref="A83:C83"/>
    <mergeCell ref="A84:C84"/>
    <mergeCell ref="A85:C85"/>
    <mergeCell ref="A86:C86"/>
    <mergeCell ref="A71:C71"/>
    <mergeCell ref="A72:C72"/>
    <mergeCell ref="A73:C73"/>
    <mergeCell ref="A74:C74"/>
    <mergeCell ref="A75:C75"/>
    <mergeCell ref="A76:C76"/>
    <mergeCell ref="A101:C101"/>
    <mergeCell ref="A102:C102"/>
    <mergeCell ref="A103:C103"/>
    <mergeCell ref="A104:C104"/>
    <mergeCell ref="A105:C105"/>
    <mergeCell ref="A106:C106"/>
    <mergeCell ref="A91:C91"/>
    <mergeCell ref="A92:C92"/>
    <mergeCell ref="A93:C93"/>
    <mergeCell ref="A94:C94"/>
    <mergeCell ref="A95:C95"/>
    <mergeCell ref="A96:C96"/>
    <mergeCell ref="A121:C121"/>
    <mergeCell ref="A122:C122"/>
    <mergeCell ref="A123:C123"/>
    <mergeCell ref="A124:C124"/>
    <mergeCell ref="A125:C125"/>
    <mergeCell ref="A126:C126"/>
    <mergeCell ref="A111:C111"/>
    <mergeCell ref="A112:C112"/>
    <mergeCell ref="A113:C113"/>
    <mergeCell ref="A114:C114"/>
    <mergeCell ref="A115:C115"/>
    <mergeCell ref="A116:C116"/>
    <mergeCell ref="A117:C117"/>
    <mergeCell ref="A141:C141"/>
    <mergeCell ref="A142:C142"/>
    <mergeCell ref="A143:C143"/>
    <mergeCell ref="A144:C144"/>
    <mergeCell ref="A145:C145"/>
    <mergeCell ref="A146:C146"/>
    <mergeCell ref="A131:C131"/>
    <mergeCell ref="A132:C132"/>
    <mergeCell ref="A133:C133"/>
    <mergeCell ref="A134:C134"/>
    <mergeCell ref="A135:C135"/>
    <mergeCell ref="A136:C136"/>
    <mergeCell ref="A160:C160"/>
    <mergeCell ref="A161:C161"/>
    <mergeCell ref="A162:C162"/>
    <mergeCell ref="A163:C163"/>
    <mergeCell ref="A164:C164"/>
    <mergeCell ref="A165:C165"/>
    <mergeCell ref="A151:C151"/>
    <mergeCell ref="A152:C152"/>
    <mergeCell ref="A153:C153"/>
    <mergeCell ref="A154:C154"/>
    <mergeCell ref="A155:C155"/>
    <mergeCell ref="A156:C156"/>
    <mergeCell ref="A180:C180"/>
    <mergeCell ref="A181:C181"/>
    <mergeCell ref="A182:C182"/>
    <mergeCell ref="A183:C183"/>
    <mergeCell ref="L183:N183"/>
    <mergeCell ref="O183:Q183"/>
    <mergeCell ref="A170:C170"/>
    <mergeCell ref="A171:C171"/>
    <mergeCell ref="A172:C172"/>
    <mergeCell ref="A173:C173"/>
    <mergeCell ref="A174:C174"/>
    <mergeCell ref="A175:C175"/>
    <mergeCell ref="AJ183:AL183"/>
    <mergeCell ref="AM183:AO183"/>
    <mergeCell ref="AP183:AR183"/>
    <mergeCell ref="AS183:AU183"/>
    <mergeCell ref="AV183:AX183"/>
    <mergeCell ref="AY183:BA183"/>
    <mergeCell ref="R183:T183"/>
    <mergeCell ref="U183:W183"/>
    <mergeCell ref="X183:Z183"/>
    <mergeCell ref="AA183:AC183"/>
    <mergeCell ref="AD183:AF183"/>
    <mergeCell ref="AG183:AI183"/>
    <mergeCell ref="BT183:BV183"/>
    <mergeCell ref="BW183:BY183"/>
    <mergeCell ref="BZ183:CB183"/>
    <mergeCell ref="CC183:CE183"/>
    <mergeCell ref="CF183:CH183"/>
    <mergeCell ref="CI183:CK183"/>
    <mergeCell ref="BB183:BD183"/>
    <mergeCell ref="BE183:BG183"/>
    <mergeCell ref="BH183:BJ183"/>
    <mergeCell ref="BK183:BM183"/>
    <mergeCell ref="BN183:BP183"/>
    <mergeCell ref="BQ183:BS183"/>
    <mergeCell ref="DD183:DF183"/>
    <mergeCell ref="DG183:DI183"/>
    <mergeCell ref="DJ183:DL183"/>
    <mergeCell ref="DM183:DO183"/>
    <mergeCell ref="DP183:DR183"/>
    <mergeCell ref="DS183:DU183"/>
    <mergeCell ref="CL183:CN183"/>
    <mergeCell ref="CO183:CQ183"/>
    <mergeCell ref="CR183:CT183"/>
    <mergeCell ref="CU183:CW183"/>
    <mergeCell ref="CX183:CZ183"/>
    <mergeCell ref="DA183:DC183"/>
    <mergeCell ref="EN183:EP183"/>
    <mergeCell ref="EQ183:ES183"/>
    <mergeCell ref="ET183:EV183"/>
    <mergeCell ref="EW183:EY183"/>
    <mergeCell ref="EZ183:FB183"/>
    <mergeCell ref="FC183:FE183"/>
    <mergeCell ref="DV183:DX183"/>
    <mergeCell ref="DY183:EA183"/>
    <mergeCell ref="EB183:ED183"/>
    <mergeCell ref="EE183:EG183"/>
    <mergeCell ref="EH183:EJ183"/>
    <mergeCell ref="EK183:EM183"/>
    <mergeCell ref="FX183:FZ183"/>
    <mergeCell ref="GA183:GC183"/>
    <mergeCell ref="GD183:GF183"/>
    <mergeCell ref="GG183:GI183"/>
    <mergeCell ref="GJ183:GL183"/>
    <mergeCell ref="GM183:GO183"/>
    <mergeCell ref="FF183:FH183"/>
    <mergeCell ref="FI183:FK183"/>
    <mergeCell ref="FL183:FN183"/>
    <mergeCell ref="FO183:FQ183"/>
    <mergeCell ref="FR183:FT183"/>
    <mergeCell ref="FU183:FW183"/>
    <mergeCell ref="HN183:HP183"/>
    <mergeCell ref="HQ183:HS183"/>
    <mergeCell ref="HT183:HV183"/>
    <mergeCell ref="HW183:HY183"/>
    <mergeCell ref="GP183:GR183"/>
    <mergeCell ref="GS183:GU183"/>
    <mergeCell ref="GV183:GX183"/>
    <mergeCell ref="GY183:HA183"/>
    <mergeCell ref="HB183:HD183"/>
    <mergeCell ref="HE183:HG183"/>
    <mergeCell ref="AJ184:AL184"/>
    <mergeCell ref="AM184:AO184"/>
    <mergeCell ref="AP184:AR184"/>
    <mergeCell ref="AS184:AU184"/>
    <mergeCell ref="AV184:AX184"/>
    <mergeCell ref="AY184:BA184"/>
    <mergeCell ref="IR183:IT183"/>
    <mergeCell ref="A184:C184"/>
    <mergeCell ref="L184:N184"/>
    <mergeCell ref="O184:Q184"/>
    <mergeCell ref="R184:T184"/>
    <mergeCell ref="U184:W184"/>
    <mergeCell ref="X184:Z184"/>
    <mergeCell ref="AA184:AC184"/>
    <mergeCell ref="AD184:AF184"/>
    <mergeCell ref="AG184:AI184"/>
    <mergeCell ref="HZ183:IB183"/>
    <mergeCell ref="IC183:IE183"/>
    <mergeCell ref="IF183:IH183"/>
    <mergeCell ref="II183:IK183"/>
    <mergeCell ref="IL183:IN183"/>
    <mergeCell ref="IO183:IQ183"/>
    <mergeCell ref="HH183:HJ183"/>
    <mergeCell ref="HK183:HM183"/>
    <mergeCell ref="BT184:BV184"/>
    <mergeCell ref="BW184:BY184"/>
    <mergeCell ref="BZ184:CB184"/>
    <mergeCell ref="CC184:CE184"/>
    <mergeCell ref="CF184:CH184"/>
    <mergeCell ref="CI184:CK184"/>
    <mergeCell ref="BB184:BD184"/>
    <mergeCell ref="BE184:BG184"/>
    <mergeCell ref="BH184:BJ184"/>
    <mergeCell ref="BK184:BM184"/>
    <mergeCell ref="BN184:BP184"/>
    <mergeCell ref="BQ184:BS184"/>
    <mergeCell ref="DD184:DF184"/>
    <mergeCell ref="DG184:DI184"/>
    <mergeCell ref="DJ184:DL184"/>
    <mergeCell ref="DM184:DO184"/>
    <mergeCell ref="DP184:DR184"/>
    <mergeCell ref="DS184:DU184"/>
    <mergeCell ref="CL184:CN184"/>
    <mergeCell ref="CO184:CQ184"/>
    <mergeCell ref="CR184:CT184"/>
    <mergeCell ref="CU184:CW184"/>
    <mergeCell ref="CX184:CZ184"/>
    <mergeCell ref="DA184:DC184"/>
    <mergeCell ref="EN184:EP184"/>
    <mergeCell ref="EQ184:ES184"/>
    <mergeCell ref="ET184:EV184"/>
    <mergeCell ref="EW184:EY184"/>
    <mergeCell ref="EZ184:FB184"/>
    <mergeCell ref="FC184:FE184"/>
    <mergeCell ref="DV184:DX184"/>
    <mergeCell ref="DY184:EA184"/>
    <mergeCell ref="EB184:ED184"/>
    <mergeCell ref="EE184:EG184"/>
    <mergeCell ref="EH184:EJ184"/>
    <mergeCell ref="EK184:EM184"/>
    <mergeCell ref="FX184:FZ184"/>
    <mergeCell ref="GA184:GC184"/>
    <mergeCell ref="GD184:GF184"/>
    <mergeCell ref="GG184:GI184"/>
    <mergeCell ref="GJ184:GL184"/>
    <mergeCell ref="GM184:GO184"/>
    <mergeCell ref="FF184:FH184"/>
    <mergeCell ref="FI184:FK184"/>
    <mergeCell ref="FL184:FN184"/>
    <mergeCell ref="FO184:FQ184"/>
    <mergeCell ref="FR184:FT184"/>
    <mergeCell ref="FU184:FW184"/>
    <mergeCell ref="HN184:HP184"/>
    <mergeCell ref="HQ184:HS184"/>
    <mergeCell ref="HT184:HV184"/>
    <mergeCell ref="HW184:HY184"/>
    <mergeCell ref="GP184:GR184"/>
    <mergeCell ref="GS184:GU184"/>
    <mergeCell ref="GV184:GX184"/>
    <mergeCell ref="GY184:HA184"/>
    <mergeCell ref="HB184:HD184"/>
    <mergeCell ref="HE184:HG184"/>
    <mergeCell ref="X193:Z193"/>
    <mergeCell ref="AA193:AC193"/>
    <mergeCell ref="AD193:AF193"/>
    <mergeCell ref="AG193:AI193"/>
    <mergeCell ref="AJ193:AL193"/>
    <mergeCell ref="AM193:AO193"/>
    <mergeCell ref="IR184:IT184"/>
    <mergeCell ref="A185:C185"/>
    <mergeCell ref="A190:C190"/>
    <mergeCell ref="A191:C191"/>
    <mergeCell ref="A192:C192"/>
    <mergeCell ref="A193:C193"/>
    <mergeCell ref="L193:N193"/>
    <mergeCell ref="O193:Q193"/>
    <mergeCell ref="R193:T193"/>
    <mergeCell ref="U193:W193"/>
    <mergeCell ref="HZ184:IB184"/>
    <mergeCell ref="IC184:IE184"/>
    <mergeCell ref="IF184:IH184"/>
    <mergeCell ref="II184:IK184"/>
    <mergeCell ref="IL184:IN184"/>
    <mergeCell ref="IO184:IQ184"/>
    <mergeCell ref="HH184:HJ184"/>
    <mergeCell ref="HK184:HM184"/>
    <mergeCell ref="BH193:BJ193"/>
    <mergeCell ref="BK193:BM193"/>
    <mergeCell ref="BN193:BP193"/>
    <mergeCell ref="BQ193:BS193"/>
    <mergeCell ref="BT193:BV193"/>
    <mergeCell ref="BW193:BY193"/>
    <mergeCell ref="AP193:AR193"/>
    <mergeCell ref="AS193:AU193"/>
    <mergeCell ref="AV193:AX193"/>
    <mergeCell ref="AY193:BA193"/>
    <mergeCell ref="BB193:BD193"/>
    <mergeCell ref="BE193:BG193"/>
    <mergeCell ref="CR193:CT193"/>
    <mergeCell ref="CU193:CW193"/>
    <mergeCell ref="CX193:CZ193"/>
    <mergeCell ref="DA193:DC193"/>
    <mergeCell ref="DD193:DF193"/>
    <mergeCell ref="DG193:DI193"/>
    <mergeCell ref="BZ193:CB193"/>
    <mergeCell ref="CC193:CE193"/>
    <mergeCell ref="CF193:CH193"/>
    <mergeCell ref="CI193:CK193"/>
    <mergeCell ref="CL193:CN193"/>
    <mergeCell ref="CO193:CQ193"/>
    <mergeCell ref="EH193:EJ193"/>
    <mergeCell ref="EK193:EM193"/>
    <mergeCell ref="EN193:EP193"/>
    <mergeCell ref="EQ193:ES193"/>
    <mergeCell ref="DJ193:DL193"/>
    <mergeCell ref="DM193:DO193"/>
    <mergeCell ref="DP193:DR193"/>
    <mergeCell ref="DS193:DU193"/>
    <mergeCell ref="DV193:DX193"/>
    <mergeCell ref="DY193:EA193"/>
    <mergeCell ref="IO193:IQ193"/>
    <mergeCell ref="IR193:IT193"/>
    <mergeCell ref="A194:C194"/>
    <mergeCell ref="L194:N194"/>
    <mergeCell ref="O194:Q194"/>
    <mergeCell ref="R194:T194"/>
    <mergeCell ref="U194:W194"/>
    <mergeCell ref="HN193:HP193"/>
    <mergeCell ref="HQ193:HS193"/>
    <mergeCell ref="HT193:HV193"/>
    <mergeCell ref="HW193:HY193"/>
    <mergeCell ref="HZ193:IB193"/>
    <mergeCell ref="IC193:IE193"/>
    <mergeCell ref="GV193:GX193"/>
    <mergeCell ref="GY193:HA193"/>
    <mergeCell ref="HB193:HD193"/>
    <mergeCell ref="HE193:HG193"/>
    <mergeCell ref="HH193:HJ193"/>
    <mergeCell ref="HK193:HM193"/>
    <mergeCell ref="GD193:GF193"/>
    <mergeCell ref="GG193:GI193"/>
    <mergeCell ref="GJ193:GL193"/>
    <mergeCell ref="GM193:GO193"/>
    <mergeCell ref="GP193:GR193"/>
    <mergeCell ref="X194:Z194"/>
    <mergeCell ref="AA194:AC194"/>
    <mergeCell ref="AD194:AF194"/>
    <mergeCell ref="AG194:AI194"/>
    <mergeCell ref="AJ194:AL194"/>
    <mergeCell ref="AM194:AO194"/>
    <mergeCell ref="IF193:IH193"/>
    <mergeCell ref="II193:IK193"/>
    <mergeCell ref="IL193:IN193"/>
    <mergeCell ref="GS193:GU193"/>
    <mergeCell ref="FL193:FN193"/>
    <mergeCell ref="FO193:FQ193"/>
    <mergeCell ref="FR193:FT193"/>
    <mergeCell ref="FU193:FW193"/>
    <mergeCell ref="FX193:FZ193"/>
    <mergeCell ref="GA193:GC193"/>
    <mergeCell ref="ET193:EV193"/>
    <mergeCell ref="EW193:EY193"/>
    <mergeCell ref="EZ193:FB193"/>
    <mergeCell ref="FC193:FE193"/>
    <mergeCell ref="FF193:FH193"/>
    <mergeCell ref="FI193:FK193"/>
    <mergeCell ref="EB193:ED193"/>
    <mergeCell ref="EE193:EG193"/>
    <mergeCell ref="BH194:BJ194"/>
    <mergeCell ref="BK194:BM194"/>
    <mergeCell ref="BN194:BP194"/>
    <mergeCell ref="BQ194:BS194"/>
    <mergeCell ref="BT194:BV194"/>
    <mergeCell ref="BW194:BY194"/>
    <mergeCell ref="AP194:AR194"/>
    <mergeCell ref="AS194:AU194"/>
    <mergeCell ref="AV194:AX194"/>
    <mergeCell ref="AY194:BA194"/>
    <mergeCell ref="BB194:BD194"/>
    <mergeCell ref="BE194:BG194"/>
    <mergeCell ref="CR194:CT194"/>
    <mergeCell ref="CU194:CW194"/>
    <mergeCell ref="CX194:CZ194"/>
    <mergeCell ref="DA194:DC194"/>
    <mergeCell ref="DD194:DF194"/>
    <mergeCell ref="DG194:DI194"/>
    <mergeCell ref="BZ194:CB194"/>
    <mergeCell ref="CC194:CE194"/>
    <mergeCell ref="CF194:CH194"/>
    <mergeCell ref="CI194:CK194"/>
    <mergeCell ref="CL194:CN194"/>
    <mergeCell ref="CO194:CQ194"/>
    <mergeCell ref="EB194:ED194"/>
    <mergeCell ref="EE194:EG194"/>
    <mergeCell ref="EH194:EJ194"/>
    <mergeCell ref="EK194:EM194"/>
    <mergeCell ref="EN194:EP194"/>
    <mergeCell ref="EQ194:ES194"/>
    <mergeCell ref="DJ194:DL194"/>
    <mergeCell ref="DM194:DO194"/>
    <mergeCell ref="DP194:DR194"/>
    <mergeCell ref="DS194:DU194"/>
    <mergeCell ref="DV194:DX194"/>
    <mergeCell ref="DY194:EA194"/>
    <mergeCell ref="GS194:GU194"/>
    <mergeCell ref="FL194:FN194"/>
    <mergeCell ref="FO194:FQ194"/>
    <mergeCell ref="FR194:FT194"/>
    <mergeCell ref="FU194:FW194"/>
    <mergeCell ref="FX194:FZ194"/>
    <mergeCell ref="GA194:GC194"/>
    <mergeCell ref="ET194:EV194"/>
    <mergeCell ref="EW194:EY194"/>
    <mergeCell ref="EZ194:FB194"/>
    <mergeCell ref="FC194:FE194"/>
    <mergeCell ref="FF194:FH194"/>
    <mergeCell ref="FI194:FK194"/>
    <mergeCell ref="L19:O19"/>
    <mergeCell ref="IF194:IH194"/>
    <mergeCell ref="II194:IK194"/>
    <mergeCell ref="IL194:IN194"/>
    <mergeCell ref="IO194:IQ194"/>
    <mergeCell ref="IR194:IT194"/>
    <mergeCell ref="A195:C195"/>
    <mergeCell ref="HN194:HP194"/>
    <mergeCell ref="HQ194:HS194"/>
    <mergeCell ref="HT194:HV194"/>
    <mergeCell ref="HW194:HY194"/>
    <mergeCell ref="HZ194:IB194"/>
    <mergeCell ref="IC194:IE194"/>
    <mergeCell ref="GV194:GX194"/>
    <mergeCell ref="GY194:HA194"/>
    <mergeCell ref="HB194:HD194"/>
    <mergeCell ref="HE194:HG194"/>
    <mergeCell ref="HH194:HJ194"/>
    <mergeCell ref="HK194:HM194"/>
    <mergeCell ref="GD194:GF194"/>
    <mergeCell ref="GG194:GI194"/>
    <mergeCell ref="GJ194:GL194"/>
    <mergeCell ref="GM194:GO194"/>
    <mergeCell ref="GP194:GR19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fitToHeight="3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2" manualBreakCount="2">
    <brk id="77" max="9" man="1"/>
    <brk id="147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100" workbookViewId="0"/>
  </sheetViews>
  <sheetFormatPr baseColWidth="10" defaultRowHeight="12.75" x14ac:dyDescent="0.2"/>
  <cols>
    <col min="1" max="2" width="15.7109375" style="501" customWidth="1" collapsed="1"/>
    <col min="3" max="3" width="20.7109375" style="501" customWidth="1" collapsed="1"/>
    <col min="4" max="7" width="20.7109375" style="482" customWidth="1" collapsed="1"/>
    <col min="8" max="8" width="20.7109375" style="468" customWidth="1" collapsed="1"/>
    <col min="9" max="9" width="20.7109375" style="482" customWidth="1" collapsed="1"/>
    <col min="10" max="16384" width="11.42578125" style="482" collapsed="1"/>
  </cols>
  <sheetData>
    <row r="1" spans="1:10" s="459" customFormat="1" ht="20.100000000000001" customHeight="1" x14ac:dyDescent="0.25">
      <c r="A1" s="425" t="s">
        <v>728</v>
      </c>
      <c r="B1" s="425"/>
      <c r="C1" s="458"/>
      <c r="D1" s="458"/>
      <c r="E1" s="458"/>
      <c r="F1" s="458"/>
      <c r="G1" s="458"/>
      <c r="H1" s="458"/>
      <c r="I1" s="458"/>
    </row>
    <row r="2" spans="1:10" s="462" customFormat="1" ht="20.100000000000001" customHeight="1" x14ac:dyDescent="0.25">
      <c r="A2" s="460" t="s">
        <v>559</v>
      </c>
      <c r="B2" s="460"/>
      <c r="C2" s="460"/>
      <c r="D2" s="460"/>
      <c r="E2" s="460"/>
      <c r="F2" s="460"/>
      <c r="G2" s="460"/>
      <c r="H2" s="460"/>
    </row>
    <row r="3" spans="1:10" ht="15" customHeight="1" x14ac:dyDescent="0.25">
      <c r="A3" s="426" t="s">
        <v>581</v>
      </c>
      <c r="B3" s="426"/>
      <c r="C3" s="426"/>
      <c r="D3" s="426"/>
      <c r="E3" s="426"/>
      <c r="F3" s="426"/>
      <c r="G3" s="426"/>
      <c r="H3" s="426"/>
      <c r="I3" s="426"/>
      <c r="J3" s="465"/>
    </row>
    <row r="4" spans="1:10" ht="15" customHeight="1" x14ac:dyDescent="0.2">
      <c r="A4" s="463"/>
      <c r="B4" s="463"/>
      <c r="C4" s="465"/>
      <c r="D4" s="465"/>
      <c r="E4" s="464"/>
      <c r="F4" s="464"/>
      <c r="G4" s="464"/>
      <c r="H4" s="464"/>
      <c r="I4" s="464"/>
      <c r="J4" s="465"/>
    </row>
    <row r="5" spans="1:10" s="468" customFormat="1" ht="15" customHeight="1" x14ac:dyDescent="0.2">
      <c r="A5" s="1113" t="s">
        <v>522</v>
      </c>
      <c r="B5" s="1114"/>
      <c r="C5" s="1111" t="s">
        <v>582</v>
      </c>
      <c r="D5" s="1109" t="s">
        <v>583</v>
      </c>
      <c r="E5" s="1119" t="s">
        <v>584</v>
      </c>
      <c r="F5" s="1119" t="s">
        <v>585</v>
      </c>
      <c r="G5" s="1109" t="s">
        <v>586</v>
      </c>
      <c r="H5" s="1109" t="s">
        <v>587</v>
      </c>
      <c r="I5" s="1111" t="s">
        <v>588</v>
      </c>
      <c r="J5" s="503"/>
    </row>
    <row r="6" spans="1:10" s="469" customFormat="1" ht="57.75" customHeight="1" x14ac:dyDescent="0.2">
      <c r="A6" s="1115"/>
      <c r="B6" s="1116"/>
      <c r="C6" s="1112"/>
      <c r="D6" s="1110"/>
      <c r="E6" s="1120"/>
      <c r="F6" s="1120"/>
      <c r="G6" s="1110"/>
      <c r="H6" s="1110"/>
      <c r="I6" s="1112"/>
      <c r="J6" s="503"/>
    </row>
    <row r="7" spans="1:10" s="469" customFormat="1" ht="15" customHeight="1" x14ac:dyDescent="0.2">
      <c r="A7" s="1117"/>
      <c r="B7" s="1118"/>
      <c r="C7" s="504" t="s">
        <v>305</v>
      </c>
      <c r="D7" s="505"/>
      <c r="E7" s="505"/>
      <c r="F7" s="505"/>
      <c r="G7" s="505"/>
      <c r="H7" s="505"/>
      <c r="I7" s="505"/>
      <c r="J7" s="471"/>
    </row>
    <row r="8" spans="1:10" ht="15" customHeight="1" x14ac:dyDescent="0.2">
      <c r="A8" s="506"/>
      <c r="B8" s="506"/>
      <c r="C8" s="471"/>
      <c r="D8" s="471"/>
      <c r="E8" s="471"/>
      <c r="F8" s="471"/>
      <c r="G8" s="471"/>
      <c r="H8" s="471"/>
      <c r="I8" s="471"/>
      <c r="J8" s="471"/>
    </row>
    <row r="9" spans="1:10" ht="15" customHeight="1" x14ac:dyDescent="0.2">
      <c r="A9" s="507"/>
      <c r="B9" s="507"/>
      <c r="C9" s="508" t="s">
        <v>276</v>
      </c>
      <c r="D9" s="509"/>
      <c r="E9" s="509"/>
      <c r="F9" s="509"/>
      <c r="G9" s="509"/>
      <c r="H9" s="509"/>
      <c r="I9" s="509"/>
      <c r="J9" s="510"/>
    </row>
    <row r="10" spans="1:10" ht="15" customHeight="1" x14ac:dyDescent="0.2">
      <c r="A10" s="507"/>
      <c r="B10" s="507"/>
      <c r="C10" s="508"/>
      <c r="D10" s="509"/>
      <c r="E10" s="509"/>
      <c r="F10" s="509"/>
      <c r="G10" s="509"/>
      <c r="H10" s="509"/>
      <c r="I10" s="509"/>
      <c r="J10" s="510"/>
    </row>
    <row r="11" spans="1:10" ht="15" customHeight="1" x14ac:dyDescent="0.2">
      <c r="A11" s="484">
        <v>18353</v>
      </c>
      <c r="B11" s="484"/>
      <c r="C11" s="437">
        <v>9573.9404753991894</v>
      </c>
      <c r="D11" s="412">
        <v>8323.320533993241</v>
      </c>
      <c r="E11" s="412">
        <v>119.13100831871891</v>
      </c>
      <c r="F11" s="412">
        <v>5.6242106931584033</v>
      </c>
      <c r="G11" s="412">
        <v>0</v>
      </c>
      <c r="H11" s="412">
        <v>0</v>
      </c>
      <c r="I11" s="412">
        <v>0</v>
      </c>
      <c r="J11" s="511"/>
    </row>
    <row r="12" spans="1:10" ht="15" customHeight="1" x14ac:dyDescent="0.2">
      <c r="A12" s="512" t="s">
        <v>589</v>
      </c>
      <c r="B12" s="512"/>
      <c r="C12" s="437">
        <v>21356.661877566046</v>
      </c>
      <c r="D12" s="412">
        <v>11281.65535859456</v>
      </c>
      <c r="E12" s="412">
        <v>4355.695535910585</v>
      </c>
      <c r="F12" s="412">
        <v>37.32430732732395</v>
      </c>
      <c r="G12" s="412">
        <v>0</v>
      </c>
      <c r="H12" s="412">
        <v>0</v>
      </c>
      <c r="I12" s="412">
        <v>0</v>
      </c>
      <c r="J12" s="511"/>
    </row>
    <row r="13" spans="1:10" ht="15" customHeight="1" x14ac:dyDescent="0.2">
      <c r="A13" s="484">
        <v>20545</v>
      </c>
      <c r="B13" s="484"/>
      <c r="C13" s="437">
        <v>22361.861715997813</v>
      </c>
      <c r="D13" s="412">
        <v>11530.65450473712</v>
      </c>
      <c r="E13" s="412">
        <v>5175.8077133493198</v>
      </c>
      <c r="F13" s="412">
        <v>28.632345346988235</v>
      </c>
      <c r="G13" s="412">
        <v>0</v>
      </c>
      <c r="H13" s="412">
        <v>0</v>
      </c>
      <c r="I13" s="412">
        <v>0</v>
      </c>
      <c r="J13" s="511"/>
    </row>
    <row r="14" spans="1:10" ht="15" customHeight="1" x14ac:dyDescent="0.2">
      <c r="A14" s="484">
        <v>20910</v>
      </c>
      <c r="B14" s="484"/>
      <c r="C14" s="437">
        <v>23158.454466901519</v>
      </c>
      <c r="D14" s="412">
        <v>11616.551540778084</v>
      </c>
      <c r="E14" s="412">
        <v>6056.2523327692079</v>
      </c>
      <c r="F14" s="412">
        <v>32.722680396557983</v>
      </c>
      <c r="G14" s="412">
        <v>0</v>
      </c>
      <c r="H14" s="412">
        <v>0</v>
      </c>
      <c r="I14" s="412">
        <v>0</v>
      </c>
      <c r="J14" s="511"/>
    </row>
    <row r="15" spans="1:10" ht="15" customHeight="1" x14ac:dyDescent="0.2">
      <c r="A15" s="484">
        <v>21275</v>
      </c>
      <c r="B15" s="484"/>
      <c r="C15" s="437">
        <v>23991.348941370161</v>
      </c>
      <c r="D15" s="412">
        <v>11551.106179984969</v>
      </c>
      <c r="E15" s="412">
        <v>6660.599336343138</v>
      </c>
      <c r="F15" s="412">
        <v>35.790431683735292</v>
      </c>
      <c r="G15" s="412">
        <v>0</v>
      </c>
      <c r="H15" s="412">
        <v>0</v>
      </c>
      <c r="I15" s="412">
        <v>0</v>
      </c>
      <c r="J15" s="511"/>
    </row>
    <row r="16" spans="1:10" ht="15" customHeight="1" x14ac:dyDescent="0.2">
      <c r="A16" s="484">
        <v>21640</v>
      </c>
      <c r="B16" s="484"/>
      <c r="C16" s="437">
        <v>25462.846975452878</v>
      </c>
      <c r="D16" s="412">
        <v>11886.513654049688</v>
      </c>
      <c r="E16" s="412">
        <v>7542.5778314066156</v>
      </c>
      <c r="F16" s="412">
        <v>36.301723564931514</v>
      </c>
      <c r="G16" s="412">
        <v>0</v>
      </c>
      <c r="H16" s="412">
        <v>0</v>
      </c>
      <c r="I16" s="412">
        <v>0</v>
      </c>
      <c r="J16" s="511"/>
    </row>
    <row r="17" spans="1:10" ht="15" customHeight="1" x14ac:dyDescent="0.2">
      <c r="A17" s="512" t="s">
        <v>590</v>
      </c>
      <c r="B17" s="512"/>
      <c r="C17" s="437">
        <v>28998.430333924727</v>
      </c>
      <c r="D17" s="412">
        <v>12042.96896969573</v>
      </c>
      <c r="E17" s="412">
        <v>9389.8753981685531</v>
      </c>
      <c r="F17" s="412">
        <v>41.414642376893696</v>
      </c>
      <c r="G17" s="412">
        <v>549.63877228593492</v>
      </c>
      <c r="H17" s="412">
        <v>0</v>
      </c>
      <c r="I17" s="412">
        <v>14190.394870719849</v>
      </c>
      <c r="J17" s="412"/>
    </row>
    <row r="18" spans="1:10" ht="15" customHeight="1" x14ac:dyDescent="0.2">
      <c r="A18" s="484">
        <v>22646</v>
      </c>
      <c r="B18" s="484"/>
      <c r="C18" s="437">
        <v>32112.709182290895</v>
      </c>
      <c r="D18" s="412">
        <v>11949.402555436822</v>
      </c>
      <c r="E18" s="412">
        <v>9797.3750274819395</v>
      </c>
      <c r="F18" s="412">
        <v>55.730815050387818</v>
      </c>
      <c r="G18" s="412">
        <v>654.45360793115969</v>
      </c>
      <c r="H18" s="412">
        <v>102.76966812043992</v>
      </c>
      <c r="I18" s="412">
        <v>16432.409769765265</v>
      </c>
      <c r="J18" s="412"/>
    </row>
    <row r="19" spans="1:10" ht="15" customHeight="1" x14ac:dyDescent="0.2">
      <c r="A19" s="484">
        <v>23011</v>
      </c>
      <c r="B19" s="484"/>
      <c r="C19" s="437">
        <v>32726.770731607554</v>
      </c>
      <c r="D19" s="412">
        <v>11880.889443356529</v>
      </c>
      <c r="E19" s="412">
        <v>10314.802411252513</v>
      </c>
      <c r="F19" s="412">
        <v>62.377609505938658</v>
      </c>
      <c r="G19" s="412">
        <v>804.2621291216517</v>
      </c>
      <c r="H19" s="412">
        <v>401.87541862022772</v>
      </c>
      <c r="I19" s="412">
        <v>18208.126473159733</v>
      </c>
      <c r="J19" s="412"/>
    </row>
    <row r="20" spans="1:10" ht="15" customHeight="1" x14ac:dyDescent="0.2">
      <c r="A20" s="484">
        <v>23376</v>
      </c>
      <c r="B20" s="484"/>
      <c r="C20" s="437">
        <v>35113.481233031504</v>
      </c>
      <c r="D20" s="412">
        <v>11929.973463951366</v>
      </c>
      <c r="E20" s="412">
        <v>11615.528957015691</v>
      </c>
      <c r="F20" s="412">
        <v>88.453495446945794</v>
      </c>
      <c r="G20" s="412">
        <v>838.51868516179832</v>
      </c>
      <c r="H20" s="412">
        <v>912.14471605405379</v>
      </c>
      <c r="I20" s="412">
        <v>20315.160315569348</v>
      </c>
      <c r="J20" s="412"/>
    </row>
    <row r="21" spans="1:10" ht="15" customHeight="1" x14ac:dyDescent="0.2">
      <c r="A21" s="484">
        <v>23742</v>
      </c>
      <c r="B21" s="484"/>
      <c r="C21" s="437">
        <v>39111.272452104735</v>
      </c>
      <c r="D21" s="412">
        <v>11956.049349892373</v>
      </c>
      <c r="E21" s="412">
        <v>12204.537204153736</v>
      </c>
      <c r="F21" s="412">
        <v>96.634165546085299</v>
      </c>
      <c r="G21" s="412">
        <v>804.2621291216517</v>
      </c>
      <c r="H21" s="412">
        <v>686.15370456532526</v>
      </c>
      <c r="I21" s="412">
        <v>22718.232157191578</v>
      </c>
      <c r="J21" s="412"/>
    </row>
    <row r="22" spans="1:10" ht="15" customHeight="1" x14ac:dyDescent="0.2">
      <c r="A22" s="484">
        <v>24107</v>
      </c>
      <c r="B22" s="484"/>
      <c r="C22" s="437">
        <v>43159.681567416395</v>
      </c>
      <c r="D22" s="412">
        <v>11869.641021970212</v>
      </c>
      <c r="E22" s="412">
        <v>12933.128134858347</v>
      </c>
      <c r="F22" s="412">
        <v>103.28096000163613</v>
      </c>
      <c r="G22" s="412">
        <v>856.92519288486221</v>
      </c>
      <c r="H22" s="412">
        <v>1537.4546867570291</v>
      </c>
      <c r="I22" s="412">
        <v>25153.515387329164</v>
      </c>
      <c r="J22" s="412"/>
    </row>
    <row r="23" spans="1:10" ht="15" customHeight="1" x14ac:dyDescent="0.2">
      <c r="A23" s="484">
        <v>24472</v>
      </c>
      <c r="B23" s="484"/>
      <c r="C23" s="437">
        <v>48007.239893037739</v>
      </c>
      <c r="D23" s="412">
        <v>11734.148673453214</v>
      </c>
      <c r="E23" s="412">
        <v>13039.988138028357</v>
      </c>
      <c r="F23" s="412">
        <v>115.04067326914917</v>
      </c>
      <c r="G23" s="412">
        <v>900.38500278654078</v>
      </c>
      <c r="H23" s="412">
        <v>2287.5198764718816</v>
      </c>
      <c r="I23" s="412">
        <v>26521.732461410247</v>
      </c>
      <c r="J23" s="412"/>
    </row>
    <row r="24" spans="1:10" ht="15" customHeight="1" x14ac:dyDescent="0.2">
      <c r="A24" s="484">
        <v>24837</v>
      </c>
      <c r="B24" s="484"/>
      <c r="C24" s="437">
        <v>56089.230659106368</v>
      </c>
      <c r="D24" s="412">
        <v>11582.294984737937</v>
      </c>
      <c r="E24" s="412">
        <v>12992.437993077108</v>
      </c>
      <c r="F24" s="412">
        <v>125.26651089307353</v>
      </c>
      <c r="G24" s="412">
        <v>899.36241902414838</v>
      </c>
      <c r="H24" s="412">
        <v>1928.5929758721361</v>
      </c>
      <c r="I24" s="412">
        <v>29944.320314137731</v>
      </c>
      <c r="J24" s="412"/>
    </row>
    <row r="25" spans="1:10" ht="15" customHeight="1" x14ac:dyDescent="0.2">
      <c r="A25" s="484">
        <v>25203</v>
      </c>
      <c r="B25" s="484"/>
      <c r="C25" s="437">
        <v>60986.895589084939</v>
      </c>
      <c r="D25" s="412">
        <v>11357.837848892797</v>
      </c>
      <c r="E25" s="412">
        <v>13313.018002587138</v>
      </c>
      <c r="F25" s="412">
        <v>131.40201346742816</v>
      </c>
      <c r="G25" s="412">
        <v>935.15285070788366</v>
      </c>
      <c r="H25" s="412">
        <v>1415.2559271511327</v>
      </c>
      <c r="I25" s="412">
        <v>33418.037354984837</v>
      </c>
      <c r="J25" s="412"/>
    </row>
    <row r="26" spans="1:10" ht="15" customHeight="1" x14ac:dyDescent="0.2">
      <c r="A26" s="484">
        <v>25568</v>
      </c>
      <c r="B26" s="484"/>
      <c r="C26" s="437">
        <v>61883.190256821916</v>
      </c>
      <c r="D26" s="412">
        <v>11116.508080968182</v>
      </c>
      <c r="E26" s="412">
        <v>13541.05418160065</v>
      </c>
      <c r="F26" s="412">
        <v>136.00364039819411</v>
      </c>
      <c r="G26" s="412">
        <v>1001.1095033821958</v>
      </c>
      <c r="H26" s="412">
        <v>1098.7662526906736</v>
      </c>
      <c r="I26" s="412">
        <v>38246.677881001931</v>
      </c>
      <c r="J26" s="412"/>
    </row>
    <row r="27" spans="1:10" ht="15" customHeight="1" x14ac:dyDescent="0.2">
      <c r="A27" s="484">
        <v>25933</v>
      </c>
      <c r="B27" s="484"/>
      <c r="C27" s="437">
        <v>62927.248278224593</v>
      </c>
      <c r="D27" s="412">
        <v>10893.073528885436</v>
      </c>
      <c r="E27" s="412">
        <v>13620.304423186064</v>
      </c>
      <c r="F27" s="412">
        <v>143.6730186161374</v>
      </c>
      <c r="G27" s="412">
        <v>1081.3823287300022</v>
      </c>
      <c r="H27" s="412">
        <v>1282.8313299213123</v>
      </c>
      <c r="I27" s="412">
        <v>42130.962302449603</v>
      </c>
      <c r="J27" s="412"/>
    </row>
    <row r="28" spans="1:10" ht="15" customHeight="1" x14ac:dyDescent="0.2">
      <c r="A28" s="484">
        <v>26298</v>
      </c>
      <c r="B28" s="484"/>
      <c r="C28" s="437">
        <v>70158.960645863903</v>
      </c>
      <c r="D28" s="412">
        <v>10656.856679772782</v>
      </c>
      <c r="E28" s="412">
        <v>13599.34145605702</v>
      </c>
      <c r="F28" s="412">
        <v>149.80852119049203</v>
      </c>
      <c r="G28" s="412">
        <v>1187.2197481376193</v>
      </c>
      <c r="H28" s="412">
        <v>1501.6642550732938</v>
      </c>
      <c r="I28" s="412">
        <v>46778.605502523227</v>
      </c>
      <c r="J28" s="412"/>
    </row>
    <row r="29" spans="1:10" ht="15" customHeight="1" x14ac:dyDescent="0.2">
      <c r="A29" s="484">
        <v>26664</v>
      </c>
      <c r="B29" s="484"/>
      <c r="C29" s="437">
        <v>79028.340908974715</v>
      </c>
      <c r="D29" s="412">
        <v>10456.430262343865</v>
      </c>
      <c r="E29" s="412">
        <v>13658.140022394584</v>
      </c>
      <c r="F29" s="412">
        <v>156.45531564604286</v>
      </c>
      <c r="G29" s="412">
        <v>1220.4537204153735</v>
      </c>
      <c r="H29" s="412">
        <v>363.52852753051133</v>
      </c>
      <c r="I29" s="412">
        <v>48255.216455417903</v>
      </c>
      <c r="J29" s="412"/>
    </row>
    <row r="30" spans="1:10" ht="15" customHeight="1" x14ac:dyDescent="0.2">
      <c r="A30" s="484">
        <v>27029</v>
      </c>
      <c r="B30" s="484"/>
      <c r="C30" s="437">
        <v>84803.382707085999</v>
      </c>
      <c r="D30" s="412">
        <v>10207.942408082503</v>
      </c>
      <c r="E30" s="412">
        <v>13819.196964971394</v>
      </c>
      <c r="F30" s="412">
        <v>180.99732594346133</v>
      </c>
      <c r="G30" s="412">
        <v>1178.5277861572836</v>
      </c>
      <c r="H30" s="412">
        <v>1617.2162202236391</v>
      </c>
      <c r="I30" s="412">
        <v>51878.742017455508</v>
      </c>
      <c r="J30" s="412"/>
    </row>
    <row r="31" spans="1:10" ht="15" customHeight="1" x14ac:dyDescent="0.2">
      <c r="A31" s="484">
        <v>27394</v>
      </c>
      <c r="B31" s="484"/>
      <c r="C31" s="437">
        <v>96342.217881922261</v>
      </c>
      <c r="D31" s="412">
        <v>9969.6803914450647</v>
      </c>
      <c r="E31" s="412">
        <v>14690.949622410946</v>
      </c>
      <c r="F31" s="412">
        <v>195.31349861695546</v>
      </c>
      <c r="G31" s="412">
        <v>650.87456476278612</v>
      </c>
      <c r="H31" s="412">
        <v>1026.6740974420068</v>
      </c>
      <c r="I31" s="412">
        <v>57191.57595496541</v>
      </c>
      <c r="J31" s="412"/>
    </row>
    <row r="32" spans="1:10" ht="15" customHeight="1" x14ac:dyDescent="0.2">
      <c r="A32" s="484">
        <v>27759</v>
      </c>
      <c r="B32" s="484"/>
      <c r="C32" s="437">
        <v>129219.30842660149</v>
      </c>
      <c r="D32" s="412">
        <v>9704.3199051042266</v>
      </c>
      <c r="E32" s="412">
        <v>15043.741020436337</v>
      </c>
      <c r="F32" s="412">
        <v>210.14096317164581</v>
      </c>
      <c r="G32" s="412">
        <v>370.17532198606222</v>
      </c>
      <c r="H32" s="412">
        <v>788.41208080456897</v>
      </c>
      <c r="I32" s="412">
        <v>64244.336164186054</v>
      </c>
      <c r="J32" s="412"/>
    </row>
    <row r="33" spans="1:10" ht="15" customHeight="1" x14ac:dyDescent="0.2">
      <c r="A33" s="484">
        <v>28125</v>
      </c>
      <c r="B33" s="484"/>
      <c r="C33" s="437">
        <v>149205.19677068049</v>
      </c>
      <c r="D33" s="412">
        <v>9456.8546346052572</v>
      </c>
      <c r="E33" s="412">
        <v>15740.120562625587</v>
      </c>
      <c r="F33" s="412">
        <v>221.38938455796261</v>
      </c>
      <c r="G33" s="412">
        <v>291.43637228184457</v>
      </c>
      <c r="H33" s="412">
        <v>1699.0229212150341</v>
      </c>
      <c r="I33" s="412">
        <v>79351.477377890711</v>
      </c>
      <c r="J33" s="412"/>
    </row>
    <row r="34" spans="1:10" ht="15" customHeight="1" x14ac:dyDescent="0.2">
      <c r="A34" s="484">
        <v>28490</v>
      </c>
      <c r="B34" s="484"/>
      <c r="C34" s="437">
        <v>166066.06913688817</v>
      </c>
      <c r="D34" s="412">
        <v>9260.5185522259089</v>
      </c>
      <c r="E34" s="412">
        <v>15976.848703619435</v>
      </c>
      <c r="F34" s="412">
        <v>215.25388198360798</v>
      </c>
      <c r="G34" s="412">
        <v>252.06689742973572</v>
      </c>
      <c r="H34" s="412">
        <v>1052.7499833830138</v>
      </c>
      <c r="I34" s="412">
        <v>89869.262665978124</v>
      </c>
      <c r="J34" s="412"/>
    </row>
    <row r="35" spans="1:10" ht="15" customHeight="1" x14ac:dyDescent="0.2">
      <c r="A35" s="484">
        <v>28855</v>
      </c>
      <c r="B35" s="484"/>
      <c r="C35" s="437">
        <v>187938.6245225812</v>
      </c>
      <c r="D35" s="412">
        <v>9092.8148151935493</v>
      </c>
      <c r="E35" s="412">
        <v>16023.887556689488</v>
      </c>
      <c r="F35" s="412">
        <v>216.27646574600041</v>
      </c>
      <c r="G35" s="412">
        <v>511.80317307741473</v>
      </c>
      <c r="H35" s="412">
        <v>640.64872713886177</v>
      </c>
      <c r="I35" s="412">
        <v>95789.511358349147</v>
      </c>
      <c r="J35" s="412"/>
    </row>
    <row r="36" spans="1:10" ht="15" customHeight="1" x14ac:dyDescent="0.2">
      <c r="A36" s="484">
        <v>29220</v>
      </c>
      <c r="B36" s="484"/>
      <c r="C36" s="437">
        <v>210236.0634615483</v>
      </c>
      <c r="D36" s="412">
        <v>8918.4642837056399</v>
      </c>
      <c r="E36" s="412">
        <v>16311.744885802958</v>
      </c>
      <c r="F36" s="412">
        <v>207.58450376566472</v>
      </c>
      <c r="G36" s="412">
        <v>486.2385790176038</v>
      </c>
      <c r="H36" s="412">
        <v>713.76346614992099</v>
      </c>
      <c r="I36" s="412">
        <v>101662.7211976501</v>
      </c>
      <c r="J36" s="412"/>
    </row>
    <row r="37" spans="1:10" ht="15" customHeight="1" x14ac:dyDescent="0.2">
      <c r="A37" s="484">
        <v>29586</v>
      </c>
      <c r="B37" s="484"/>
      <c r="C37" s="437">
        <v>236645.31170909537</v>
      </c>
      <c r="D37" s="412">
        <v>8781.438059545053</v>
      </c>
      <c r="E37" s="412">
        <v>16753.50107115649</v>
      </c>
      <c r="F37" s="412">
        <v>198.38124990413277</v>
      </c>
      <c r="G37" s="412">
        <v>457.60623367061555</v>
      </c>
      <c r="H37" s="412">
        <v>2251.7294447881463</v>
      </c>
      <c r="I37" s="412">
        <v>107976.15334666101</v>
      </c>
      <c r="J37" s="412"/>
    </row>
    <row r="38" spans="1:10" ht="15" customHeight="1" x14ac:dyDescent="0.2">
      <c r="A38" s="484">
        <v>29951</v>
      </c>
      <c r="B38" s="484"/>
      <c r="C38" s="437">
        <v>274111.75817939185</v>
      </c>
      <c r="D38" s="412">
        <v>8578.4551827101532</v>
      </c>
      <c r="E38" s="412">
        <v>17265.815536115104</v>
      </c>
      <c r="F38" s="412">
        <v>191.22316356738571</v>
      </c>
      <c r="G38" s="412">
        <v>428.46259644243111</v>
      </c>
      <c r="H38" s="412">
        <v>4109.2528491740077</v>
      </c>
      <c r="I38" s="412">
        <v>117551.62769770379</v>
      </c>
      <c r="J38" s="412"/>
    </row>
    <row r="39" spans="1:10" ht="15" customHeight="1" x14ac:dyDescent="0.2">
      <c r="A39" s="484">
        <v>30316</v>
      </c>
      <c r="B39" s="484"/>
      <c r="C39" s="437">
        <v>310756.55859660608</v>
      </c>
      <c r="D39" s="412">
        <v>8388.2546029051609</v>
      </c>
      <c r="E39" s="412">
        <v>17737.737942459211</v>
      </c>
      <c r="F39" s="412">
        <v>193.7796229733668</v>
      </c>
      <c r="G39" s="412">
        <v>525.09676198851639</v>
      </c>
      <c r="H39" s="412">
        <v>2976.230040443188</v>
      </c>
      <c r="I39" s="412">
        <v>131448.0297367358</v>
      </c>
      <c r="J39" s="412"/>
    </row>
    <row r="40" spans="1:10" ht="15" customHeight="1" x14ac:dyDescent="0.2">
      <c r="A40" s="484">
        <v>30681</v>
      </c>
      <c r="B40" s="484"/>
      <c r="C40" s="437">
        <v>341043.95576302643</v>
      </c>
      <c r="D40" s="412">
        <v>8202.1443581497369</v>
      </c>
      <c r="E40" s="412">
        <v>18018.948477117134</v>
      </c>
      <c r="F40" s="412">
        <v>185.59895287422731</v>
      </c>
      <c r="G40" s="412">
        <v>598.21150099957561</v>
      </c>
      <c r="H40" s="412">
        <v>2234.856812708671</v>
      </c>
      <c r="I40" s="412">
        <v>138961.46393091424</v>
      </c>
      <c r="J40" s="412"/>
    </row>
    <row r="41" spans="1:10" ht="15" customHeight="1" x14ac:dyDescent="0.2">
      <c r="A41" s="484">
        <v>31047</v>
      </c>
      <c r="B41" s="484"/>
      <c r="C41" s="437">
        <v>364131.85195032286</v>
      </c>
      <c r="D41" s="412">
        <v>8013.4776539883323</v>
      </c>
      <c r="E41" s="412">
        <v>18547.112990392827</v>
      </c>
      <c r="F41" s="412">
        <v>183.04249346824622</v>
      </c>
      <c r="G41" s="412">
        <v>536.8564752560294</v>
      </c>
      <c r="H41" s="412">
        <v>2549.8126115255418</v>
      </c>
      <c r="I41" s="412">
        <v>141377.31806956639</v>
      </c>
      <c r="J41" s="412"/>
    </row>
    <row r="42" spans="1:10" ht="15" customHeight="1" x14ac:dyDescent="0.2">
      <c r="A42" s="484">
        <v>31412</v>
      </c>
      <c r="B42" s="484"/>
      <c r="C42" s="437">
        <v>386811.22592454357</v>
      </c>
      <c r="D42" s="412">
        <v>7844.7513331935806</v>
      </c>
      <c r="E42" s="412">
        <v>19219.973106047051</v>
      </c>
      <c r="F42" s="412">
        <v>180.48603406226513</v>
      </c>
      <c r="G42" s="412">
        <v>610.48250614828487</v>
      </c>
      <c r="H42" s="412">
        <v>1625.3968903227785</v>
      </c>
      <c r="I42" s="412">
        <v>139958.99439112807</v>
      </c>
      <c r="J42" s="412"/>
    </row>
    <row r="43" spans="1:10" ht="15" customHeight="1" x14ac:dyDescent="0.2">
      <c r="A43" s="484">
        <v>31777</v>
      </c>
      <c r="B43" s="484"/>
      <c r="C43" s="437">
        <v>406140.1042012854</v>
      </c>
      <c r="D43" s="412">
        <v>7670.4008017056694</v>
      </c>
      <c r="E43" s="412">
        <v>19975.662506455061</v>
      </c>
      <c r="F43" s="412">
        <v>184.57636911183488</v>
      </c>
      <c r="G43" s="412">
        <v>930.55122377711768</v>
      </c>
      <c r="H43" s="412">
        <v>3159.7838257926305</v>
      </c>
      <c r="I43" s="412">
        <v>138371.43310001382</v>
      </c>
      <c r="J43" s="412"/>
    </row>
    <row r="44" spans="1:10" ht="15" customHeight="1" x14ac:dyDescent="0.2">
      <c r="A44" s="484">
        <v>32142</v>
      </c>
      <c r="B44" s="484"/>
      <c r="C44" s="437">
        <v>431659.70457555103</v>
      </c>
      <c r="D44" s="412">
        <v>7488.892183881012</v>
      </c>
      <c r="E44" s="412">
        <v>20409.238021709454</v>
      </c>
      <c r="F44" s="412">
        <v>203.49416871609498</v>
      </c>
      <c r="G44" s="412">
        <v>629.91159763374117</v>
      </c>
      <c r="H44" s="412">
        <v>2128.5081014198577</v>
      </c>
      <c r="I44" s="412">
        <v>135011.22285679227</v>
      </c>
      <c r="J44" s="412"/>
    </row>
    <row r="45" spans="1:10" ht="15" customHeight="1" x14ac:dyDescent="0.2">
      <c r="A45" s="484">
        <v>32508</v>
      </c>
      <c r="B45" s="484"/>
      <c r="C45" s="437">
        <v>459627.88176886539</v>
      </c>
      <c r="D45" s="412">
        <v>7301.7593553631959</v>
      </c>
      <c r="E45" s="412">
        <v>21151.633833206364</v>
      </c>
      <c r="F45" s="412">
        <v>181.50861782465756</v>
      </c>
      <c r="G45" s="412">
        <v>531.74355644406728</v>
      </c>
      <c r="H45" s="412">
        <v>1896.8928792379706</v>
      </c>
      <c r="I45" s="412">
        <v>130655.52732088168</v>
      </c>
      <c r="J45" s="412"/>
    </row>
    <row r="46" spans="1:10" ht="15" customHeight="1" x14ac:dyDescent="0.2">
      <c r="A46" s="484">
        <v>32873</v>
      </c>
      <c r="B46" s="484"/>
      <c r="C46" s="437">
        <v>472819.21230372787</v>
      </c>
      <c r="D46" s="412">
        <v>7108.4910242710257</v>
      </c>
      <c r="E46" s="412">
        <v>21551.464084301806</v>
      </c>
      <c r="F46" s="412">
        <v>201.96029307250632</v>
      </c>
      <c r="G46" s="412">
        <v>879.42203565749583</v>
      </c>
      <c r="H46" s="412">
        <v>1884.6218740892614</v>
      </c>
      <c r="I46" s="412">
        <v>132424.59722982059</v>
      </c>
      <c r="J46" s="412"/>
    </row>
    <row r="47" spans="1:10" ht="15" customHeight="1" x14ac:dyDescent="0.2">
      <c r="A47" s="484">
        <v>33238</v>
      </c>
      <c r="B47" s="484"/>
      <c r="C47" s="437">
        <v>536222.98461522732</v>
      </c>
      <c r="D47" s="412">
        <v>6909.0871906045004</v>
      </c>
      <c r="E47" s="412">
        <v>21678.264470838469</v>
      </c>
      <c r="F47" s="412">
        <v>242.35235168700757</v>
      </c>
      <c r="G47" s="412">
        <v>1197.95687764274</v>
      </c>
      <c r="H47" s="412">
        <v>2111.6354693403823</v>
      </c>
      <c r="I47" s="412">
        <v>146886.48808945564</v>
      </c>
      <c r="J47" s="412"/>
    </row>
    <row r="48" spans="1:10" ht="15" customHeight="1" x14ac:dyDescent="0.2">
      <c r="A48" s="484"/>
      <c r="B48" s="484"/>
      <c r="C48" s="437"/>
      <c r="D48" s="412"/>
      <c r="E48" s="412"/>
      <c r="F48" s="412"/>
      <c r="G48" s="412"/>
      <c r="H48" s="412"/>
      <c r="I48" s="412"/>
      <c r="J48" s="412"/>
    </row>
    <row r="49" spans="1:10" ht="15" customHeight="1" x14ac:dyDescent="0.2">
      <c r="A49" s="512">
        <v>33603</v>
      </c>
      <c r="B49" s="512"/>
      <c r="C49" s="437">
        <v>595921.42466369784</v>
      </c>
      <c r="D49" s="412">
        <v>7224.5542813025677</v>
      </c>
      <c r="E49" s="412">
        <v>21835.742370246902</v>
      </c>
      <c r="F49" s="412">
        <v>369.66403010486596</v>
      </c>
      <c r="G49" s="412">
        <v>1707.7148831953698</v>
      </c>
      <c r="H49" s="412">
        <v>3589.2690059974539</v>
      </c>
      <c r="I49" s="412">
        <v>157882.3312864615</v>
      </c>
      <c r="J49" s="412"/>
    </row>
    <row r="50" spans="1:10" ht="15" customHeight="1" x14ac:dyDescent="0.2">
      <c r="A50" s="484">
        <v>33969</v>
      </c>
      <c r="B50" s="484"/>
      <c r="C50" s="437">
        <v>679867.37088601768</v>
      </c>
      <c r="D50" s="412">
        <v>40248.896887766321</v>
      </c>
      <c r="E50" s="412">
        <v>21548.396333014629</v>
      </c>
      <c r="F50" s="412">
        <v>293.48153980662943</v>
      </c>
      <c r="G50" s="412">
        <v>2485.9011263760144</v>
      </c>
      <c r="H50" s="412">
        <v>6488.2939723800127</v>
      </c>
      <c r="I50" s="412">
        <v>172878.5221619466</v>
      </c>
      <c r="J50" s="412"/>
    </row>
    <row r="51" spans="1:10" ht="15" customHeight="1" x14ac:dyDescent="0.2">
      <c r="A51" s="484">
        <v>34334</v>
      </c>
      <c r="B51" s="484"/>
      <c r="C51" s="437">
        <v>765509.78357014665</v>
      </c>
      <c r="D51" s="412">
        <v>44789.680084669933</v>
      </c>
      <c r="E51" s="412">
        <v>20918.484735380887</v>
      </c>
      <c r="F51" s="412">
        <v>357.39302495615675</v>
      </c>
      <c r="G51" s="412">
        <v>1876.9524958713182</v>
      </c>
      <c r="H51" s="412">
        <v>4387.9069244259472</v>
      </c>
      <c r="I51" s="412">
        <v>180605.16507058384</v>
      </c>
      <c r="J51" s="412"/>
    </row>
    <row r="52" spans="1:10" ht="15" customHeight="1" x14ac:dyDescent="0.2">
      <c r="A52" s="512">
        <v>34699</v>
      </c>
      <c r="B52" s="512"/>
      <c r="C52" s="437">
        <v>840121.58520934847</v>
      </c>
      <c r="D52" s="412">
        <v>45236.54918883543</v>
      </c>
      <c r="E52" s="412">
        <v>20379.071800718877</v>
      </c>
      <c r="F52" s="412">
        <v>927.99476437113663</v>
      </c>
      <c r="G52" s="412">
        <v>1101.8340039778509</v>
      </c>
      <c r="H52" s="412">
        <v>7934.2274124029191</v>
      </c>
      <c r="I52" s="412">
        <v>200002.55645940598</v>
      </c>
      <c r="J52" s="412"/>
    </row>
    <row r="53" spans="1:10" ht="15" customHeight="1" x14ac:dyDescent="0.2">
      <c r="A53" s="484">
        <v>35064</v>
      </c>
      <c r="B53" s="484"/>
      <c r="C53" s="437">
        <v>1009323.4074536131</v>
      </c>
      <c r="D53" s="412">
        <v>52256.586717659513</v>
      </c>
      <c r="E53" s="412">
        <v>19565.095125854496</v>
      </c>
      <c r="F53" s="412">
        <v>793.52499961653109</v>
      </c>
      <c r="G53" s="412">
        <v>727.05705506102265</v>
      </c>
      <c r="H53" s="412">
        <v>9443.5610456941558</v>
      </c>
      <c r="I53" s="412">
        <v>209972.23685085104</v>
      </c>
      <c r="J53" s="412"/>
    </row>
    <row r="54" spans="1:10" ht="15" customHeight="1" x14ac:dyDescent="0.2">
      <c r="A54" s="484">
        <v>35430</v>
      </c>
      <c r="B54" s="484"/>
      <c r="C54" s="437">
        <v>1069246.8159298098</v>
      </c>
      <c r="D54" s="412">
        <v>46739.747319552313</v>
      </c>
      <c r="E54" s="412">
        <v>19376.939713574287</v>
      </c>
      <c r="F54" s="412">
        <v>1454.6254020032416</v>
      </c>
      <c r="G54" s="412">
        <v>917.25763486601602</v>
      </c>
      <c r="H54" s="412">
        <v>13723.585383187701</v>
      </c>
      <c r="I54" s="412">
        <v>234722.34294391639</v>
      </c>
      <c r="J54" s="412"/>
    </row>
    <row r="55" spans="1:10" ht="15" customHeight="1" x14ac:dyDescent="0.2">
      <c r="A55" s="484">
        <v>35795</v>
      </c>
      <c r="B55" s="484"/>
      <c r="C55" s="437">
        <v>1119076.300087431</v>
      </c>
      <c r="D55" s="412">
        <v>46378.263959546588</v>
      </c>
      <c r="E55" s="412">
        <v>19165.264874759054</v>
      </c>
      <c r="F55" s="412">
        <v>1507.2884657664522</v>
      </c>
      <c r="G55" s="412">
        <v>1619.2613877484239</v>
      </c>
      <c r="H55" s="412">
        <v>13365.681066350347</v>
      </c>
      <c r="I55" s="412">
        <v>247502.08351441589</v>
      </c>
      <c r="J55" s="412"/>
    </row>
    <row r="56" spans="1:10" ht="15" customHeight="1" x14ac:dyDescent="0.2">
      <c r="A56" s="512">
        <v>36160</v>
      </c>
      <c r="B56" s="512"/>
      <c r="C56" s="437">
        <v>1153412.6176610442</v>
      </c>
      <c r="D56" s="412">
        <v>45938.041649836647</v>
      </c>
      <c r="E56" s="412">
        <v>19049.712909608708</v>
      </c>
      <c r="F56" s="412">
        <v>2538.564190139225</v>
      </c>
      <c r="G56" s="412">
        <v>1308.9072158623194</v>
      </c>
      <c r="H56" s="412">
        <v>12001.04303543764</v>
      </c>
      <c r="I56" s="412">
        <v>260999.16659423365</v>
      </c>
      <c r="J56" s="412"/>
    </row>
    <row r="57" spans="1:10" ht="15" customHeight="1" x14ac:dyDescent="0.2">
      <c r="A57" s="484">
        <v>36525</v>
      </c>
      <c r="B57" s="484"/>
      <c r="C57" s="437">
        <v>1183062.9451434941</v>
      </c>
      <c r="D57" s="412">
        <v>45165.990909230357</v>
      </c>
      <c r="E57" s="412">
        <v>18874.851086239603</v>
      </c>
      <c r="F57" s="412">
        <v>2032.8965196361648</v>
      </c>
      <c r="G57" s="412">
        <v>2021.6480982498479</v>
      </c>
      <c r="H57" s="412">
        <v>16519.840681449819</v>
      </c>
      <c r="I57" s="412">
        <v>280704.8669874171</v>
      </c>
      <c r="J57" s="412"/>
    </row>
    <row r="58" spans="1:10" ht="15" customHeight="1" x14ac:dyDescent="0.2">
      <c r="A58" s="484">
        <v>36891</v>
      </c>
      <c r="B58" s="484"/>
      <c r="C58" s="437">
        <v>1198145.03305502</v>
      </c>
      <c r="D58" s="412">
        <v>44132.670017332799</v>
      </c>
      <c r="E58" s="412">
        <v>18006.677471968422</v>
      </c>
      <c r="F58" s="412">
        <v>2351.942653502605</v>
      </c>
      <c r="G58" s="412">
        <v>2294.1666709274323</v>
      </c>
      <c r="H58" s="412">
        <v>12773.09377604393</v>
      </c>
      <c r="I58" s="412">
        <v>291435.86098996334</v>
      </c>
      <c r="J58" s="412"/>
    </row>
    <row r="59" spans="1:10" ht="15" customHeight="1" x14ac:dyDescent="0.2">
      <c r="A59" s="512">
        <v>37256</v>
      </c>
      <c r="B59" s="512"/>
      <c r="C59" s="437">
        <v>1203887</v>
      </c>
      <c r="D59" s="412">
        <v>8951</v>
      </c>
      <c r="E59" s="412">
        <v>17755</v>
      </c>
      <c r="F59" s="412">
        <v>2921</v>
      </c>
      <c r="G59" s="412">
        <v>2890</v>
      </c>
      <c r="H59" s="412">
        <v>19616</v>
      </c>
      <c r="I59" s="412">
        <v>315237</v>
      </c>
      <c r="J59" s="412"/>
    </row>
    <row r="60" spans="1:10" ht="15" customHeight="1" x14ac:dyDescent="0.2">
      <c r="A60" s="484">
        <v>37621</v>
      </c>
      <c r="B60" s="484"/>
      <c r="C60" s="437">
        <v>1253195</v>
      </c>
      <c r="D60" s="412">
        <v>7809</v>
      </c>
      <c r="E60" s="412">
        <v>17362</v>
      </c>
      <c r="F60" s="412">
        <v>2718</v>
      </c>
      <c r="G60" s="412">
        <v>2139</v>
      </c>
      <c r="H60" s="412">
        <v>24076</v>
      </c>
      <c r="I60" s="412">
        <v>335639</v>
      </c>
      <c r="J60" s="412"/>
    </row>
    <row r="61" spans="1:10" ht="15" customHeight="1" x14ac:dyDescent="0.2">
      <c r="A61" s="484">
        <v>37986</v>
      </c>
      <c r="B61" s="484"/>
      <c r="C61" s="437">
        <v>1325733</v>
      </c>
      <c r="D61" s="412">
        <v>6678</v>
      </c>
      <c r="E61" s="412">
        <v>17125</v>
      </c>
      <c r="F61" s="412">
        <v>3423</v>
      </c>
      <c r="G61" s="412">
        <v>2557.5250000000001</v>
      </c>
      <c r="H61" s="412">
        <v>31991</v>
      </c>
      <c r="I61" s="412">
        <v>353881</v>
      </c>
      <c r="J61" s="412"/>
    </row>
    <row r="62" spans="1:10" ht="15" customHeight="1" x14ac:dyDescent="0.2">
      <c r="A62" s="484">
        <v>38352</v>
      </c>
      <c r="B62" s="484"/>
      <c r="C62" s="437">
        <v>1394954</v>
      </c>
      <c r="D62" s="412">
        <v>5535</v>
      </c>
      <c r="E62" s="412">
        <v>16548</v>
      </c>
      <c r="F62" s="412">
        <v>3090</v>
      </c>
      <c r="G62" s="412">
        <v>1857</v>
      </c>
      <c r="H62" s="412">
        <v>34795</v>
      </c>
      <c r="I62" s="412">
        <v>340160</v>
      </c>
      <c r="J62" s="412"/>
    </row>
    <row r="63" spans="1:10" ht="15" customHeight="1" x14ac:dyDescent="0.2">
      <c r="A63" s="512">
        <v>38717</v>
      </c>
      <c r="B63" s="512"/>
      <c r="C63" s="437">
        <v>1447505</v>
      </c>
      <c r="D63" s="412">
        <v>4444</v>
      </c>
      <c r="E63" s="412">
        <v>16211</v>
      </c>
      <c r="F63" s="412">
        <v>2824</v>
      </c>
      <c r="G63" s="412">
        <v>1764</v>
      </c>
      <c r="H63" s="412">
        <v>42348</v>
      </c>
      <c r="I63" s="412">
        <v>343349</v>
      </c>
      <c r="J63" s="412"/>
    </row>
    <row r="64" spans="1:10" ht="15" customHeight="1" x14ac:dyDescent="0.2">
      <c r="A64" s="484">
        <v>39082</v>
      </c>
      <c r="B64" s="484"/>
      <c r="C64" s="437">
        <v>1480590</v>
      </c>
      <c r="D64" s="412">
        <v>4523.9889999999996</v>
      </c>
      <c r="E64" s="412">
        <v>15300</v>
      </c>
      <c r="F64" s="412">
        <v>2076</v>
      </c>
      <c r="G64" s="412">
        <v>2196.0969999999998</v>
      </c>
      <c r="H64" s="412">
        <v>47299.582000000002</v>
      </c>
      <c r="I64" s="412">
        <v>335246.19199999998</v>
      </c>
      <c r="J64" s="412"/>
    </row>
    <row r="65" spans="1:10" ht="15" customHeight="1" x14ac:dyDescent="0.2">
      <c r="A65" s="484"/>
      <c r="B65" s="484"/>
      <c r="C65" s="437"/>
      <c r="D65" s="412"/>
      <c r="E65" s="412"/>
      <c r="F65" s="412"/>
      <c r="G65" s="412"/>
      <c r="H65" s="412"/>
      <c r="I65" s="412"/>
      <c r="J65" s="412"/>
    </row>
    <row r="66" spans="1:10" ht="15" customHeight="1" x14ac:dyDescent="0.2">
      <c r="A66" s="512" t="s">
        <v>591</v>
      </c>
      <c r="B66" s="512"/>
      <c r="C66" s="437">
        <v>1497076.3829999999</v>
      </c>
      <c r="D66" s="412">
        <v>4523.9889999999996</v>
      </c>
      <c r="E66" s="412">
        <v>17394.293319</v>
      </c>
      <c r="F66" s="412">
        <v>2075.8150000000001</v>
      </c>
      <c r="G66" s="412">
        <v>2196.0969999999998</v>
      </c>
      <c r="H66" s="412">
        <v>48287.263471999999</v>
      </c>
      <c r="I66" s="412">
        <v>335245.739</v>
      </c>
      <c r="J66" s="412"/>
    </row>
    <row r="67" spans="1:10" ht="15" customHeight="1" x14ac:dyDescent="0.2">
      <c r="A67" s="484">
        <v>39447</v>
      </c>
      <c r="B67" s="484"/>
      <c r="C67" s="437">
        <v>1501508.787</v>
      </c>
      <c r="D67" s="412">
        <v>4517.7939999999999</v>
      </c>
      <c r="E67" s="412">
        <v>17324.202000000001</v>
      </c>
      <c r="F67" s="412">
        <v>2239.4359999999997</v>
      </c>
      <c r="G67" s="412">
        <v>3592.3960000000002</v>
      </c>
      <c r="H67" s="412">
        <v>50862.640999999996</v>
      </c>
      <c r="I67" s="412">
        <v>332899.31900000008</v>
      </c>
      <c r="J67" s="412"/>
    </row>
    <row r="68" spans="1:10" ht="15" customHeight="1" x14ac:dyDescent="0.2">
      <c r="A68" s="512">
        <v>39813</v>
      </c>
      <c r="B68" s="512"/>
      <c r="C68" s="437">
        <v>1515939.38</v>
      </c>
      <c r="D68" s="412">
        <v>4516.9170000000004</v>
      </c>
      <c r="E68" s="412">
        <v>17701.635664000001</v>
      </c>
      <c r="F68" s="412">
        <v>2529.3119999999999</v>
      </c>
      <c r="G68" s="412">
        <v>4232.5360000000001</v>
      </c>
      <c r="H68" s="412">
        <v>61941.860516000001</v>
      </c>
      <c r="I68" s="412">
        <v>399909.61</v>
      </c>
      <c r="J68" s="412"/>
    </row>
    <row r="69" spans="1:10" ht="15" customHeight="1" x14ac:dyDescent="0.2">
      <c r="A69" s="512">
        <v>40178</v>
      </c>
      <c r="B69" s="512"/>
      <c r="C69" s="437">
        <v>1636212.9339999999</v>
      </c>
      <c r="D69" s="412">
        <v>4514.5870000000004</v>
      </c>
      <c r="E69" s="412">
        <v>22973.273000000001</v>
      </c>
      <c r="F69" s="412">
        <v>2080.5410000000002</v>
      </c>
      <c r="G69" s="412">
        <v>2291.7020000000002</v>
      </c>
      <c r="H69" s="412">
        <v>58155.326999999997</v>
      </c>
      <c r="I69" s="412">
        <v>609022.02300000004</v>
      </c>
      <c r="J69" s="412"/>
    </row>
    <row r="70" spans="1:10" ht="15" customHeight="1" x14ac:dyDescent="0.2">
      <c r="A70" s="484"/>
      <c r="B70" s="484"/>
      <c r="C70" s="956"/>
      <c r="H70" s="482"/>
      <c r="J70" s="468"/>
    </row>
    <row r="71" spans="1:10" ht="15" customHeight="1" x14ac:dyDescent="0.2">
      <c r="A71" s="484"/>
      <c r="B71" s="484"/>
      <c r="C71" s="513"/>
      <c r="H71" s="482"/>
      <c r="J71" s="468"/>
    </row>
    <row r="72" spans="1:10" ht="15" customHeight="1" x14ac:dyDescent="0.2">
      <c r="A72" s="484"/>
      <c r="B72" s="482"/>
      <c r="C72" s="508" t="s">
        <v>36</v>
      </c>
      <c r="H72" s="482"/>
      <c r="J72" s="468"/>
    </row>
    <row r="73" spans="1:10" ht="15" customHeight="1" x14ac:dyDescent="0.2">
      <c r="A73" s="484"/>
      <c r="B73" s="484"/>
      <c r="C73" s="513"/>
      <c r="H73" s="482"/>
      <c r="J73" s="468"/>
    </row>
    <row r="74" spans="1:10" ht="15" customHeight="1" x14ac:dyDescent="0.2">
      <c r="A74" s="484">
        <v>18353</v>
      </c>
      <c r="B74" s="484"/>
      <c r="C74" s="437">
        <v>3427.7007715394489</v>
      </c>
      <c r="D74" s="412">
        <v>2775.8036230142702</v>
      </c>
      <c r="E74" s="412">
        <v>0</v>
      </c>
      <c r="F74" s="412">
        <v>0</v>
      </c>
      <c r="G74" s="412">
        <v>0</v>
      </c>
      <c r="H74" s="412">
        <v>0</v>
      </c>
      <c r="I74" s="412">
        <v>0</v>
      </c>
      <c r="J74" s="468"/>
    </row>
    <row r="75" spans="1:10" ht="15" customHeight="1" x14ac:dyDescent="0.2">
      <c r="A75" s="484">
        <v>20179</v>
      </c>
      <c r="B75" s="484"/>
      <c r="C75" s="437">
        <v>11541.902926123437</v>
      </c>
      <c r="D75" s="412">
        <v>4895.1084705725962</v>
      </c>
      <c r="E75" s="412">
        <v>115.04067326914917</v>
      </c>
      <c r="F75" s="412">
        <v>0</v>
      </c>
      <c r="G75" s="412">
        <v>0</v>
      </c>
      <c r="H75" s="412">
        <v>0</v>
      </c>
      <c r="I75" s="412">
        <v>0</v>
      </c>
      <c r="J75" s="468"/>
    </row>
    <row r="76" spans="1:10" ht="15" customHeight="1" x14ac:dyDescent="0.2">
      <c r="A76" s="484">
        <v>20545</v>
      </c>
      <c r="B76" s="484"/>
      <c r="C76" s="437">
        <v>11646.717761768661</v>
      </c>
      <c r="D76" s="412">
        <v>5118.5430226553435</v>
      </c>
      <c r="E76" s="412">
        <v>268.4282376280147</v>
      </c>
      <c r="F76" s="412">
        <v>0</v>
      </c>
      <c r="G76" s="412">
        <v>0</v>
      </c>
      <c r="H76" s="412">
        <v>0</v>
      </c>
      <c r="I76" s="412">
        <v>0</v>
      </c>
      <c r="J76" s="468"/>
    </row>
    <row r="77" spans="1:10" ht="15" customHeight="1" x14ac:dyDescent="0.2">
      <c r="A77" s="484">
        <v>20910</v>
      </c>
      <c r="B77" s="484"/>
      <c r="C77" s="437">
        <v>11649.785513055838</v>
      </c>
      <c r="D77" s="412">
        <v>5251.4789117663604</v>
      </c>
      <c r="E77" s="412">
        <v>273.54115643997687</v>
      </c>
      <c r="F77" s="412">
        <v>0</v>
      </c>
      <c r="G77" s="412">
        <v>0</v>
      </c>
      <c r="H77" s="412">
        <v>0</v>
      </c>
      <c r="I77" s="412">
        <v>0</v>
      </c>
      <c r="J77" s="468"/>
    </row>
    <row r="78" spans="1:10" ht="15" customHeight="1" x14ac:dyDescent="0.2">
      <c r="A78" s="484">
        <v>21275</v>
      </c>
      <c r="B78" s="484"/>
      <c r="C78" s="437">
        <v>12479.612236237301</v>
      </c>
      <c r="D78" s="412">
        <v>6569.0780896090146</v>
      </c>
      <c r="E78" s="412">
        <v>260.75885941007141</v>
      </c>
      <c r="F78" s="412">
        <v>0</v>
      </c>
      <c r="G78" s="412">
        <v>0</v>
      </c>
      <c r="H78" s="412">
        <v>0</v>
      </c>
      <c r="I78" s="412">
        <v>0</v>
      </c>
      <c r="J78" s="468"/>
    </row>
    <row r="79" spans="1:10" ht="15" customHeight="1" x14ac:dyDescent="0.2">
      <c r="A79" s="484">
        <v>21640</v>
      </c>
      <c r="B79" s="484"/>
      <c r="C79" s="437">
        <v>13069.131775256541</v>
      </c>
      <c r="D79" s="412">
        <v>6991.9164753582882</v>
      </c>
      <c r="E79" s="412">
        <v>260.75885941007141</v>
      </c>
      <c r="F79" s="412">
        <v>0</v>
      </c>
      <c r="G79" s="412">
        <v>0</v>
      </c>
      <c r="H79" s="412">
        <v>0</v>
      </c>
      <c r="I79" s="412">
        <v>0</v>
      </c>
      <c r="J79" s="468"/>
    </row>
    <row r="80" spans="1:10" ht="15" customHeight="1" x14ac:dyDescent="0.2">
      <c r="A80" s="484">
        <v>22281</v>
      </c>
      <c r="B80" s="484"/>
      <c r="C80" s="437">
        <v>15311.657966183157</v>
      </c>
      <c r="D80" s="412">
        <v>7224.0429894213712</v>
      </c>
      <c r="E80" s="412">
        <v>126.28909465546597</v>
      </c>
      <c r="F80" s="412">
        <v>0</v>
      </c>
      <c r="G80" s="412">
        <v>0</v>
      </c>
      <c r="H80" s="412">
        <v>0</v>
      </c>
      <c r="I80" s="412">
        <v>9487.0208555958343</v>
      </c>
      <c r="J80" s="468"/>
    </row>
    <row r="81" spans="1:10" ht="15" customHeight="1" x14ac:dyDescent="0.2">
      <c r="A81" s="484">
        <v>22646</v>
      </c>
      <c r="B81" s="484"/>
      <c r="C81" s="437">
        <v>17921.803019689851</v>
      </c>
      <c r="D81" s="412">
        <v>7220.4639462529976</v>
      </c>
      <c r="E81" s="412">
        <v>107.37129505120589</v>
      </c>
      <c r="F81" s="412">
        <v>0</v>
      </c>
      <c r="G81" s="412">
        <v>0</v>
      </c>
      <c r="H81" s="412">
        <v>81.806700991394962</v>
      </c>
      <c r="I81" s="412">
        <v>11169.682436612589</v>
      </c>
      <c r="J81" s="468"/>
    </row>
    <row r="82" spans="1:10" ht="15" customHeight="1" x14ac:dyDescent="0.2">
      <c r="A82" s="484">
        <v>23011</v>
      </c>
      <c r="B82" s="484"/>
      <c r="C82" s="437">
        <v>17600.711718298626</v>
      </c>
      <c r="D82" s="412">
        <v>7223.0204056589782</v>
      </c>
      <c r="E82" s="412">
        <v>83.851868516179835</v>
      </c>
      <c r="F82" s="412">
        <v>0</v>
      </c>
      <c r="G82" s="412">
        <v>0</v>
      </c>
      <c r="H82" s="412">
        <v>382.95761901596768</v>
      </c>
      <c r="I82" s="412">
        <v>12410.587832275811</v>
      </c>
      <c r="J82" s="468"/>
    </row>
    <row r="83" spans="1:10" ht="15" customHeight="1" x14ac:dyDescent="0.2">
      <c r="A83" s="484">
        <v>23376</v>
      </c>
      <c r="B83" s="484"/>
      <c r="C83" s="437">
        <v>19132.0309024813</v>
      </c>
      <c r="D83" s="412">
        <v>7327.8352413042039</v>
      </c>
      <c r="E83" s="412">
        <v>78.738949704217646</v>
      </c>
      <c r="F83" s="412">
        <v>0</v>
      </c>
      <c r="G83" s="412">
        <v>0</v>
      </c>
      <c r="H83" s="412">
        <v>890.67045704381258</v>
      </c>
      <c r="I83" s="412">
        <v>13788.008160218424</v>
      </c>
      <c r="J83" s="468"/>
    </row>
    <row r="84" spans="1:10" ht="15" customHeight="1" x14ac:dyDescent="0.2">
      <c r="A84" s="484">
        <v>23742</v>
      </c>
      <c r="B84" s="484"/>
      <c r="C84" s="437">
        <v>20754.8713333981</v>
      </c>
      <c r="D84" s="412">
        <v>7445.94366586053</v>
      </c>
      <c r="E84" s="412">
        <v>78.227657823021431</v>
      </c>
      <c r="F84" s="412">
        <v>0</v>
      </c>
      <c r="G84" s="412">
        <v>0</v>
      </c>
      <c r="H84" s="412">
        <v>575.71465822694199</v>
      </c>
      <c r="I84" s="412">
        <v>15386.306580837803</v>
      </c>
      <c r="J84" s="468"/>
    </row>
    <row r="85" spans="1:10" ht="15" customHeight="1" x14ac:dyDescent="0.2">
      <c r="A85" s="484">
        <v>24107</v>
      </c>
      <c r="B85" s="484"/>
      <c r="C85" s="437">
        <v>21407.279773804472</v>
      </c>
      <c r="D85" s="412">
        <v>7428.0484500186622</v>
      </c>
      <c r="E85" s="412">
        <v>78.227657823021431</v>
      </c>
      <c r="F85" s="412">
        <v>0</v>
      </c>
      <c r="G85" s="412">
        <v>0</v>
      </c>
      <c r="H85" s="412">
        <v>1188.753623781208</v>
      </c>
      <c r="I85" s="412">
        <v>16768.839827592379</v>
      </c>
      <c r="J85" s="468"/>
    </row>
    <row r="86" spans="1:10" ht="15" customHeight="1" x14ac:dyDescent="0.2">
      <c r="A86" s="484">
        <v>24472</v>
      </c>
      <c r="B86" s="484"/>
      <c r="C86" s="437">
        <v>23171.236763931425</v>
      </c>
      <c r="D86" s="412">
        <v>7373.851510611863</v>
      </c>
      <c r="E86" s="412">
        <v>89.716365941825217</v>
      </c>
      <c r="F86" s="412">
        <v>0</v>
      </c>
      <c r="G86" s="412">
        <v>0</v>
      </c>
      <c r="H86" s="412">
        <v>1726.1213909184337</v>
      </c>
      <c r="I86" s="412">
        <v>17103.736009775905</v>
      </c>
      <c r="J86" s="468"/>
    </row>
    <row r="87" spans="1:10" ht="15" customHeight="1" x14ac:dyDescent="0.2">
      <c r="A87" s="484">
        <v>24837</v>
      </c>
      <c r="B87" s="484"/>
      <c r="C87" s="437">
        <v>27648.619767566714</v>
      </c>
      <c r="D87" s="412">
        <v>7294.6012690264497</v>
      </c>
      <c r="E87" s="412">
        <v>93.055122377711768</v>
      </c>
      <c r="F87" s="412">
        <v>0</v>
      </c>
      <c r="G87" s="412">
        <v>0</v>
      </c>
      <c r="H87" s="412">
        <v>1678.0599540859891</v>
      </c>
      <c r="I87" s="412">
        <v>19828.41044467055</v>
      </c>
      <c r="J87" s="468"/>
    </row>
    <row r="88" spans="1:10" ht="15" customHeight="1" x14ac:dyDescent="0.2">
      <c r="A88" s="484">
        <v>25203</v>
      </c>
      <c r="B88" s="484"/>
      <c r="C88" s="437">
        <v>30223.996973152069</v>
      </c>
      <c r="D88" s="412">
        <v>7165.755714965002</v>
      </c>
      <c r="E88" s="412">
        <v>78.738949704217646</v>
      </c>
      <c r="F88" s="412">
        <v>0</v>
      </c>
      <c r="G88" s="412">
        <v>0</v>
      </c>
      <c r="H88" s="412">
        <v>1344.6976475460547</v>
      </c>
      <c r="I88" s="412">
        <v>22543.37033382247</v>
      </c>
      <c r="J88" s="468"/>
    </row>
    <row r="89" spans="1:10" ht="15" customHeight="1" x14ac:dyDescent="0.2">
      <c r="A89" s="484">
        <v>25568</v>
      </c>
      <c r="B89" s="484"/>
      <c r="C89" s="437">
        <v>30112.535343051284</v>
      </c>
      <c r="D89" s="412">
        <v>7060.9408793197772</v>
      </c>
      <c r="E89" s="412">
        <v>78.227657823021431</v>
      </c>
      <c r="F89" s="412">
        <v>0</v>
      </c>
      <c r="G89" s="412">
        <v>0</v>
      </c>
      <c r="H89" s="412">
        <v>1012.3579247685126</v>
      </c>
      <c r="I89" s="412">
        <v>25996.635699421731</v>
      </c>
      <c r="J89" s="468"/>
    </row>
    <row r="90" spans="1:10" ht="15" customHeight="1" x14ac:dyDescent="0.2">
      <c r="A90" s="484">
        <v>25933</v>
      </c>
      <c r="B90" s="484"/>
      <c r="C90" s="437">
        <v>28518.32725748148</v>
      </c>
      <c r="D90" s="412">
        <v>6942.8324547634511</v>
      </c>
      <c r="E90" s="412">
        <v>78.73894970421766</v>
      </c>
      <c r="F90" s="412">
        <v>0</v>
      </c>
      <c r="G90" s="412">
        <v>0</v>
      </c>
      <c r="H90" s="412">
        <v>1034.3434756599499</v>
      </c>
      <c r="I90" s="412">
        <v>28715.685923623223</v>
      </c>
      <c r="J90" s="468"/>
    </row>
    <row r="91" spans="1:10" ht="15" customHeight="1" x14ac:dyDescent="0.2">
      <c r="A91" s="484">
        <v>26298</v>
      </c>
      <c r="B91" s="484"/>
      <c r="C91" s="437">
        <v>29535.798101061955</v>
      </c>
      <c r="D91" s="412">
        <v>6792.0013498105664</v>
      </c>
      <c r="E91" s="412">
        <v>67.490528317900839</v>
      </c>
      <c r="F91" s="412">
        <v>0</v>
      </c>
      <c r="G91" s="412">
        <v>0</v>
      </c>
      <c r="H91" s="412">
        <v>890.67045704381258</v>
      </c>
      <c r="I91" s="412">
        <v>31273.6792052479</v>
      </c>
      <c r="J91" s="468"/>
    </row>
    <row r="92" spans="1:10" ht="15" customHeight="1" x14ac:dyDescent="0.2">
      <c r="A92" s="484">
        <v>26664</v>
      </c>
      <c r="B92" s="484"/>
      <c r="C92" s="437">
        <v>31840.701901494507</v>
      </c>
      <c r="D92" s="412">
        <v>6673.3816333730438</v>
      </c>
      <c r="E92" s="412">
        <v>56.753398812780254</v>
      </c>
      <c r="F92" s="412">
        <v>0</v>
      </c>
      <c r="G92" s="412">
        <v>0</v>
      </c>
      <c r="H92" s="412">
        <v>188.15541228020842</v>
      </c>
      <c r="I92" s="412">
        <v>32815.735518935697</v>
      </c>
      <c r="J92" s="468"/>
    </row>
    <row r="93" spans="1:10" ht="15" customHeight="1" x14ac:dyDescent="0.2">
      <c r="A93" s="484">
        <v>27029</v>
      </c>
      <c r="B93" s="484"/>
      <c r="C93" s="437">
        <v>32758.982120122917</v>
      </c>
      <c r="D93" s="412">
        <v>6515.9037339646084</v>
      </c>
      <c r="E93" s="412">
        <v>41.925934258089917</v>
      </c>
      <c r="F93" s="412">
        <v>0</v>
      </c>
      <c r="G93" s="412">
        <v>0</v>
      </c>
      <c r="H93" s="412">
        <v>1458.2044451716151</v>
      </c>
      <c r="I93" s="412">
        <v>34613.437773221602</v>
      </c>
      <c r="J93" s="468"/>
    </row>
    <row r="94" spans="1:10" ht="15" customHeight="1" x14ac:dyDescent="0.2">
      <c r="A94" s="484">
        <v>27394</v>
      </c>
      <c r="B94" s="484"/>
      <c r="C94" s="437">
        <v>38832.107084971598</v>
      </c>
      <c r="D94" s="412">
        <v>6358.4258345561739</v>
      </c>
      <c r="E94" s="412">
        <v>31.188804752969329</v>
      </c>
      <c r="F94" s="412">
        <v>0</v>
      </c>
      <c r="G94" s="412">
        <v>0</v>
      </c>
      <c r="H94" s="412">
        <v>611.50508991067738</v>
      </c>
      <c r="I94" s="412">
        <v>37523.199869109281</v>
      </c>
      <c r="J94" s="468"/>
    </row>
    <row r="95" spans="1:10" ht="15" customHeight="1" x14ac:dyDescent="0.2">
      <c r="A95" s="484"/>
      <c r="B95" s="484"/>
      <c r="C95" s="437"/>
      <c r="D95" s="412"/>
      <c r="E95" s="412"/>
      <c r="F95" s="412"/>
      <c r="G95" s="412"/>
      <c r="H95" s="412"/>
      <c r="I95" s="412"/>
      <c r="J95" s="468"/>
    </row>
    <row r="96" spans="1:10" ht="15" customHeight="1" x14ac:dyDescent="0.2">
      <c r="A96" s="484">
        <v>27759</v>
      </c>
      <c r="B96" s="484"/>
      <c r="C96" s="437">
        <v>58065.885071810946</v>
      </c>
      <c r="D96" s="412">
        <v>6179.9849680186935</v>
      </c>
      <c r="E96" s="412">
        <v>19.940383366652522</v>
      </c>
      <c r="F96" s="412">
        <v>0</v>
      </c>
      <c r="G96" s="412">
        <v>0</v>
      </c>
      <c r="H96" s="412">
        <v>0</v>
      </c>
      <c r="I96" s="412">
        <v>43368.288654944452</v>
      </c>
      <c r="J96" s="468"/>
    </row>
    <row r="97" spans="1:10" ht="15" customHeight="1" x14ac:dyDescent="0.2">
      <c r="A97" s="484">
        <v>28125</v>
      </c>
      <c r="B97" s="484"/>
      <c r="C97" s="437">
        <v>67441.955589187215</v>
      </c>
      <c r="D97" s="412">
        <v>6027.1086955410237</v>
      </c>
      <c r="E97" s="412">
        <v>9.2032538615319321</v>
      </c>
      <c r="F97" s="412">
        <v>0</v>
      </c>
      <c r="G97" s="412">
        <v>0</v>
      </c>
      <c r="H97" s="412">
        <v>844.14289585495669</v>
      </c>
      <c r="I97" s="412">
        <v>57491.192997346392</v>
      </c>
      <c r="J97" s="468"/>
    </row>
    <row r="98" spans="1:10" ht="15" customHeight="1" x14ac:dyDescent="0.2">
      <c r="A98" s="484">
        <v>28490</v>
      </c>
      <c r="B98" s="484"/>
      <c r="C98" s="437">
        <v>78385.135722429855</v>
      </c>
      <c r="D98" s="412">
        <v>5927.9180705889576</v>
      </c>
      <c r="E98" s="412">
        <v>8.691961980335714</v>
      </c>
      <c r="F98" s="412">
        <v>0</v>
      </c>
      <c r="G98" s="412">
        <v>0</v>
      </c>
      <c r="H98" s="412">
        <v>420.28192634329162</v>
      </c>
      <c r="I98" s="412">
        <v>67577.959229585394</v>
      </c>
      <c r="J98" s="468"/>
    </row>
    <row r="99" spans="1:10" ht="15" customHeight="1" x14ac:dyDescent="0.2">
      <c r="A99" s="484">
        <v>28855</v>
      </c>
      <c r="B99" s="484"/>
      <c r="C99" s="437">
        <v>92367.43479750285</v>
      </c>
      <c r="D99" s="412">
        <v>5859.4049585086641</v>
      </c>
      <c r="E99" s="412">
        <v>7.6693782179432777</v>
      </c>
      <c r="F99" s="412">
        <v>0</v>
      </c>
      <c r="G99" s="412">
        <v>0</v>
      </c>
      <c r="H99" s="412">
        <v>0</v>
      </c>
      <c r="I99" s="412">
        <v>73863.781617011715</v>
      </c>
      <c r="J99" s="468"/>
    </row>
    <row r="100" spans="1:10" ht="15" customHeight="1" x14ac:dyDescent="0.2">
      <c r="A100" s="484">
        <v>29220</v>
      </c>
      <c r="B100" s="484"/>
      <c r="C100" s="437">
        <v>105563.36695929605</v>
      </c>
      <c r="D100" s="412">
        <v>5787.8240951411935</v>
      </c>
      <c r="E100" s="412">
        <v>7.1580863367470586</v>
      </c>
      <c r="F100" s="412">
        <v>0</v>
      </c>
      <c r="G100" s="412">
        <v>0</v>
      </c>
      <c r="H100" s="412">
        <v>25.564594059810926</v>
      </c>
      <c r="I100" s="412">
        <v>80472.740473354017</v>
      </c>
      <c r="J100" s="468"/>
    </row>
    <row r="101" spans="1:10" ht="15" customHeight="1" x14ac:dyDescent="0.2">
      <c r="A101" s="512">
        <v>29586</v>
      </c>
      <c r="B101" s="484"/>
      <c r="C101" s="437">
        <v>119227.13119238379</v>
      </c>
      <c r="D101" s="412">
        <v>5757.1465822694199</v>
      </c>
      <c r="E101" s="412">
        <v>6.1355025743546223</v>
      </c>
      <c r="F101" s="412">
        <v>0</v>
      </c>
      <c r="G101" s="412">
        <v>0</v>
      </c>
      <c r="H101" s="412">
        <v>723.98930377384545</v>
      </c>
      <c r="I101" s="412">
        <v>87396.655128513215</v>
      </c>
      <c r="J101" s="468"/>
    </row>
    <row r="102" spans="1:10" ht="15" customHeight="1" x14ac:dyDescent="0.2">
      <c r="A102" s="484">
        <v>29951</v>
      </c>
      <c r="B102" s="484"/>
      <c r="C102" s="437">
        <v>139926.7830026127</v>
      </c>
      <c r="D102" s="412">
        <v>5661.5350004857273</v>
      </c>
      <c r="E102" s="412">
        <v>5.6242106931584033</v>
      </c>
      <c r="F102" s="412">
        <v>0</v>
      </c>
      <c r="G102" s="412">
        <v>0</v>
      </c>
      <c r="H102" s="412">
        <v>1661.6986138877101</v>
      </c>
      <c r="I102" s="412">
        <v>95454.615176165622</v>
      </c>
      <c r="J102" s="468"/>
    </row>
    <row r="103" spans="1:10" ht="15" customHeight="1" x14ac:dyDescent="0.2">
      <c r="A103" s="484">
        <v>30316</v>
      </c>
      <c r="B103" s="484"/>
      <c r="C103" s="437">
        <v>160393.79700689734</v>
      </c>
      <c r="D103" s="412">
        <v>5583.3073426627061</v>
      </c>
      <c r="E103" s="412">
        <v>4.6016269307659661</v>
      </c>
      <c r="F103" s="412">
        <v>0</v>
      </c>
      <c r="G103" s="412">
        <v>0</v>
      </c>
      <c r="H103" s="412">
        <v>0</v>
      </c>
      <c r="I103" s="412">
        <v>108979.81930944919</v>
      </c>
      <c r="J103" s="468"/>
    </row>
    <row r="104" spans="1:10" ht="15" customHeight="1" x14ac:dyDescent="0.2">
      <c r="A104" s="484">
        <v>30681</v>
      </c>
      <c r="B104" s="484"/>
      <c r="C104" s="437">
        <v>177534.85732400056</v>
      </c>
      <c r="D104" s="412">
        <v>5512.237771176432</v>
      </c>
      <c r="E104" s="412">
        <v>4.0903350495697479</v>
      </c>
      <c r="F104" s="412">
        <v>0</v>
      </c>
      <c r="G104" s="412">
        <v>0</v>
      </c>
      <c r="H104" s="412">
        <v>99.701916833262601</v>
      </c>
      <c r="I104" s="412">
        <v>115892.48554322205</v>
      </c>
      <c r="J104" s="468"/>
    </row>
    <row r="105" spans="1:10" ht="15" customHeight="1" x14ac:dyDescent="0.2">
      <c r="A105" s="484">
        <v>31047</v>
      </c>
      <c r="B105" s="484"/>
      <c r="C105" s="437">
        <v>190195.4668861813</v>
      </c>
      <c r="D105" s="412">
        <v>5442.19078345255</v>
      </c>
      <c r="E105" s="412">
        <v>3.5790431683735293</v>
      </c>
      <c r="F105" s="412">
        <v>0</v>
      </c>
      <c r="G105" s="412">
        <v>0</v>
      </c>
      <c r="H105" s="412">
        <v>957.64969348051727</v>
      </c>
      <c r="I105" s="412">
        <v>117870.16253968903</v>
      </c>
      <c r="J105" s="468"/>
    </row>
    <row r="106" spans="1:10" ht="15" customHeight="1" x14ac:dyDescent="0.2">
      <c r="A106" s="484">
        <v>31412</v>
      </c>
      <c r="B106" s="484"/>
      <c r="C106" s="437">
        <v>203822.41810382291</v>
      </c>
      <c r="D106" s="412">
        <v>5395.6632222636936</v>
      </c>
      <c r="E106" s="412">
        <v>2.5564594059810926</v>
      </c>
      <c r="F106" s="412">
        <v>0</v>
      </c>
      <c r="G106" s="412">
        <v>0</v>
      </c>
      <c r="H106" s="412">
        <v>204.5167524784874</v>
      </c>
      <c r="I106" s="412">
        <v>115822.43855549819</v>
      </c>
      <c r="J106" s="468"/>
    </row>
    <row r="107" spans="1:10" ht="15" customHeight="1" x14ac:dyDescent="0.2">
      <c r="A107" s="484">
        <v>31777</v>
      </c>
      <c r="B107" s="484"/>
      <c r="C107" s="437">
        <v>214635.73009924174</v>
      </c>
      <c r="D107" s="412">
        <v>5348.1130773124451</v>
      </c>
      <c r="E107" s="412">
        <v>2.045167524784874</v>
      </c>
      <c r="F107" s="412">
        <v>0</v>
      </c>
      <c r="G107" s="412">
        <v>0</v>
      </c>
      <c r="H107" s="412">
        <v>1030.2531406103803</v>
      </c>
      <c r="I107" s="412">
        <v>113546.16710041263</v>
      </c>
      <c r="J107" s="468"/>
    </row>
    <row r="108" spans="1:10" ht="15" customHeight="1" x14ac:dyDescent="0.2">
      <c r="A108" s="484">
        <v>32142</v>
      </c>
      <c r="B108" s="484"/>
      <c r="C108" s="437">
        <v>228131.27930341594</v>
      </c>
      <c r="D108" s="412">
        <v>5297.4951810740195</v>
      </c>
      <c r="E108" s="412">
        <v>1.5338756435886556</v>
      </c>
      <c r="F108" s="412">
        <v>0</v>
      </c>
      <c r="G108" s="412">
        <v>0</v>
      </c>
      <c r="H108" s="412">
        <v>102.2583762392437</v>
      </c>
      <c r="I108" s="412">
        <v>109373.51405797027</v>
      </c>
      <c r="J108" s="468"/>
    </row>
    <row r="109" spans="1:10" ht="15" customHeight="1" x14ac:dyDescent="0.2">
      <c r="A109" s="484">
        <v>32508</v>
      </c>
      <c r="B109" s="484"/>
      <c r="C109" s="437">
        <v>245960.53849260928</v>
      </c>
      <c r="D109" s="412">
        <v>5245.8547010732018</v>
      </c>
      <c r="E109" s="412">
        <v>1.022583762392437</v>
      </c>
      <c r="F109" s="412">
        <v>0</v>
      </c>
      <c r="G109" s="412">
        <v>0</v>
      </c>
      <c r="H109" s="412">
        <v>40.903350495697481</v>
      </c>
      <c r="I109" s="412">
        <v>105711.64160484295</v>
      </c>
      <c r="J109" s="468"/>
    </row>
    <row r="110" spans="1:10" ht="15" customHeight="1" x14ac:dyDescent="0.2">
      <c r="A110" s="484">
        <v>32873</v>
      </c>
      <c r="B110" s="484"/>
      <c r="C110" s="437">
        <v>254261.36218382989</v>
      </c>
      <c r="D110" s="412">
        <v>5192.1690535475991</v>
      </c>
      <c r="E110" s="412">
        <v>0.51129188119621849</v>
      </c>
      <c r="F110" s="412">
        <v>0</v>
      </c>
      <c r="G110" s="412">
        <v>0</v>
      </c>
      <c r="H110" s="412">
        <v>158.50048317082772</v>
      </c>
      <c r="I110" s="412">
        <v>107187.74126585644</v>
      </c>
      <c r="J110" s="468"/>
    </row>
    <row r="111" spans="1:10" ht="15" customHeight="1" x14ac:dyDescent="0.2">
      <c r="A111" s="484">
        <v>33238</v>
      </c>
      <c r="B111" s="484"/>
      <c r="C111" s="437">
        <v>306213.21894029644</v>
      </c>
      <c r="D111" s="412">
        <v>5136.949530378407</v>
      </c>
      <c r="E111" s="412">
        <v>0</v>
      </c>
      <c r="F111" s="412">
        <v>0</v>
      </c>
      <c r="G111" s="412">
        <v>0</v>
      </c>
      <c r="H111" s="412">
        <v>102.2583762392437</v>
      </c>
      <c r="I111" s="412">
        <v>120686.869513199</v>
      </c>
      <c r="J111" s="468"/>
    </row>
    <row r="112" spans="1:10" ht="15" customHeight="1" x14ac:dyDescent="0.2">
      <c r="A112" s="484"/>
      <c r="B112" s="484"/>
      <c r="C112" s="437"/>
      <c r="D112" s="412"/>
      <c r="E112" s="412"/>
      <c r="F112" s="412"/>
      <c r="G112" s="412"/>
      <c r="H112" s="412">
        <v>0</v>
      </c>
      <c r="I112" s="412">
        <v>0</v>
      </c>
      <c r="J112" s="468"/>
    </row>
    <row r="113" spans="1:10" ht="15" customHeight="1" x14ac:dyDescent="0.2">
      <c r="A113" s="484">
        <v>33603</v>
      </c>
      <c r="B113" s="484"/>
      <c r="C113" s="437">
        <v>347809.36993501481</v>
      </c>
      <c r="D113" s="412">
        <v>5601.202558504574</v>
      </c>
      <c r="E113" s="412">
        <v>25.564594059810926</v>
      </c>
      <c r="F113" s="412">
        <v>0</v>
      </c>
      <c r="G113" s="412">
        <v>0</v>
      </c>
      <c r="H113" s="412">
        <v>25.053302178614707</v>
      </c>
      <c r="I113" s="412">
        <v>128985.64803689483</v>
      </c>
      <c r="J113" s="468"/>
    </row>
    <row r="114" spans="1:10" ht="15" customHeight="1" x14ac:dyDescent="0.2">
      <c r="A114" s="484">
        <v>33969</v>
      </c>
      <c r="B114" s="484"/>
      <c r="C114" s="437">
        <v>407562.00692289206</v>
      </c>
      <c r="D114" s="412">
        <v>38779.444021208394</v>
      </c>
      <c r="E114" s="412">
        <v>0</v>
      </c>
      <c r="F114" s="412">
        <v>0</v>
      </c>
      <c r="G114" s="412">
        <v>0</v>
      </c>
      <c r="H114" s="412">
        <v>2226.1648507283353</v>
      </c>
      <c r="I114" s="412">
        <v>142637.14126483386</v>
      </c>
      <c r="J114" s="468"/>
    </row>
    <row r="115" spans="1:10" ht="15" customHeight="1" x14ac:dyDescent="0.2">
      <c r="A115" s="484">
        <v>34334</v>
      </c>
      <c r="B115" s="484"/>
      <c r="C115" s="437">
        <v>461357.07091107103</v>
      </c>
      <c r="D115" s="412">
        <v>43479.750285045222</v>
      </c>
      <c r="E115" s="412">
        <v>0</v>
      </c>
      <c r="F115" s="412">
        <v>0</v>
      </c>
      <c r="G115" s="412">
        <v>0</v>
      </c>
      <c r="H115" s="412">
        <v>0</v>
      </c>
      <c r="I115" s="412">
        <v>147042.43211322048</v>
      </c>
      <c r="J115" s="468"/>
    </row>
    <row r="116" spans="1:10" ht="15" customHeight="1" x14ac:dyDescent="0.2">
      <c r="A116" s="484">
        <v>34699</v>
      </c>
      <c r="B116" s="484"/>
      <c r="C116" s="437">
        <v>513150.938476248</v>
      </c>
      <c r="D116" s="412">
        <v>44081.540829213176</v>
      </c>
      <c r="E116" s="412">
        <v>84.363160397376049</v>
      </c>
      <c r="F116" s="412">
        <v>0</v>
      </c>
      <c r="G116" s="412">
        <v>0</v>
      </c>
      <c r="H116" s="412">
        <v>0</v>
      </c>
      <c r="I116" s="412">
        <v>155486.417531176</v>
      </c>
      <c r="J116" s="468"/>
    </row>
    <row r="117" spans="1:10" ht="15" customHeight="1" x14ac:dyDescent="0.2">
      <c r="A117" s="484">
        <v>35064</v>
      </c>
      <c r="B117" s="484"/>
      <c r="C117" s="437">
        <v>657060.17394149804</v>
      </c>
      <c r="D117" s="412">
        <v>52256.586717659513</v>
      </c>
      <c r="E117" s="412">
        <v>1.5338756435886556</v>
      </c>
      <c r="F117" s="412">
        <v>0</v>
      </c>
      <c r="G117" s="412">
        <v>0</v>
      </c>
      <c r="H117" s="412">
        <v>1279.2522867529387</v>
      </c>
      <c r="I117" s="412">
        <v>161735.42690315621</v>
      </c>
      <c r="J117" s="468"/>
    </row>
    <row r="118" spans="1:10" ht="15" customHeight="1" x14ac:dyDescent="0.2">
      <c r="A118" s="484">
        <v>35430</v>
      </c>
      <c r="B118" s="484"/>
      <c r="C118" s="437">
        <v>692928.83328305616</v>
      </c>
      <c r="D118" s="412">
        <v>46739.747319552313</v>
      </c>
      <c r="E118" s="412">
        <v>1.022583762392437</v>
      </c>
      <c r="F118" s="412">
        <v>0</v>
      </c>
      <c r="G118" s="412">
        <v>0</v>
      </c>
      <c r="H118" s="412">
        <v>3400.0910099548528</v>
      </c>
      <c r="I118" s="412">
        <v>176374.73604556633</v>
      </c>
      <c r="J118" s="468"/>
    </row>
    <row r="119" spans="1:10" ht="15" customHeight="1" x14ac:dyDescent="0.2">
      <c r="A119" s="484">
        <v>35795</v>
      </c>
      <c r="B119" s="484"/>
      <c r="C119" s="437">
        <v>723405.4084455194</v>
      </c>
      <c r="D119" s="412">
        <v>46378.263959546588</v>
      </c>
      <c r="E119" s="412">
        <v>1.022583762392437</v>
      </c>
      <c r="F119" s="412">
        <v>0</v>
      </c>
      <c r="G119" s="412">
        <v>0</v>
      </c>
      <c r="H119" s="412">
        <v>3384.7522535189664</v>
      </c>
      <c r="I119" s="412">
        <v>181186.50393950395</v>
      </c>
      <c r="J119" s="468"/>
    </row>
    <row r="120" spans="1:10" ht="15" customHeight="1" x14ac:dyDescent="0.2">
      <c r="A120" s="484">
        <v>36160</v>
      </c>
      <c r="B120" s="484"/>
      <c r="C120" s="437">
        <v>743211.83333929849</v>
      </c>
      <c r="D120" s="412">
        <v>45938.041649836647</v>
      </c>
      <c r="E120" s="412">
        <v>0.51129188119621849</v>
      </c>
      <c r="F120" s="412">
        <v>0</v>
      </c>
      <c r="G120" s="412">
        <v>0</v>
      </c>
      <c r="H120" s="412">
        <v>2073.288578250666</v>
      </c>
      <c r="I120" s="412">
        <v>187764.2739910933</v>
      </c>
      <c r="J120" s="468"/>
    </row>
    <row r="121" spans="1:10" ht="15" customHeight="1" x14ac:dyDescent="0.2">
      <c r="A121" s="484">
        <v>36525</v>
      </c>
      <c r="B121" s="484"/>
      <c r="C121" s="437">
        <v>764575.65330320131</v>
      </c>
      <c r="D121" s="412">
        <v>45165.990909230357</v>
      </c>
      <c r="E121" s="412">
        <v>0.51129188119621849</v>
      </c>
      <c r="F121" s="412">
        <v>0</v>
      </c>
      <c r="G121" s="412">
        <v>0</v>
      </c>
      <c r="H121" s="412">
        <v>5754.5901228634393</v>
      </c>
      <c r="I121" s="412">
        <v>197293.73207282842</v>
      </c>
      <c r="J121" s="468"/>
    </row>
    <row r="122" spans="1:10" ht="15" customHeight="1" x14ac:dyDescent="0.2">
      <c r="A122" s="484">
        <v>36891</v>
      </c>
      <c r="B122" s="484"/>
      <c r="C122" s="437">
        <v>773897.0155892896</v>
      </c>
      <c r="D122" s="412">
        <v>44132.670017332799</v>
      </c>
      <c r="E122" s="412">
        <v>0</v>
      </c>
      <c r="F122" s="412">
        <v>0</v>
      </c>
      <c r="G122" s="412">
        <v>0</v>
      </c>
      <c r="H122" s="412">
        <v>936.68672635147232</v>
      </c>
      <c r="I122" s="412">
        <v>208104.48760884127</v>
      </c>
      <c r="J122" s="468"/>
    </row>
    <row r="123" spans="1:10" ht="15" customHeight="1" x14ac:dyDescent="0.2">
      <c r="A123" s="484">
        <v>37256</v>
      </c>
      <c r="B123" s="484"/>
      <c r="C123" s="437">
        <v>756374</v>
      </c>
      <c r="D123" s="412">
        <v>8951</v>
      </c>
      <c r="E123" s="412">
        <v>8.1000000000000003E-2</v>
      </c>
      <c r="F123" s="412">
        <v>0</v>
      </c>
      <c r="G123" s="412">
        <v>0</v>
      </c>
      <c r="H123" s="412">
        <v>3787</v>
      </c>
      <c r="I123" s="412">
        <v>231062</v>
      </c>
      <c r="J123" s="468"/>
    </row>
    <row r="124" spans="1:10" ht="15" customHeight="1" x14ac:dyDescent="0.2">
      <c r="A124" s="484">
        <v>37621</v>
      </c>
      <c r="B124" s="484"/>
      <c r="C124" s="437">
        <v>778607</v>
      </c>
      <c r="D124" s="412">
        <v>7809</v>
      </c>
      <c r="E124" s="412">
        <v>5.3999999999999999E-2</v>
      </c>
      <c r="F124" s="412">
        <v>0</v>
      </c>
      <c r="G124" s="412">
        <v>0</v>
      </c>
      <c r="H124" s="412">
        <v>6008</v>
      </c>
      <c r="I124" s="412">
        <v>229340</v>
      </c>
      <c r="J124" s="468"/>
    </row>
    <row r="125" spans="1:10" ht="15" customHeight="1" x14ac:dyDescent="0.2">
      <c r="A125" s="484">
        <v>37986</v>
      </c>
      <c r="B125" s="484"/>
      <c r="C125" s="437">
        <v>819282</v>
      </c>
      <c r="D125" s="412">
        <v>6678</v>
      </c>
      <c r="E125" s="412">
        <v>2.7E-2</v>
      </c>
      <c r="F125" s="412">
        <v>0</v>
      </c>
      <c r="G125" s="412">
        <v>0</v>
      </c>
      <c r="H125" s="412">
        <v>7244.1239999999998</v>
      </c>
      <c r="I125" s="412">
        <v>230937</v>
      </c>
      <c r="J125" s="468"/>
    </row>
    <row r="126" spans="1:10" ht="15" customHeight="1" x14ac:dyDescent="0.2">
      <c r="A126" s="484">
        <v>38352</v>
      </c>
      <c r="B126" s="484"/>
      <c r="C126" s="437">
        <v>860244</v>
      </c>
      <c r="D126" s="412">
        <v>5535</v>
      </c>
      <c r="E126" s="412">
        <v>3</v>
      </c>
      <c r="F126" s="412">
        <v>0</v>
      </c>
      <c r="G126" s="412">
        <v>0</v>
      </c>
      <c r="H126" s="412">
        <v>9088</v>
      </c>
      <c r="I126" s="412">
        <v>229967</v>
      </c>
      <c r="J126" s="468"/>
    </row>
    <row r="127" spans="1:10" ht="15" customHeight="1" x14ac:dyDescent="0.2">
      <c r="A127" s="484">
        <v>38717</v>
      </c>
      <c r="B127" s="484"/>
      <c r="C127" s="437">
        <v>888019</v>
      </c>
      <c r="D127" s="412">
        <v>4444</v>
      </c>
      <c r="E127" s="412">
        <v>0</v>
      </c>
      <c r="F127" s="412">
        <v>0</v>
      </c>
      <c r="G127" s="412">
        <v>0</v>
      </c>
      <c r="H127" s="412">
        <v>15262</v>
      </c>
      <c r="I127" s="412">
        <v>229416</v>
      </c>
      <c r="J127" s="468"/>
    </row>
    <row r="128" spans="1:10" ht="15" customHeight="1" x14ac:dyDescent="0.2">
      <c r="A128" s="512" t="s">
        <v>591</v>
      </c>
      <c r="B128" s="484"/>
      <c r="C128" s="437">
        <v>932110.20200000005</v>
      </c>
      <c r="D128" s="412">
        <v>4523.9889999999996</v>
      </c>
      <c r="E128" s="412">
        <v>11.115319</v>
      </c>
      <c r="F128" s="412">
        <v>0</v>
      </c>
      <c r="G128" s="412">
        <v>0</v>
      </c>
      <c r="H128" s="412">
        <v>18227.767472</v>
      </c>
      <c r="I128" s="412">
        <v>222080.99400000001</v>
      </c>
      <c r="J128" s="468"/>
    </row>
    <row r="129" spans="1:10" ht="15" customHeight="1" x14ac:dyDescent="0.2">
      <c r="A129" s="484">
        <v>39447</v>
      </c>
      <c r="B129" s="484"/>
      <c r="C129" s="437">
        <v>937645.05</v>
      </c>
      <c r="D129" s="412">
        <v>4517.7939999999999</v>
      </c>
      <c r="E129" s="412">
        <v>11.37468735</v>
      </c>
      <c r="F129" s="412">
        <v>0</v>
      </c>
      <c r="G129" s="412">
        <v>0</v>
      </c>
      <c r="H129" s="412">
        <v>19624.474902999998</v>
      </c>
      <c r="I129" s="412">
        <v>217636</v>
      </c>
      <c r="J129" s="468"/>
    </row>
    <row r="130" spans="1:10" ht="15" customHeight="1" x14ac:dyDescent="0.2">
      <c r="A130" s="484">
        <v>39813</v>
      </c>
      <c r="B130" s="484"/>
      <c r="C130" s="437">
        <v>956869.424</v>
      </c>
      <c r="D130" s="412">
        <v>4516.9170000000004</v>
      </c>
      <c r="E130" s="412">
        <v>11.388664</v>
      </c>
      <c r="F130" s="412">
        <v>0</v>
      </c>
      <c r="G130" s="412">
        <v>0</v>
      </c>
      <c r="H130" s="412">
        <v>28880.283516</v>
      </c>
      <c r="I130" s="412">
        <v>284182.67599999998</v>
      </c>
      <c r="J130" s="468"/>
    </row>
    <row r="131" spans="1:10" ht="15" customHeight="1" x14ac:dyDescent="0.2">
      <c r="A131" s="484">
        <v>40178</v>
      </c>
      <c r="B131" s="484"/>
      <c r="C131" s="437">
        <v>1033266.5060000002</v>
      </c>
      <c r="D131" s="412">
        <v>4514.5870000000004</v>
      </c>
      <c r="E131" s="412">
        <v>588.16</v>
      </c>
      <c r="F131" s="412">
        <v>0</v>
      </c>
      <c r="G131" s="412">
        <v>0</v>
      </c>
      <c r="H131" s="412">
        <v>20547.004000000001</v>
      </c>
      <c r="I131" s="412">
        <v>472184.42800000001</v>
      </c>
      <c r="J131" s="468"/>
    </row>
    <row r="132" spans="1:10" ht="15" customHeight="1" x14ac:dyDescent="0.2">
      <c r="A132" s="484"/>
      <c r="B132" s="484"/>
      <c r="C132" s="956"/>
      <c r="E132" s="412"/>
      <c r="H132" s="412"/>
      <c r="J132" s="468"/>
    </row>
    <row r="133" spans="1:10" ht="15" customHeight="1" x14ac:dyDescent="0.2">
      <c r="A133" s="484"/>
      <c r="B133" s="484"/>
      <c r="C133" s="513"/>
      <c r="H133" s="412"/>
      <c r="J133" s="468"/>
    </row>
    <row r="134" spans="1:10" ht="15" customHeight="1" x14ac:dyDescent="0.2">
      <c r="A134" s="484"/>
      <c r="B134" s="484"/>
      <c r="C134" s="508" t="s">
        <v>565</v>
      </c>
      <c r="D134" s="514"/>
      <c r="E134" s="514"/>
      <c r="F134" s="514"/>
      <c r="G134" s="514"/>
      <c r="H134" s="412"/>
      <c r="I134" s="514"/>
      <c r="J134" s="508"/>
    </row>
    <row r="135" spans="1:10" ht="15" customHeight="1" x14ac:dyDescent="0.2">
      <c r="A135" s="484"/>
      <c r="B135" s="484"/>
      <c r="C135" s="508"/>
      <c r="D135" s="514"/>
      <c r="E135" s="514"/>
      <c r="F135" s="514"/>
      <c r="G135" s="514"/>
      <c r="H135" s="412"/>
      <c r="I135" s="514"/>
      <c r="J135" s="508"/>
    </row>
    <row r="136" spans="1:10" ht="15" customHeight="1" x14ac:dyDescent="0.2">
      <c r="A136" s="484">
        <v>18353</v>
      </c>
      <c r="B136" s="484"/>
      <c r="C136" s="437">
        <v>3427.7007715394489</v>
      </c>
      <c r="D136" s="412">
        <v>2775.8036230142702</v>
      </c>
      <c r="E136" s="412">
        <v>0</v>
      </c>
      <c r="F136" s="412">
        <v>0</v>
      </c>
      <c r="G136" s="412">
        <v>0</v>
      </c>
      <c r="H136" s="412">
        <v>0</v>
      </c>
      <c r="I136" s="412">
        <v>0</v>
      </c>
      <c r="J136" s="515"/>
    </row>
    <row r="137" spans="1:10" ht="15" customHeight="1" x14ac:dyDescent="0.2">
      <c r="A137" s="484">
        <v>20179</v>
      </c>
      <c r="B137" s="484"/>
      <c r="C137" s="437">
        <v>10293.328152242271</v>
      </c>
      <c r="D137" s="412">
        <v>4019.7767699646697</v>
      </c>
      <c r="E137" s="412">
        <v>0</v>
      </c>
      <c r="F137" s="412">
        <v>0</v>
      </c>
      <c r="G137" s="412">
        <v>0</v>
      </c>
      <c r="H137" s="412">
        <v>0</v>
      </c>
      <c r="I137" s="412">
        <v>0</v>
      </c>
      <c r="J137" s="515"/>
    </row>
    <row r="138" spans="1:10" ht="15" customHeight="1" x14ac:dyDescent="0.2">
      <c r="A138" s="484">
        <v>20545</v>
      </c>
      <c r="B138" s="484"/>
      <c r="C138" s="437">
        <v>10167.550349468002</v>
      </c>
      <c r="D138" s="412">
        <v>4051.4768665988354</v>
      </c>
      <c r="E138" s="412">
        <v>0</v>
      </c>
      <c r="F138" s="412">
        <v>0</v>
      </c>
      <c r="G138" s="412">
        <v>0</v>
      </c>
      <c r="H138" s="412">
        <v>0</v>
      </c>
      <c r="I138" s="412">
        <v>0</v>
      </c>
      <c r="J138" s="515"/>
    </row>
    <row r="139" spans="1:10" ht="15" customHeight="1" x14ac:dyDescent="0.2">
      <c r="A139" s="484">
        <v>20910</v>
      </c>
      <c r="B139" s="484"/>
      <c r="C139" s="437">
        <v>10075.006518971486</v>
      </c>
      <c r="D139" s="412">
        <v>4088.2898820449632</v>
      </c>
      <c r="E139" s="412">
        <v>0</v>
      </c>
      <c r="F139" s="412">
        <v>0</v>
      </c>
      <c r="G139" s="412">
        <v>0</v>
      </c>
      <c r="H139" s="412">
        <v>0</v>
      </c>
      <c r="I139" s="412">
        <v>0</v>
      </c>
      <c r="J139" s="515"/>
    </row>
    <row r="140" spans="1:10" ht="15" customHeight="1" x14ac:dyDescent="0.2">
      <c r="A140" s="484">
        <v>21275</v>
      </c>
      <c r="B140" s="484"/>
      <c r="C140" s="437">
        <v>10960.05276532214</v>
      </c>
      <c r="D140" s="412">
        <v>5378.2792983030222</v>
      </c>
      <c r="E140" s="412">
        <v>0</v>
      </c>
      <c r="F140" s="412">
        <v>0</v>
      </c>
      <c r="G140" s="412">
        <v>0</v>
      </c>
      <c r="H140" s="412">
        <v>0</v>
      </c>
      <c r="I140" s="412">
        <v>0</v>
      </c>
      <c r="J140" s="515"/>
    </row>
    <row r="141" spans="1:10" ht="15" customHeight="1" x14ac:dyDescent="0.2">
      <c r="A141" s="484">
        <v>21640</v>
      </c>
      <c r="B141" s="484"/>
      <c r="C141" s="437">
        <v>11376.244356615862</v>
      </c>
      <c r="D141" s="412">
        <v>5824.6371105873213</v>
      </c>
      <c r="E141" s="412">
        <v>0</v>
      </c>
      <c r="F141" s="412">
        <v>0</v>
      </c>
      <c r="G141" s="412">
        <v>0</v>
      </c>
      <c r="H141" s="412">
        <v>0</v>
      </c>
      <c r="I141" s="412">
        <v>0</v>
      </c>
      <c r="J141" s="515"/>
    </row>
    <row r="142" spans="1:10" ht="15" customHeight="1" x14ac:dyDescent="0.2">
      <c r="A142" s="484">
        <v>22281</v>
      </c>
      <c r="B142" s="484"/>
      <c r="C142" s="437">
        <v>13403.005373677672</v>
      </c>
      <c r="D142" s="412">
        <v>6118.1186503939507</v>
      </c>
      <c r="E142" s="412">
        <v>0</v>
      </c>
      <c r="F142" s="412">
        <v>0</v>
      </c>
      <c r="G142" s="412">
        <v>0</v>
      </c>
      <c r="H142" s="412">
        <v>0</v>
      </c>
      <c r="I142" s="412">
        <v>9476.2837260907145</v>
      </c>
      <c r="J142" s="412"/>
    </row>
    <row r="143" spans="1:10" ht="15" customHeight="1" x14ac:dyDescent="0.2">
      <c r="A143" s="484">
        <v>22646</v>
      </c>
      <c r="B143" s="484"/>
      <c r="C143" s="437">
        <v>15972.758368569866</v>
      </c>
      <c r="D143" s="412">
        <v>6156.9768333648635</v>
      </c>
      <c r="E143" s="412">
        <v>0</v>
      </c>
      <c r="F143" s="412">
        <v>0</v>
      </c>
      <c r="G143" s="412">
        <v>0</v>
      </c>
      <c r="H143" s="412">
        <v>81.806700991394962</v>
      </c>
      <c r="I143" s="412">
        <v>11158.434015226272</v>
      </c>
      <c r="J143" s="412"/>
    </row>
    <row r="144" spans="1:10" ht="15" customHeight="1" x14ac:dyDescent="0.2">
      <c r="A144" s="484">
        <v>23011</v>
      </c>
      <c r="B144" s="484"/>
      <c r="C144" s="437">
        <v>15434.368017670247</v>
      </c>
      <c r="D144" s="412">
        <v>6199.414059504149</v>
      </c>
      <c r="E144" s="412">
        <v>0</v>
      </c>
      <c r="F144" s="412">
        <v>0</v>
      </c>
      <c r="G144" s="412">
        <v>0</v>
      </c>
      <c r="H144" s="412">
        <v>382.95761901596768</v>
      </c>
      <c r="I144" s="412">
        <v>12398.828119008298</v>
      </c>
      <c r="J144" s="412"/>
    </row>
    <row r="145" spans="1:10" ht="15" customHeight="1" x14ac:dyDescent="0.2">
      <c r="A145" s="484">
        <v>23376</v>
      </c>
      <c r="B145" s="484"/>
      <c r="C145" s="437">
        <v>16351.114360655067</v>
      </c>
      <c r="D145" s="412">
        <v>6350.7564563382302</v>
      </c>
      <c r="E145" s="412">
        <v>0</v>
      </c>
      <c r="F145" s="412">
        <v>0</v>
      </c>
      <c r="G145" s="412">
        <v>0</v>
      </c>
      <c r="H145" s="412">
        <v>890.67045704381258</v>
      </c>
      <c r="I145" s="412">
        <v>13777.271030713304</v>
      </c>
      <c r="J145" s="412"/>
    </row>
    <row r="146" spans="1:10" ht="15" customHeight="1" x14ac:dyDescent="0.2">
      <c r="A146" s="484">
        <v>23742</v>
      </c>
      <c r="B146" s="484"/>
      <c r="C146" s="437">
        <v>17544.980903248237</v>
      </c>
      <c r="D146" s="412">
        <v>6518.4601933705899</v>
      </c>
      <c r="E146" s="412">
        <v>0</v>
      </c>
      <c r="F146" s="412">
        <v>0</v>
      </c>
      <c r="G146" s="412">
        <v>0</v>
      </c>
      <c r="H146" s="412">
        <v>556.79685862268195</v>
      </c>
      <c r="I146" s="412">
        <v>15376.080743213879</v>
      </c>
      <c r="J146" s="412"/>
    </row>
    <row r="147" spans="1:10" ht="15" customHeight="1" x14ac:dyDescent="0.2">
      <c r="A147" s="484">
        <v>24107</v>
      </c>
      <c r="B147" s="484"/>
      <c r="C147" s="437">
        <v>17923.336895333439</v>
      </c>
      <c r="D147" s="412">
        <v>6548.6264143611661</v>
      </c>
      <c r="E147" s="412">
        <v>0</v>
      </c>
      <c r="F147" s="412">
        <v>0</v>
      </c>
      <c r="G147" s="412">
        <v>0</v>
      </c>
      <c r="H147" s="412">
        <v>1110.0146740769903</v>
      </c>
      <c r="I147" s="412">
        <v>16759.636573730848</v>
      </c>
      <c r="J147" s="412"/>
    </row>
    <row r="148" spans="1:10" ht="15" customHeight="1" x14ac:dyDescent="0.2">
      <c r="A148" s="484">
        <v>24472</v>
      </c>
      <c r="B148" s="484"/>
      <c r="C148" s="437">
        <v>19521.635315952819</v>
      </c>
      <c r="D148" s="412">
        <v>6547.0925387175776</v>
      </c>
      <c r="E148" s="412">
        <v>12</v>
      </c>
      <c r="F148" s="412">
        <v>0</v>
      </c>
      <c r="G148" s="412">
        <v>0</v>
      </c>
      <c r="H148" s="412">
        <v>1698.5116293338378</v>
      </c>
      <c r="I148" s="412">
        <v>16803.607675513722</v>
      </c>
      <c r="J148" s="412"/>
    </row>
    <row r="149" spans="1:10" ht="15" customHeight="1" x14ac:dyDescent="0.2">
      <c r="A149" s="484">
        <v>24837</v>
      </c>
      <c r="B149" s="484"/>
      <c r="C149" s="437">
        <v>23660.543094236207</v>
      </c>
      <c r="D149" s="412">
        <v>6525.1069878261405</v>
      </c>
      <c r="E149" s="412">
        <v>15.850048317082774</v>
      </c>
      <c r="F149" s="412">
        <v>0</v>
      </c>
      <c r="G149" s="412">
        <v>0</v>
      </c>
      <c r="H149" s="412">
        <v>1678.0599540859891</v>
      </c>
      <c r="I149" s="412">
        <v>19579.922590409187</v>
      </c>
      <c r="J149" s="412"/>
    </row>
    <row r="150" spans="1:10" ht="15" customHeight="1" x14ac:dyDescent="0.2">
      <c r="A150" s="484">
        <v>25203</v>
      </c>
      <c r="B150" s="484"/>
      <c r="C150" s="437">
        <v>25915.851582192729</v>
      </c>
      <c r="D150" s="412">
        <v>6456.5938757458471</v>
      </c>
      <c r="E150" s="412">
        <v>2.045167524784874</v>
      </c>
      <c r="F150" s="412">
        <v>0</v>
      </c>
      <c r="G150" s="412">
        <v>0</v>
      </c>
      <c r="H150" s="412">
        <v>1344.6976475460547</v>
      </c>
      <c r="I150" s="412">
        <v>22299.99539837307</v>
      </c>
      <c r="J150" s="412"/>
    </row>
    <row r="151" spans="1:10" ht="15" customHeight="1" x14ac:dyDescent="0.2">
      <c r="A151" s="484">
        <v>25568</v>
      </c>
      <c r="B151" s="484"/>
      <c r="C151" s="437">
        <v>25698.041240803137</v>
      </c>
      <c r="D151" s="412">
        <v>6421.3147359433078</v>
      </c>
      <c r="E151" s="412">
        <v>1.5338756435886556</v>
      </c>
      <c r="F151" s="412">
        <v>0</v>
      </c>
      <c r="G151" s="412">
        <v>0</v>
      </c>
      <c r="H151" s="412">
        <v>954.0706503121437</v>
      </c>
      <c r="I151" s="412">
        <v>25798.254449517597</v>
      </c>
      <c r="J151" s="412"/>
    </row>
    <row r="152" spans="1:10" ht="15" customHeight="1" x14ac:dyDescent="0.2">
      <c r="A152" s="484">
        <v>25933</v>
      </c>
      <c r="B152" s="484"/>
      <c r="C152" s="437">
        <v>24424.924456624554</v>
      </c>
      <c r="D152" s="412">
        <v>6375.2984666356488</v>
      </c>
      <c r="E152" s="412">
        <v>1.022583762392437</v>
      </c>
      <c r="F152" s="412">
        <v>0</v>
      </c>
      <c r="G152" s="412">
        <v>0</v>
      </c>
      <c r="H152" s="412">
        <v>979.12395249075837</v>
      </c>
      <c r="I152" s="412">
        <v>28513.725630550714</v>
      </c>
      <c r="J152" s="412"/>
    </row>
    <row r="153" spans="1:10" ht="15" customHeight="1" x14ac:dyDescent="0.2">
      <c r="A153" s="484">
        <v>26298</v>
      </c>
      <c r="B153" s="484"/>
      <c r="C153" s="437">
        <v>25498.126115255418</v>
      </c>
      <c r="D153" s="412">
        <v>6311.3869814861209</v>
      </c>
      <c r="E153" s="412">
        <v>0.51129188119621849</v>
      </c>
      <c r="F153" s="412">
        <v>0</v>
      </c>
      <c r="G153" s="412">
        <v>0</v>
      </c>
      <c r="H153" s="412">
        <v>877.88816001390717</v>
      </c>
      <c r="I153" s="412">
        <v>31055.357571977114</v>
      </c>
      <c r="J153" s="412"/>
    </row>
    <row r="154" spans="1:10" ht="15" customHeight="1" x14ac:dyDescent="0.2">
      <c r="A154" s="484">
        <v>26664</v>
      </c>
      <c r="B154" s="484"/>
      <c r="C154" s="437">
        <v>27870.009152124672</v>
      </c>
      <c r="D154" s="412">
        <v>6271.506214752816</v>
      </c>
      <c r="E154" s="412">
        <v>0</v>
      </c>
      <c r="F154" s="412">
        <v>0</v>
      </c>
      <c r="G154" s="412">
        <v>0</v>
      </c>
      <c r="H154" s="412">
        <v>163.61340198278992</v>
      </c>
      <c r="I154" s="412">
        <v>32548.329865070074</v>
      </c>
      <c r="J154" s="412"/>
    </row>
    <row r="155" spans="1:10" ht="15" customHeight="1" x14ac:dyDescent="0.2">
      <c r="A155" s="484">
        <v>27029</v>
      </c>
      <c r="B155" s="484"/>
      <c r="C155" s="437">
        <v>29228.511680463027</v>
      </c>
      <c r="D155" s="412">
        <v>6202.9931026725226</v>
      </c>
      <c r="E155" s="412">
        <v>0</v>
      </c>
      <c r="F155" s="412">
        <v>0</v>
      </c>
      <c r="G155" s="412">
        <v>0</v>
      </c>
      <c r="H155" s="412">
        <v>1391.2252087349104</v>
      </c>
      <c r="I155" s="412">
        <v>34337.340157375642</v>
      </c>
      <c r="J155" s="412"/>
    </row>
    <row r="156" spans="1:10" ht="15" customHeight="1" x14ac:dyDescent="0.2">
      <c r="A156" s="484">
        <v>27394</v>
      </c>
      <c r="B156" s="484"/>
      <c r="C156" s="437">
        <v>35493.882392641492</v>
      </c>
      <c r="D156" s="412">
        <v>6133.9686987110335</v>
      </c>
      <c r="E156" s="412">
        <v>0</v>
      </c>
      <c r="F156" s="412">
        <v>0</v>
      </c>
      <c r="G156" s="412">
        <v>0</v>
      </c>
      <c r="H156" s="412">
        <v>603.32441981153784</v>
      </c>
      <c r="I156" s="412">
        <v>37240.966750688967</v>
      </c>
      <c r="J156" s="412"/>
    </row>
    <row r="157" spans="1:10" ht="15" customHeight="1" x14ac:dyDescent="0.2">
      <c r="A157" s="484">
        <v>27759</v>
      </c>
      <c r="B157" s="484"/>
      <c r="C157" s="437">
        <v>54756.292724827821</v>
      </c>
      <c r="D157" s="412">
        <v>6048.5829545512652</v>
      </c>
      <c r="E157" s="412">
        <v>0</v>
      </c>
      <c r="F157" s="412">
        <v>0</v>
      </c>
      <c r="G157" s="412">
        <v>0</v>
      </c>
      <c r="H157" s="412">
        <v>0</v>
      </c>
      <c r="I157" s="412">
        <v>43108.041087415571</v>
      </c>
      <c r="J157" s="412"/>
    </row>
    <row r="158" spans="1:10" ht="15" customHeight="1" x14ac:dyDescent="0.2">
      <c r="A158" s="484">
        <v>28125</v>
      </c>
      <c r="B158" s="484"/>
      <c r="C158" s="437">
        <v>64087.369556658814</v>
      </c>
      <c r="D158" s="412">
        <v>5993.363431382073</v>
      </c>
      <c r="E158" s="412">
        <v>0</v>
      </c>
      <c r="F158" s="412">
        <v>0</v>
      </c>
      <c r="G158" s="412">
        <v>0</v>
      </c>
      <c r="H158" s="412">
        <v>844.14289585495669</v>
      </c>
      <c r="I158" s="412">
        <v>57246.284186253404</v>
      </c>
      <c r="J158" s="412"/>
    </row>
    <row r="159" spans="1:10" ht="15" customHeight="1" x14ac:dyDescent="0.2">
      <c r="A159" s="484">
        <v>28490</v>
      </c>
      <c r="B159" s="484"/>
      <c r="C159" s="437">
        <v>75621.603104564303</v>
      </c>
      <c r="D159" s="412">
        <v>5925.361611182976</v>
      </c>
      <c r="E159" s="412">
        <v>0</v>
      </c>
      <c r="F159" s="412">
        <v>0</v>
      </c>
      <c r="G159" s="412">
        <v>0</v>
      </c>
      <c r="H159" s="412">
        <v>420.28192634329162</v>
      </c>
      <c r="I159" s="412">
        <v>67342.253672353938</v>
      </c>
      <c r="J159" s="412"/>
    </row>
    <row r="160" spans="1:10" ht="15" customHeight="1" x14ac:dyDescent="0.2">
      <c r="A160" s="484">
        <v>28855</v>
      </c>
      <c r="B160" s="484"/>
      <c r="C160" s="437">
        <v>90090.652050536097</v>
      </c>
      <c r="D160" s="412">
        <v>5859.4049585086641</v>
      </c>
      <c r="E160" s="412">
        <v>0</v>
      </c>
      <c r="F160" s="412">
        <v>0</v>
      </c>
      <c r="G160" s="412">
        <v>0</v>
      </c>
      <c r="H160" s="412">
        <v>0</v>
      </c>
      <c r="I160" s="412">
        <v>73640.85835681016</v>
      </c>
      <c r="J160" s="412"/>
    </row>
    <row r="161" spans="1:10" ht="15" customHeight="1" x14ac:dyDescent="0.2">
      <c r="A161" s="484">
        <v>29220</v>
      </c>
      <c r="B161" s="484"/>
      <c r="C161" s="437">
        <v>103034.00602301836</v>
      </c>
      <c r="D161" s="412">
        <v>5787.8240951411935</v>
      </c>
      <c r="E161" s="412">
        <v>0</v>
      </c>
      <c r="F161" s="412">
        <v>0</v>
      </c>
      <c r="G161" s="412">
        <v>0</v>
      </c>
      <c r="H161" s="412">
        <v>0</v>
      </c>
      <c r="I161" s="412">
        <v>80265.667261469556</v>
      </c>
      <c r="J161" s="412"/>
    </row>
    <row r="162" spans="1:10" ht="15" customHeight="1" x14ac:dyDescent="0.2">
      <c r="A162" s="512">
        <v>29586</v>
      </c>
      <c r="B162" s="512"/>
      <c r="C162" s="437">
        <v>117590.9971725559</v>
      </c>
      <c r="D162" s="412">
        <v>5757.1465822694199</v>
      </c>
      <c r="E162" s="412">
        <v>6.1355025743546223</v>
      </c>
      <c r="F162" s="412">
        <v>0</v>
      </c>
      <c r="G162" s="412">
        <v>0</v>
      </c>
      <c r="H162" s="412">
        <v>683.08595327814794</v>
      </c>
      <c r="I162" s="412">
        <v>87226.39493207488</v>
      </c>
      <c r="J162" s="412"/>
    </row>
    <row r="163" spans="1:10" ht="15" customHeight="1" x14ac:dyDescent="0.2">
      <c r="A163" s="484">
        <v>29951</v>
      </c>
      <c r="B163" s="484"/>
      <c r="C163" s="437">
        <v>137542.11766871353</v>
      </c>
      <c r="D163" s="412">
        <v>5661.5350004857273</v>
      </c>
      <c r="E163" s="412">
        <v>5.6242106931584033</v>
      </c>
      <c r="F163" s="412">
        <v>0</v>
      </c>
      <c r="G163" s="412">
        <v>0</v>
      </c>
      <c r="H163" s="412">
        <v>1636.1340198278992</v>
      </c>
      <c r="I163" s="412">
        <v>95306.34053061872</v>
      </c>
      <c r="J163" s="412"/>
    </row>
    <row r="164" spans="1:10" ht="15" customHeight="1" x14ac:dyDescent="0.2">
      <c r="A164" s="484">
        <v>30316</v>
      </c>
      <c r="B164" s="484"/>
      <c r="C164" s="437">
        <v>157721.7856357659</v>
      </c>
      <c r="D164" s="412">
        <v>5583.3073426627061</v>
      </c>
      <c r="E164" s="412">
        <v>4.6016269307659661</v>
      </c>
      <c r="F164" s="412">
        <v>0</v>
      </c>
      <c r="G164" s="412">
        <v>0</v>
      </c>
      <c r="H164" s="412">
        <v>0</v>
      </c>
      <c r="I164" s="412">
        <v>108838.19145835783</v>
      </c>
      <c r="J164" s="412"/>
    </row>
    <row r="165" spans="1:10" ht="15" customHeight="1" x14ac:dyDescent="0.2">
      <c r="A165" s="484">
        <v>30681</v>
      </c>
      <c r="B165" s="484"/>
      <c r="C165" s="437">
        <v>174675.71312435131</v>
      </c>
      <c r="D165" s="412">
        <v>5512.237771176432</v>
      </c>
      <c r="E165" s="412">
        <v>4.0903350495697479</v>
      </c>
      <c r="F165" s="412">
        <v>0</v>
      </c>
      <c r="G165" s="412">
        <v>0</v>
      </c>
      <c r="H165" s="412">
        <v>0</v>
      </c>
      <c r="I165" s="412">
        <v>115543.78448024624</v>
      </c>
      <c r="J165" s="412"/>
    </row>
    <row r="166" spans="1:10" ht="15" customHeight="1" x14ac:dyDescent="0.2">
      <c r="A166" s="484">
        <v>31047</v>
      </c>
      <c r="B166" s="484"/>
      <c r="C166" s="437">
        <v>186893.54391741613</v>
      </c>
      <c r="D166" s="412">
        <v>5442.19078345255</v>
      </c>
      <c r="E166" s="412">
        <v>3.5790431683735293</v>
      </c>
      <c r="F166" s="412">
        <v>0</v>
      </c>
      <c r="G166" s="412">
        <v>0</v>
      </c>
      <c r="H166" s="412">
        <v>906.52050536089541</v>
      </c>
      <c r="I166" s="412">
        <v>117522.4840604756</v>
      </c>
      <c r="J166" s="412"/>
    </row>
    <row r="167" spans="1:10" ht="15" customHeight="1" x14ac:dyDescent="0.2">
      <c r="A167" s="484">
        <v>31412</v>
      </c>
      <c r="B167" s="484"/>
      <c r="C167" s="437">
        <v>200607.9260467423</v>
      </c>
      <c r="D167" s="412">
        <v>5395.6632222636936</v>
      </c>
      <c r="E167" s="412">
        <v>2.5564594059810926</v>
      </c>
      <c r="F167" s="412">
        <v>0</v>
      </c>
      <c r="G167" s="412">
        <v>0</v>
      </c>
      <c r="H167" s="412">
        <v>0</v>
      </c>
      <c r="I167" s="412">
        <v>115476.29395192834</v>
      </c>
      <c r="J167" s="412"/>
    </row>
    <row r="168" spans="1:10" ht="15" customHeight="1" x14ac:dyDescent="0.2">
      <c r="A168" s="484">
        <v>31777</v>
      </c>
      <c r="B168" s="484"/>
      <c r="C168" s="437">
        <v>211355.79268136801</v>
      </c>
      <c r="D168" s="412">
        <v>5348.1130773124451</v>
      </c>
      <c r="E168" s="412">
        <v>2.045167524784874</v>
      </c>
      <c r="F168" s="412">
        <v>0</v>
      </c>
      <c r="G168" s="412">
        <v>0</v>
      </c>
      <c r="H168" s="412">
        <v>1030.2531406103803</v>
      </c>
      <c r="I168" s="412">
        <v>113232.74517723934</v>
      </c>
      <c r="J168" s="412"/>
    </row>
    <row r="169" spans="1:10" ht="15" customHeight="1" x14ac:dyDescent="0.2">
      <c r="A169" s="484">
        <v>32142</v>
      </c>
      <c r="B169" s="484"/>
      <c r="C169" s="437">
        <v>225210.26878614194</v>
      </c>
      <c r="D169" s="412">
        <v>5297.4951810740195</v>
      </c>
      <c r="E169" s="412">
        <v>1.5338756435886556</v>
      </c>
      <c r="F169" s="412">
        <v>0</v>
      </c>
      <c r="G169" s="412">
        <v>0</v>
      </c>
      <c r="H169" s="412">
        <v>0</v>
      </c>
      <c r="I169" s="412">
        <v>109061.62601044058</v>
      </c>
      <c r="J169" s="412"/>
    </row>
    <row r="170" spans="1:10" ht="15" customHeight="1" x14ac:dyDescent="0.2">
      <c r="A170" s="484">
        <v>32508</v>
      </c>
      <c r="B170" s="484"/>
      <c r="C170" s="437">
        <v>242949.02931236356</v>
      </c>
      <c r="D170" s="412">
        <v>5245.8547010732018</v>
      </c>
      <c r="E170" s="412">
        <v>1.022583762392437</v>
      </c>
      <c r="F170" s="412">
        <v>0</v>
      </c>
      <c r="G170" s="412">
        <v>0</v>
      </c>
      <c r="H170" s="412">
        <v>0</v>
      </c>
      <c r="I170" s="412">
        <v>105399.75355731326</v>
      </c>
      <c r="J170" s="412"/>
    </row>
    <row r="171" spans="1:10" ht="15" customHeight="1" x14ac:dyDescent="0.2">
      <c r="A171" s="484">
        <v>32873</v>
      </c>
      <c r="B171" s="484"/>
      <c r="C171" s="437">
        <v>250808.60811011182</v>
      </c>
      <c r="D171" s="412">
        <v>5192.1690535475991</v>
      </c>
      <c r="E171" s="412">
        <v>0.51129188119621849</v>
      </c>
      <c r="F171" s="412">
        <v>0</v>
      </c>
      <c r="G171" s="412">
        <v>0</v>
      </c>
      <c r="H171" s="412">
        <v>0</v>
      </c>
      <c r="I171" s="412">
        <v>106870.22900763359</v>
      </c>
      <c r="J171" s="412"/>
    </row>
    <row r="172" spans="1:10" ht="15" customHeight="1" x14ac:dyDescent="0.2">
      <c r="A172" s="484">
        <v>33238</v>
      </c>
      <c r="B172" s="484"/>
      <c r="C172" s="437">
        <v>277216.83377389651</v>
      </c>
      <c r="D172" s="412">
        <v>5136.949530378407</v>
      </c>
      <c r="E172" s="412">
        <v>0</v>
      </c>
      <c r="F172" s="412">
        <v>0</v>
      </c>
      <c r="G172" s="412">
        <v>0</v>
      </c>
      <c r="H172" s="412">
        <v>0</v>
      </c>
      <c r="I172" s="412">
        <v>120372.42500626332</v>
      </c>
      <c r="J172" s="412"/>
    </row>
    <row r="173" spans="1:10" ht="15" customHeight="1" x14ac:dyDescent="0.2">
      <c r="A173" s="484"/>
      <c r="B173" s="484"/>
      <c r="C173" s="437"/>
      <c r="D173" s="412"/>
      <c r="E173" s="412"/>
      <c r="F173" s="412"/>
      <c r="G173" s="412"/>
      <c r="H173" s="412"/>
      <c r="I173" s="412"/>
      <c r="J173" s="412"/>
    </row>
    <row r="174" spans="1:10" ht="15" customHeight="1" x14ac:dyDescent="0.2">
      <c r="A174" s="484">
        <v>33603</v>
      </c>
      <c r="B174" s="484"/>
      <c r="C174" s="437">
        <v>299608.35041900398</v>
      </c>
      <c r="D174" s="412">
        <v>5601.202558504574</v>
      </c>
      <c r="E174" s="412">
        <v>25.564594059810926</v>
      </c>
      <c r="F174" s="412">
        <v>0</v>
      </c>
      <c r="G174" s="412">
        <v>0</v>
      </c>
      <c r="H174" s="412">
        <v>0</v>
      </c>
      <c r="I174" s="412">
        <v>128672.22611372154</v>
      </c>
      <c r="J174" s="412"/>
    </row>
    <row r="175" spans="1:10" ht="15" customHeight="1" x14ac:dyDescent="0.2">
      <c r="A175" s="484">
        <v>33969</v>
      </c>
      <c r="B175" s="484"/>
      <c r="C175" s="437">
        <v>310223.79245639959</v>
      </c>
      <c r="D175" s="412">
        <v>5761.7482092001865</v>
      </c>
      <c r="E175" s="412">
        <v>0</v>
      </c>
      <c r="F175" s="412">
        <v>0</v>
      </c>
      <c r="G175" s="412">
        <v>0</v>
      </c>
      <c r="H175" s="412">
        <v>2226.1648507283353</v>
      </c>
      <c r="I175" s="412">
        <v>142324.74192542298</v>
      </c>
      <c r="J175" s="412"/>
    </row>
    <row r="176" spans="1:10" ht="15" customHeight="1" x14ac:dyDescent="0.2">
      <c r="A176" s="484">
        <v>34334</v>
      </c>
      <c r="B176" s="484"/>
      <c r="C176" s="437">
        <v>350379.122929907</v>
      </c>
      <c r="D176" s="412">
        <v>5685.0544270207538</v>
      </c>
      <c r="E176" s="412">
        <v>0</v>
      </c>
      <c r="F176" s="412">
        <v>0</v>
      </c>
      <c r="G176" s="412">
        <v>0</v>
      </c>
      <c r="H176" s="412">
        <v>0</v>
      </c>
      <c r="I176" s="412">
        <v>146735.65698450274</v>
      </c>
      <c r="J176" s="412"/>
    </row>
    <row r="177" spans="1:10" ht="15" customHeight="1" x14ac:dyDescent="0.2">
      <c r="A177" s="484">
        <v>34699</v>
      </c>
      <c r="B177" s="484"/>
      <c r="C177" s="437">
        <v>364289.32984973135</v>
      </c>
      <c r="D177" s="412">
        <v>5606.8267691977317</v>
      </c>
      <c r="E177" s="412">
        <v>0</v>
      </c>
      <c r="F177" s="412">
        <v>0</v>
      </c>
      <c r="G177" s="412">
        <v>0</v>
      </c>
      <c r="H177" s="412">
        <v>0</v>
      </c>
      <c r="I177" s="412">
        <v>155097.83570146689</v>
      </c>
      <c r="J177" s="412"/>
    </row>
    <row r="178" spans="1:10" ht="15" customHeight="1" x14ac:dyDescent="0.2">
      <c r="A178" s="484">
        <v>35064</v>
      </c>
      <c r="B178" s="484"/>
      <c r="C178" s="437">
        <v>385683.82732650591</v>
      </c>
      <c r="D178" s="412">
        <v>5135.4156547348184</v>
      </c>
      <c r="E178" s="412">
        <v>0</v>
      </c>
      <c r="F178" s="412">
        <v>0</v>
      </c>
      <c r="G178" s="412">
        <v>0</v>
      </c>
      <c r="H178" s="412">
        <v>1279.2522867529387</v>
      </c>
      <c r="I178" s="412">
        <v>161436.32115265643</v>
      </c>
      <c r="J178" s="412"/>
    </row>
    <row r="179" spans="1:10" ht="15" customHeight="1" x14ac:dyDescent="0.2">
      <c r="A179" s="484">
        <v>35430</v>
      </c>
      <c r="B179" s="484"/>
      <c r="C179" s="437">
        <v>426024.75675288751</v>
      </c>
      <c r="D179" s="412">
        <v>5120.0768982989321</v>
      </c>
      <c r="E179" s="412">
        <v>0</v>
      </c>
      <c r="F179" s="412">
        <v>0</v>
      </c>
      <c r="G179" s="412">
        <v>0</v>
      </c>
      <c r="H179" s="412">
        <v>3400.0910099548528</v>
      </c>
      <c r="I179" s="412">
        <v>176075.63029506654</v>
      </c>
      <c r="J179" s="412"/>
    </row>
    <row r="180" spans="1:10" ht="15" customHeight="1" x14ac:dyDescent="0.2">
      <c r="A180" s="484">
        <v>35795</v>
      </c>
      <c r="B180" s="484"/>
      <c r="C180" s="437">
        <v>459685.65775144059</v>
      </c>
      <c r="D180" s="412">
        <v>5104.7381418630457</v>
      </c>
      <c r="E180" s="412">
        <v>0</v>
      </c>
      <c r="F180" s="412">
        <v>0</v>
      </c>
      <c r="G180" s="412">
        <v>0</v>
      </c>
      <c r="H180" s="412">
        <v>3384.7522535189664</v>
      </c>
      <c r="I180" s="412">
        <v>181067.88422306642</v>
      </c>
      <c r="J180" s="412"/>
    </row>
    <row r="181" spans="1:10" ht="15" customHeight="1" x14ac:dyDescent="0.2">
      <c r="A181" s="484">
        <v>36160</v>
      </c>
      <c r="B181" s="484"/>
      <c r="C181" s="437">
        <v>487991.28758634441</v>
      </c>
      <c r="D181" s="412">
        <v>5089.3993854271594</v>
      </c>
      <c r="E181" s="412">
        <v>0</v>
      </c>
      <c r="F181" s="412">
        <v>0</v>
      </c>
      <c r="G181" s="412">
        <v>0</v>
      </c>
      <c r="H181" s="412">
        <v>1817.6426376525567</v>
      </c>
      <c r="I181" s="412">
        <v>187636.45102079425</v>
      </c>
      <c r="J181" s="412"/>
    </row>
    <row r="182" spans="1:10" ht="15" customHeight="1" x14ac:dyDescent="0.2">
      <c r="A182" s="484"/>
      <c r="B182" s="484"/>
      <c r="C182" s="437"/>
      <c r="D182" s="412"/>
      <c r="E182" s="412"/>
      <c r="F182" s="412"/>
      <c r="G182" s="412"/>
      <c r="H182" s="412"/>
      <c r="I182" s="412"/>
      <c r="J182" s="412"/>
    </row>
    <row r="183" spans="1:10" ht="15" customHeight="1" x14ac:dyDescent="0.2">
      <c r="A183" s="484">
        <v>36525</v>
      </c>
      <c r="B183" s="484"/>
      <c r="C183" s="437">
        <v>708313.60598825058</v>
      </c>
      <c r="D183" s="412">
        <v>45165.990909230357</v>
      </c>
      <c r="E183" s="412">
        <v>0.51129188119621849</v>
      </c>
      <c r="F183" s="412">
        <v>0</v>
      </c>
      <c r="G183" s="412">
        <v>0</v>
      </c>
      <c r="H183" s="412">
        <v>5754.5901228634393</v>
      </c>
      <c r="I183" s="412">
        <v>197168.46556193536</v>
      </c>
      <c r="J183" s="412"/>
    </row>
    <row r="184" spans="1:10" ht="15" customHeight="1" x14ac:dyDescent="0.2">
      <c r="A184" s="484">
        <v>36891</v>
      </c>
      <c r="B184" s="484"/>
      <c r="C184" s="437">
        <v>715626.61376500002</v>
      </c>
      <c r="D184" s="412">
        <v>44132.670017332799</v>
      </c>
      <c r="E184" s="412">
        <v>0</v>
      </c>
      <c r="F184" s="412">
        <v>0</v>
      </c>
      <c r="G184" s="412">
        <v>0</v>
      </c>
      <c r="H184" s="412">
        <v>192.24574732977814</v>
      </c>
      <c r="I184" s="412">
        <v>207979.2210979482</v>
      </c>
      <c r="J184" s="412"/>
    </row>
    <row r="185" spans="1:10" ht="15" customHeight="1" x14ac:dyDescent="0.2">
      <c r="A185" s="484">
        <v>37256</v>
      </c>
      <c r="B185" s="484"/>
      <c r="C185" s="437">
        <v>697290</v>
      </c>
      <c r="D185" s="412">
        <v>8951</v>
      </c>
      <c r="E185" s="412">
        <v>8.1000000000000003E-2</v>
      </c>
      <c r="F185" s="412">
        <v>0</v>
      </c>
      <c r="G185" s="412">
        <v>0</v>
      </c>
      <c r="H185" s="412">
        <v>3787</v>
      </c>
      <c r="I185" s="412">
        <v>230937</v>
      </c>
      <c r="J185" s="412"/>
    </row>
    <row r="186" spans="1:10" ht="15" customHeight="1" x14ac:dyDescent="0.2">
      <c r="A186" s="484">
        <v>37621</v>
      </c>
      <c r="B186" s="484"/>
      <c r="C186" s="437">
        <v>719397</v>
      </c>
      <c r="D186" s="412">
        <v>7809</v>
      </c>
      <c r="E186" s="412">
        <v>5.3999999999999999E-2</v>
      </c>
      <c r="F186" s="412">
        <v>0</v>
      </c>
      <c r="G186" s="412">
        <v>0</v>
      </c>
      <c r="H186" s="412">
        <v>6008</v>
      </c>
      <c r="I186" s="412">
        <v>229205</v>
      </c>
      <c r="J186" s="412"/>
    </row>
    <row r="187" spans="1:10" ht="15" customHeight="1" x14ac:dyDescent="0.2">
      <c r="A187" s="484">
        <v>37986</v>
      </c>
      <c r="B187" s="484"/>
      <c r="C187" s="437">
        <v>760453</v>
      </c>
      <c r="D187" s="412">
        <v>6678</v>
      </c>
      <c r="E187" s="412">
        <v>2.7E-2</v>
      </c>
      <c r="F187" s="412">
        <v>0</v>
      </c>
      <c r="G187" s="412">
        <v>0</v>
      </c>
      <c r="H187" s="412">
        <v>7244</v>
      </c>
      <c r="I187" s="412">
        <v>230811</v>
      </c>
      <c r="J187" s="412"/>
    </row>
    <row r="188" spans="1:10" ht="15" customHeight="1" x14ac:dyDescent="0.2">
      <c r="A188" s="484">
        <v>38352</v>
      </c>
      <c r="B188" s="484"/>
      <c r="C188" s="437">
        <v>802994</v>
      </c>
      <c r="D188" s="412">
        <v>5535</v>
      </c>
      <c r="E188" s="412">
        <v>0</v>
      </c>
      <c r="F188" s="412">
        <v>0</v>
      </c>
      <c r="G188" s="412">
        <v>0</v>
      </c>
      <c r="H188" s="412">
        <v>9088</v>
      </c>
      <c r="I188" s="412">
        <v>229841</v>
      </c>
      <c r="J188" s="412"/>
    </row>
    <row r="189" spans="1:10" ht="15" customHeight="1" x14ac:dyDescent="0.2">
      <c r="A189" s="484">
        <v>38717</v>
      </c>
      <c r="B189" s="484"/>
      <c r="C189" s="437">
        <v>872653</v>
      </c>
      <c r="D189" s="412">
        <v>4444</v>
      </c>
      <c r="E189" s="412">
        <v>0</v>
      </c>
      <c r="F189" s="412">
        <v>0</v>
      </c>
      <c r="G189" s="412">
        <v>0</v>
      </c>
      <c r="H189" s="412">
        <v>15262</v>
      </c>
      <c r="I189" s="412">
        <v>229290</v>
      </c>
      <c r="J189" s="412"/>
    </row>
    <row r="190" spans="1:10" ht="15" customHeight="1" x14ac:dyDescent="0.2">
      <c r="A190" s="484">
        <v>39082</v>
      </c>
      <c r="B190" s="484"/>
      <c r="C190" s="437">
        <v>902053.78300000005</v>
      </c>
      <c r="D190" s="412">
        <v>4523.9889999999996</v>
      </c>
      <c r="E190" s="412">
        <v>0</v>
      </c>
      <c r="F190" s="412">
        <v>0</v>
      </c>
      <c r="G190" s="412">
        <v>0</v>
      </c>
      <c r="H190" s="412">
        <v>17249.791000000001</v>
      </c>
      <c r="I190" s="412">
        <v>221954.93</v>
      </c>
      <c r="J190" s="412"/>
    </row>
    <row r="191" spans="1:10" ht="15" customHeight="1" x14ac:dyDescent="0.2">
      <c r="A191" s="484">
        <v>39447</v>
      </c>
      <c r="B191" s="484"/>
      <c r="C191" s="437">
        <v>922045.13699999999</v>
      </c>
      <c r="D191" s="412">
        <v>4517.7939999999999</v>
      </c>
      <c r="E191" s="412">
        <v>0</v>
      </c>
      <c r="F191" s="412">
        <v>0</v>
      </c>
      <c r="G191" s="412">
        <v>0</v>
      </c>
      <c r="H191" s="412">
        <v>18141.888999999999</v>
      </c>
      <c r="I191" s="412">
        <v>217636</v>
      </c>
      <c r="J191" s="412"/>
    </row>
    <row r="192" spans="1:10" ht="15" customHeight="1" x14ac:dyDescent="0.2">
      <c r="A192" s="484">
        <v>39813</v>
      </c>
      <c r="B192" s="484"/>
      <c r="C192" s="437">
        <v>933169.39399999997</v>
      </c>
      <c r="D192" s="412">
        <v>4516.9170000000004</v>
      </c>
      <c r="E192" s="412">
        <v>0</v>
      </c>
      <c r="F192" s="412">
        <v>0</v>
      </c>
      <c r="G192" s="412">
        <v>0</v>
      </c>
      <c r="H192" s="412">
        <v>26748.799999999999</v>
      </c>
      <c r="I192" s="412">
        <v>260282.67600000001</v>
      </c>
      <c r="J192" s="412"/>
    </row>
    <row r="193" spans="1:10" ht="15" customHeight="1" x14ac:dyDescent="0.2">
      <c r="A193" s="484">
        <v>40178</v>
      </c>
      <c r="B193" s="484"/>
      <c r="C193" s="437">
        <v>973733.73400000005</v>
      </c>
      <c r="D193" s="412">
        <v>4514.5870000000004</v>
      </c>
      <c r="E193" s="412">
        <v>0</v>
      </c>
      <c r="F193" s="412">
        <v>0</v>
      </c>
      <c r="G193" s="412">
        <v>0</v>
      </c>
      <c r="H193" s="412">
        <v>17549.329000000002</v>
      </c>
      <c r="I193" s="412">
        <v>331484.42800000001</v>
      </c>
      <c r="J193" s="412"/>
    </row>
    <row r="194" spans="1:10" ht="15" customHeight="1" x14ac:dyDescent="0.2">
      <c r="A194" s="484"/>
      <c r="B194" s="484"/>
      <c r="C194" s="412"/>
      <c r="D194" s="412"/>
      <c r="E194" s="412"/>
      <c r="F194" s="412"/>
      <c r="G194" s="412"/>
      <c r="H194" s="412"/>
      <c r="I194" s="412"/>
      <c r="J194" s="412"/>
    </row>
    <row r="195" spans="1:10" ht="15" customHeight="1" x14ac:dyDescent="0.2">
      <c r="A195" s="484"/>
      <c r="B195" s="484"/>
      <c r="C195" s="513"/>
      <c r="D195" s="412"/>
      <c r="H195" s="482"/>
      <c r="J195" s="468"/>
    </row>
    <row r="196" spans="1:10" ht="15" customHeight="1" x14ac:dyDescent="0.2">
      <c r="A196" s="482"/>
      <c r="B196" s="484"/>
      <c r="C196" s="508" t="s">
        <v>566</v>
      </c>
      <c r="D196" s="412"/>
      <c r="H196" s="482"/>
      <c r="J196" s="468"/>
    </row>
    <row r="197" spans="1:10" ht="15" customHeight="1" x14ac:dyDescent="0.2">
      <c r="A197" s="484"/>
      <c r="B197" s="484"/>
      <c r="C197" s="513"/>
      <c r="D197" s="412"/>
      <c r="H197" s="482"/>
      <c r="J197" s="468"/>
    </row>
    <row r="198" spans="1:10" ht="15" customHeight="1" x14ac:dyDescent="0.2">
      <c r="A198" s="484">
        <v>18353</v>
      </c>
      <c r="B198" s="484"/>
      <c r="C198" s="437">
        <v>0</v>
      </c>
      <c r="D198" s="412">
        <v>0</v>
      </c>
      <c r="E198" s="516">
        <v>0</v>
      </c>
      <c r="F198" s="516">
        <v>0</v>
      </c>
      <c r="G198" s="516">
        <v>0</v>
      </c>
      <c r="H198" s="516">
        <v>0</v>
      </c>
      <c r="I198" s="516">
        <v>0</v>
      </c>
      <c r="J198" s="468"/>
    </row>
    <row r="199" spans="1:10" ht="15" customHeight="1" x14ac:dyDescent="0.2">
      <c r="A199" s="484" t="s">
        <v>592</v>
      </c>
      <c r="B199" s="484"/>
      <c r="C199" s="956">
        <v>1248.574773881166</v>
      </c>
      <c r="D199" s="412">
        <v>875.33170060792645</v>
      </c>
      <c r="E199" s="516">
        <v>115.04067326914917</v>
      </c>
      <c r="F199" s="516">
        <v>0</v>
      </c>
      <c r="G199" s="516">
        <v>0</v>
      </c>
      <c r="H199" s="516">
        <v>0</v>
      </c>
      <c r="I199" s="516">
        <v>0</v>
      </c>
      <c r="J199" s="468"/>
    </row>
    <row r="200" spans="1:10" ht="15" customHeight="1" x14ac:dyDescent="0.2">
      <c r="A200" s="484" t="s">
        <v>593</v>
      </c>
      <c r="B200" s="484"/>
      <c r="C200" s="956">
        <v>1479.1674123006596</v>
      </c>
      <c r="D200" s="412">
        <v>1067.0661560565081</v>
      </c>
      <c r="E200" s="516">
        <v>268.4282376280147</v>
      </c>
      <c r="F200" s="516">
        <v>0</v>
      </c>
      <c r="G200" s="516">
        <v>0</v>
      </c>
      <c r="H200" s="516">
        <v>0</v>
      </c>
      <c r="I200" s="516">
        <v>0</v>
      </c>
      <c r="J200" s="468"/>
    </row>
    <row r="201" spans="1:10" ht="15" customHeight="1" x14ac:dyDescent="0.2">
      <c r="A201" s="484" t="s">
        <v>594</v>
      </c>
      <c r="B201" s="484"/>
      <c r="C201" s="956">
        <v>1574.7789940843522</v>
      </c>
      <c r="D201" s="412">
        <v>1163.1890297213972</v>
      </c>
      <c r="E201" s="516">
        <v>273.54115643997687</v>
      </c>
      <c r="F201" s="516">
        <v>0</v>
      </c>
      <c r="G201" s="516">
        <v>0</v>
      </c>
      <c r="H201" s="516">
        <v>0</v>
      </c>
      <c r="I201" s="516">
        <v>0</v>
      </c>
      <c r="J201" s="468"/>
    </row>
    <row r="202" spans="1:10" ht="15" customHeight="1" x14ac:dyDescent="0.2">
      <c r="A202" s="484" t="s">
        <v>530</v>
      </c>
      <c r="B202" s="484"/>
      <c r="C202" s="956">
        <v>1519.559470915161</v>
      </c>
      <c r="D202" s="412">
        <v>1190.7987913059924</v>
      </c>
      <c r="E202" s="516">
        <v>260.75885941007141</v>
      </c>
      <c r="F202" s="516">
        <v>0</v>
      </c>
      <c r="G202" s="516">
        <v>0</v>
      </c>
      <c r="H202" s="516">
        <v>0</v>
      </c>
      <c r="I202" s="516">
        <v>0</v>
      </c>
      <c r="J202" s="468"/>
    </row>
    <row r="203" spans="1:10" ht="15" customHeight="1" x14ac:dyDescent="0.2">
      <c r="A203" s="484" t="s">
        <v>595</v>
      </c>
      <c r="B203" s="484"/>
      <c r="C203" s="956">
        <v>1692.8874186406792</v>
      </c>
      <c r="D203" s="412">
        <v>1167.2793647709668</v>
      </c>
      <c r="E203" s="516">
        <v>260.75885941007141</v>
      </c>
      <c r="F203" s="516">
        <v>0</v>
      </c>
      <c r="G203" s="516">
        <v>0</v>
      </c>
      <c r="H203" s="516">
        <v>0</v>
      </c>
      <c r="I203" s="516">
        <v>0</v>
      </c>
      <c r="J203" s="468"/>
    </row>
    <row r="204" spans="1:10" ht="15" customHeight="1" x14ac:dyDescent="0.2">
      <c r="A204" s="484" t="s">
        <v>596</v>
      </c>
      <c r="B204" s="484"/>
      <c r="C204" s="956">
        <v>1908.6525925054848</v>
      </c>
      <c r="D204" s="412">
        <v>1105.9243390274205</v>
      </c>
      <c r="E204" s="516">
        <v>126.28909465546597</v>
      </c>
      <c r="F204" s="516">
        <v>0</v>
      </c>
      <c r="G204" s="516">
        <v>0</v>
      </c>
      <c r="H204" s="516">
        <v>0</v>
      </c>
      <c r="I204" s="516">
        <v>10.73712950511981</v>
      </c>
      <c r="J204" s="468"/>
    </row>
    <row r="205" spans="1:10" ht="15" customHeight="1" x14ac:dyDescent="0.2">
      <c r="A205" s="484" t="s">
        <v>597</v>
      </c>
      <c r="B205" s="484"/>
      <c r="C205" s="956">
        <v>1949.0446511199843</v>
      </c>
      <c r="D205" s="412">
        <v>1063.4871128881341</v>
      </c>
      <c r="E205" s="516">
        <v>107.37129505120589</v>
      </c>
      <c r="F205" s="516">
        <v>0</v>
      </c>
      <c r="G205" s="516">
        <v>0</v>
      </c>
      <c r="H205" s="516">
        <v>0</v>
      </c>
      <c r="I205" s="516">
        <v>11.248421386317204</v>
      </c>
      <c r="J205" s="468"/>
    </row>
    <row r="206" spans="1:10" ht="15" customHeight="1" x14ac:dyDescent="0.2">
      <c r="A206" s="484" t="s">
        <v>598</v>
      </c>
      <c r="B206" s="484"/>
      <c r="C206" s="956">
        <v>2166.3437006283784</v>
      </c>
      <c r="D206" s="412">
        <v>1023.6063461548292</v>
      </c>
      <c r="E206" s="516">
        <v>83.851868516179835</v>
      </c>
      <c r="F206" s="516">
        <v>0</v>
      </c>
      <c r="G206" s="516">
        <v>0</v>
      </c>
      <c r="H206" s="516">
        <v>0</v>
      </c>
      <c r="I206" s="516">
        <v>11.75971326751278</v>
      </c>
      <c r="J206" s="468"/>
    </row>
    <row r="207" spans="1:10" ht="15" customHeight="1" x14ac:dyDescent="0.2">
      <c r="A207" s="484" t="s">
        <v>599</v>
      </c>
      <c r="B207" s="484"/>
      <c r="C207" s="956">
        <v>2780.9165418262328</v>
      </c>
      <c r="D207" s="412">
        <v>977.07878496597368</v>
      </c>
      <c r="E207" s="516">
        <v>78.738949704217646</v>
      </c>
      <c r="F207" s="516">
        <v>0</v>
      </c>
      <c r="G207" s="516">
        <v>0</v>
      </c>
      <c r="H207" s="516">
        <v>0</v>
      </c>
      <c r="I207" s="516">
        <v>10.73712950511981</v>
      </c>
      <c r="J207" s="468"/>
    </row>
    <row r="208" spans="1:10" ht="15" customHeight="1" x14ac:dyDescent="0.2">
      <c r="A208" s="484" t="s">
        <v>600</v>
      </c>
      <c r="B208" s="484"/>
      <c r="C208" s="956">
        <v>3209.8904301498624</v>
      </c>
      <c r="D208" s="412">
        <v>927.48347248994014</v>
      </c>
      <c r="E208" s="516">
        <v>78.227657823021431</v>
      </c>
      <c r="F208" s="516">
        <v>0</v>
      </c>
      <c r="G208" s="516">
        <v>0</v>
      </c>
      <c r="H208" s="516">
        <v>18.91779960426004</v>
      </c>
      <c r="I208" s="516">
        <v>10.225837623924235</v>
      </c>
      <c r="J208" s="468"/>
    </row>
    <row r="209" spans="1:10" ht="15" customHeight="1" x14ac:dyDescent="0.2">
      <c r="A209" s="484" t="s">
        <v>601</v>
      </c>
      <c r="B209" s="484"/>
      <c r="C209" s="956">
        <v>3483.9428784710326</v>
      </c>
      <c r="D209" s="412">
        <v>879.42203565749605</v>
      </c>
      <c r="E209" s="516">
        <v>78.227657823021431</v>
      </c>
      <c r="F209" s="516">
        <v>0</v>
      </c>
      <c r="G209" s="516">
        <v>0</v>
      </c>
      <c r="H209" s="516">
        <v>78.738949704217703</v>
      </c>
      <c r="I209" s="516">
        <v>9.203253861531266</v>
      </c>
      <c r="J209" s="468"/>
    </row>
    <row r="210" spans="1:10" ht="15" customHeight="1" x14ac:dyDescent="0.2">
      <c r="A210" s="484" t="s">
        <v>602</v>
      </c>
      <c r="B210" s="484"/>
      <c r="C210" s="956">
        <v>3649.6014479786063</v>
      </c>
      <c r="D210" s="412">
        <v>826.75897189428542</v>
      </c>
      <c r="E210" s="516">
        <v>77.716365941825217</v>
      </c>
      <c r="F210" s="516">
        <v>0</v>
      </c>
      <c r="G210" s="516">
        <v>0</v>
      </c>
      <c r="H210" s="516">
        <v>27.609761584595844</v>
      </c>
      <c r="I210" s="516">
        <v>300.12833426218276</v>
      </c>
      <c r="J210" s="468"/>
    </row>
    <row r="211" spans="1:10" ht="15" customHeight="1" x14ac:dyDescent="0.2">
      <c r="A211" s="484" t="s">
        <v>603</v>
      </c>
      <c r="B211" s="484"/>
      <c r="C211" s="956">
        <v>3988.0766733305063</v>
      </c>
      <c r="D211" s="412">
        <v>769.49428120030916</v>
      </c>
      <c r="E211" s="516">
        <v>77.205074060628988</v>
      </c>
      <c r="F211" s="516">
        <v>0</v>
      </c>
      <c r="G211" s="516">
        <v>0</v>
      </c>
      <c r="H211" s="516">
        <v>0</v>
      </c>
      <c r="I211" s="516">
        <v>248.48785426136237</v>
      </c>
      <c r="J211" s="468"/>
    </row>
    <row r="212" spans="1:10" ht="15" customHeight="1" x14ac:dyDescent="0.2">
      <c r="A212" s="484" t="s">
        <v>604</v>
      </c>
      <c r="B212" s="484"/>
      <c r="C212" s="956">
        <v>4308.1453909593401</v>
      </c>
      <c r="D212" s="412">
        <v>709.1618392191549</v>
      </c>
      <c r="E212" s="516">
        <v>76.693782179432773</v>
      </c>
      <c r="F212" s="516">
        <v>0</v>
      </c>
      <c r="G212" s="516">
        <v>0</v>
      </c>
      <c r="H212" s="516">
        <v>0</v>
      </c>
      <c r="I212" s="516">
        <v>243.37493544939935</v>
      </c>
      <c r="J212" s="468"/>
    </row>
    <row r="213" spans="1:10" ht="15" customHeight="1" x14ac:dyDescent="0.2">
      <c r="A213" s="484" t="s">
        <v>605</v>
      </c>
      <c r="B213" s="484"/>
      <c r="C213" s="956">
        <v>4414.4941022481471</v>
      </c>
      <c r="D213" s="412">
        <v>639.62614337646937</v>
      </c>
      <c r="E213" s="516">
        <v>76.693782179432773</v>
      </c>
      <c r="F213" s="516">
        <v>0</v>
      </c>
      <c r="G213" s="516">
        <v>0</v>
      </c>
      <c r="H213" s="516">
        <v>58.287274456368891</v>
      </c>
      <c r="I213" s="516">
        <v>198.38124990413417</v>
      </c>
      <c r="J213" s="468"/>
    </row>
    <row r="214" spans="1:10" ht="15" customHeight="1" x14ac:dyDescent="0.2">
      <c r="A214" s="484" t="s">
        <v>606</v>
      </c>
      <c r="B214" s="484"/>
      <c r="C214" s="956">
        <v>4093.4028008569258</v>
      </c>
      <c r="D214" s="412">
        <v>567.53398812780233</v>
      </c>
      <c r="E214" s="516">
        <v>77.716365941825217</v>
      </c>
      <c r="F214" s="516">
        <v>0</v>
      </c>
      <c r="G214" s="516">
        <v>0</v>
      </c>
      <c r="H214" s="516">
        <v>55.219523169191575</v>
      </c>
      <c r="I214" s="516">
        <v>201.96029307250865</v>
      </c>
      <c r="J214" s="468"/>
    </row>
    <row r="215" spans="1:10" ht="15" customHeight="1" x14ac:dyDescent="0.2">
      <c r="A215" s="484" t="s">
        <v>607</v>
      </c>
      <c r="B215" s="484"/>
      <c r="C215" s="956">
        <v>4037.6719858065371</v>
      </c>
      <c r="D215" s="412">
        <v>480.61436832444542</v>
      </c>
      <c r="E215" s="516">
        <v>66.979236436704625</v>
      </c>
      <c r="F215" s="516">
        <v>0</v>
      </c>
      <c r="G215" s="516">
        <v>0</v>
      </c>
      <c r="H215" s="516">
        <v>12.782297029905408</v>
      </c>
      <c r="I215" s="516">
        <v>218.32163327078524</v>
      </c>
      <c r="J215" s="468"/>
    </row>
    <row r="216" spans="1:10" ht="15" customHeight="1" x14ac:dyDescent="0.2">
      <c r="A216" s="484" t="s">
        <v>608</v>
      </c>
      <c r="B216" s="484"/>
      <c r="C216" s="956">
        <v>3970.6927493698349</v>
      </c>
      <c r="D216" s="412">
        <v>401.87541862022772</v>
      </c>
      <c r="E216" s="516">
        <v>56.753398812780254</v>
      </c>
      <c r="F216" s="516">
        <v>0</v>
      </c>
      <c r="G216" s="516">
        <v>0</v>
      </c>
      <c r="H216" s="516">
        <v>24.5420102974185</v>
      </c>
      <c r="I216" s="516">
        <v>267.4056538656223</v>
      </c>
      <c r="J216" s="468"/>
    </row>
    <row r="217" spans="1:10" ht="15" customHeight="1" x14ac:dyDescent="0.2">
      <c r="A217" s="484" t="s">
        <v>609</v>
      </c>
      <c r="B217" s="484"/>
      <c r="C217" s="956">
        <v>3530.47043965989</v>
      </c>
      <c r="D217" s="412">
        <v>312.91063129208578</v>
      </c>
      <c r="E217" s="516">
        <v>41.925934258089917</v>
      </c>
      <c r="F217" s="516">
        <v>0</v>
      </c>
      <c r="G217" s="516">
        <v>0</v>
      </c>
      <c r="H217" s="516">
        <v>66.979236436704696</v>
      </c>
      <c r="I217" s="516">
        <v>276.09761584595981</v>
      </c>
      <c r="J217" s="468"/>
    </row>
    <row r="218" spans="1:10" ht="15" customHeight="1" x14ac:dyDescent="0.2">
      <c r="A218" s="484" t="s">
        <v>610</v>
      </c>
      <c r="B218" s="484"/>
      <c r="C218" s="956">
        <v>3338.2246923301063</v>
      </c>
      <c r="D218" s="412">
        <v>224.45713584514033</v>
      </c>
      <c r="E218" s="516">
        <v>31.188804752969329</v>
      </c>
      <c r="F218" s="516">
        <v>0</v>
      </c>
      <c r="G218" s="516">
        <v>0</v>
      </c>
      <c r="H218" s="516">
        <v>8.1806700991395473</v>
      </c>
      <c r="I218" s="516">
        <v>282.23311842031399</v>
      </c>
      <c r="J218" s="468"/>
    </row>
    <row r="219" spans="1:10" ht="15" customHeight="1" x14ac:dyDescent="0.2">
      <c r="A219" s="484" t="s">
        <v>611</v>
      </c>
      <c r="B219" s="484"/>
      <c r="C219" s="956">
        <v>3309.592346983125</v>
      </c>
      <c r="D219" s="412">
        <v>131.40201346742833</v>
      </c>
      <c r="E219" s="516">
        <v>19.940383366652522</v>
      </c>
      <c r="F219" s="516">
        <v>0</v>
      </c>
      <c r="G219" s="516">
        <v>0</v>
      </c>
      <c r="H219" s="516">
        <v>0</v>
      </c>
      <c r="I219" s="516">
        <v>260.24756752888061</v>
      </c>
      <c r="J219" s="468"/>
    </row>
    <row r="220" spans="1:10" ht="15" customHeight="1" x14ac:dyDescent="0.2">
      <c r="A220" s="484" t="s">
        <v>612</v>
      </c>
      <c r="B220" s="484"/>
      <c r="C220" s="956">
        <v>3354.5860325284011</v>
      </c>
      <c r="D220" s="412">
        <v>33.745264158950704</v>
      </c>
      <c r="E220" s="516">
        <v>9.2032538615319321</v>
      </c>
      <c r="F220" s="516">
        <v>0</v>
      </c>
      <c r="G220" s="516">
        <v>0</v>
      </c>
      <c r="H220" s="516">
        <v>0</v>
      </c>
      <c r="I220" s="516">
        <v>244.90881109298789</v>
      </c>
      <c r="J220" s="468"/>
    </row>
    <row r="221" spans="1:10" ht="15" customHeight="1" x14ac:dyDescent="0.2">
      <c r="A221" s="484" t="s">
        <v>613</v>
      </c>
      <c r="B221" s="484"/>
      <c r="C221" s="956">
        <v>2763.5326178655523</v>
      </c>
      <c r="D221" s="412">
        <v>2.5564594059815136</v>
      </c>
      <c r="E221" s="516">
        <v>8.691961980335714</v>
      </c>
      <c r="F221" s="516">
        <v>0</v>
      </c>
      <c r="G221" s="516">
        <v>0</v>
      </c>
      <c r="H221" s="516">
        <v>0</v>
      </c>
      <c r="I221" s="516">
        <v>235.70555723145662</v>
      </c>
      <c r="J221" s="468"/>
    </row>
    <row r="222" spans="1:10" ht="15" customHeight="1" x14ac:dyDescent="0.2">
      <c r="A222" s="484" t="s">
        <v>614</v>
      </c>
      <c r="B222" s="484"/>
      <c r="C222" s="956">
        <v>2276.7827469667536</v>
      </c>
      <c r="D222" s="412">
        <v>0</v>
      </c>
      <c r="E222" s="516">
        <v>7.6693782179432777</v>
      </c>
      <c r="F222" s="516">
        <v>0</v>
      </c>
      <c r="G222" s="516">
        <v>0</v>
      </c>
      <c r="H222" s="516">
        <v>0</v>
      </c>
      <c r="I222" s="516">
        <v>222.92326020155451</v>
      </c>
      <c r="J222" s="468"/>
    </row>
    <row r="223" spans="1:10" ht="15" customHeight="1" x14ac:dyDescent="0.2">
      <c r="A223" s="484" t="s">
        <v>615</v>
      </c>
      <c r="B223" s="484"/>
      <c r="C223" s="956">
        <v>2529.3609362776915</v>
      </c>
      <c r="D223" s="412">
        <v>0</v>
      </c>
      <c r="E223" s="516">
        <v>7.1580863367470586</v>
      </c>
      <c r="F223" s="516">
        <v>0</v>
      </c>
      <c r="G223" s="516">
        <v>0</v>
      </c>
      <c r="H223" s="516">
        <v>25.564594059810926</v>
      </c>
      <c r="I223" s="516">
        <v>207.07321188446076</v>
      </c>
      <c r="J223" s="468"/>
    </row>
    <row r="224" spans="1:10" ht="15" customHeight="1" x14ac:dyDescent="0.2">
      <c r="A224" s="484" t="s">
        <v>616</v>
      </c>
      <c r="B224" s="484"/>
      <c r="C224" s="956">
        <v>1636.1340198278922</v>
      </c>
      <c r="D224" s="412">
        <v>0</v>
      </c>
      <c r="E224" s="516">
        <v>0</v>
      </c>
      <c r="F224" s="516">
        <v>0</v>
      </c>
      <c r="G224" s="516">
        <v>0</v>
      </c>
      <c r="H224" s="516">
        <v>40.903350495697509</v>
      </c>
      <c r="I224" s="516">
        <v>170.2601964383357</v>
      </c>
      <c r="J224" s="468"/>
    </row>
    <row r="225" spans="1:10" ht="15" customHeight="1" x14ac:dyDescent="0.2">
      <c r="A225" s="484" t="s">
        <v>617</v>
      </c>
      <c r="B225" s="484"/>
      <c r="C225" s="956">
        <v>2384.6653338991746</v>
      </c>
      <c r="D225" s="412">
        <v>0</v>
      </c>
      <c r="E225" s="516">
        <v>0</v>
      </c>
      <c r="F225" s="516">
        <v>0</v>
      </c>
      <c r="G225" s="516">
        <v>0</v>
      </c>
      <c r="H225" s="516">
        <v>25.564594059810815</v>
      </c>
      <c r="I225" s="516">
        <v>148.27464554690232</v>
      </c>
      <c r="J225" s="468"/>
    </row>
    <row r="226" spans="1:10" ht="15" customHeight="1" x14ac:dyDescent="0.2">
      <c r="A226" s="484" t="s">
        <v>618</v>
      </c>
      <c r="B226" s="484"/>
      <c r="C226" s="956">
        <v>2672.0113711314334</v>
      </c>
      <c r="D226" s="412">
        <v>0</v>
      </c>
      <c r="E226" s="516">
        <v>0</v>
      </c>
      <c r="F226" s="516">
        <v>0</v>
      </c>
      <c r="G226" s="516">
        <v>0</v>
      </c>
      <c r="H226" s="516">
        <v>0</v>
      </c>
      <c r="I226" s="516">
        <v>141.62785109135439</v>
      </c>
      <c r="J226" s="468"/>
    </row>
    <row r="227" spans="1:10" ht="15" customHeight="1" x14ac:dyDescent="0.2">
      <c r="A227" s="484" t="s">
        <v>619</v>
      </c>
      <c r="B227" s="484"/>
      <c r="C227" s="956">
        <v>2859.1441996492504</v>
      </c>
      <c r="D227" s="412">
        <v>0</v>
      </c>
      <c r="E227" s="516">
        <v>0</v>
      </c>
      <c r="F227" s="516">
        <v>0</v>
      </c>
      <c r="G227" s="516">
        <v>0</v>
      </c>
      <c r="H227" s="516">
        <v>99.701916833262601</v>
      </c>
      <c r="I227" s="516">
        <v>348.70106297581515</v>
      </c>
      <c r="J227" s="468"/>
    </row>
    <row r="228" spans="1:10" ht="15" customHeight="1" x14ac:dyDescent="0.2">
      <c r="A228" s="484" t="s">
        <v>620</v>
      </c>
      <c r="B228" s="484"/>
      <c r="C228" s="956">
        <v>3301.9229687651678</v>
      </c>
      <c r="D228" s="412">
        <v>0</v>
      </c>
      <c r="E228" s="516">
        <v>0</v>
      </c>
      <c r="F228" s="516">
        <v>0</v>
      </c>
      <c r="G228" s="516">
        <v>0</v>
      </c>
      <c r="H228" s="516">
        <v>51.129188119621858</v>
      </c>
      <c r="I228" s="516">
        <v>347.67847921342764</v>
      </c>
      <c r="J228" s="468"/>
    </row>
    <row r="229" spans="1:10" ht="15" customHeight="1" x14ac:dyDescent="0.2">
      <c r="A229" s="484" t="s">
        <v>621</v>
      </c>
      <c r="B229" s="484"/>
      <c r="C229" s="956">
        <v>3214.4920570806134</v>
      </c>
      <c r="D229" s="412">
        <v>0</v>
      </c>
      <c r="E229" s="516">
        <v>0</v>
      </c>
      <c r="F229" s="516">
        <v>0</v>
      </c>
      <c r="G229" s="516">
        <v>0</v>
      </c>
      <c r="H229" s="516">
        <v>204.5167524784874</v>
      </c>
      <c r="I229" s="516">
        <v>346.14460356984637</v>
      </c>
      <c r="J229" s="468"/>
    </row>
    <row r="230" spans="1:10" ht="15" customHeight="1" x14ac:dyDescent="0.2">
      <c r="A230" s="484" t="s">
        <v>622</v>
      </c>
      <c r="B230" s="484"/>
      <c r="C230" s="956">
        <v>3279.9374178737344</v>
      </c>
      <c r="D230" s="412">
        <v>0</v>
      </c>
      <c r="E230" s="516">
        <v>0</v>
      </c>
      <c r="F230" s="516">
        <v>0</v>
      </c>
      <c r="G230" s="516">
        <v>0</v>
      </c>
      <c r="H230" s="516">
        <v>0</v>
      </c>
      <c r="I230" s="516">
        <v>313.4219231732859</v>
      </c>
      <c r="J230" s="468"/>
    </row>
    <row r="231" spans="1:10" ht="15" customHeight="1" x14ac:dyDescent="0.2">
      <c r="A231" s="484" t="s">
        <v>623</v>
      </c>
      <c r="B231" s="484"/>
      <c r="C231" s="956">
        <v>2921.0105172740004</v>
      </c>
      <c r="D231" s="412">
        <v>0</v>
      </c>
      <c r="E231" s="516">
        <v>0</v>
      </c>
      <c r="F231" s="516">
        <v>0</v>
      </c>
      <c r="G231" s="516">
        <v>0</v>
      </c>
      <c r="H231" s="516">
        <v>102.2583762392437</v>
      </c>
      <c r="I231" s="516">
        <v>311.88804752969008</v>
      </c>
      <c r="J231" s="468"/>
    </row>
    <row r="232" spans="1:10" ht="15" customHeight="1" x14ac:dyDescent="0.2">
      <c r="A232" s="484" t="s">
        <v>624</v>
      </c>
      <c r="B232" s="484"/>
      <c r="C232" s="956">
        <v>3011.5091802457173</v>
      </c>
      <c r="D232" s="412">
        <v>0</v>
      </c>
      <c r="E232" s="516">
        <v>0</v>
      </c>
      <c r="F232" s="516">
        <v>0</v>
      </c>
      <c r="G232" s="516">
        <v>0</v>
      </c>
      <c r="H232" s="516">
        <v>40.903350495697481</v>
      </c>
      <c r="I232" s="516">
        <v>311.88804752969008</v>
      </c>
      <c r="J232" s="468"/>
    </row>
    <row r="233" spans="1:10" ht="15" customHeight="1" x14ac:dyDescent="0.2">
      <c r="A233" s="484" t="s">
        <v>625</v>
      </c>
      <c r="B233" s="484"/>
      <c r="C233" s="956">
        <v>3452.754073718068</v>
      </c>
      <c r="D233" s="412">
        <v>0</v>
      </c>
      <c r="E233" s="516">
        <v>0</v>
      </c>
      <c r="F233" s="516">
        <v>0</v>
      </c>
      <c r="G233" s="516">
        <v>0</v>
      </c>
      <c r="H233" s="516">
        <v>158.50048317082772</v>
      </c>
      <c r="I233" s="516">
        <v>317.51225822285051</v>
      </c>
      <c r="J233" s="468"/>
    </row>
    <row r="234" spans="1:10" ht="15" customHeight="1" x14ac:dyDescent="0.2">
      <c r="A234" s="484" t="s">
        <v>626</v>
      </c>
      <c r="B234" s="484"/>
      <c r="C234" s="956">
        <v>28996.385166399938</v>
      </c>
      <c r="D234" s="412">
        <v>0</v>
      </c>
      <c r="E234" s="516">
        <v>0</v>
      </c>
      <c r="F234" s="516">
        <v>0</v>
      </c>
      <c r="G234" s="516">
        <v>0</v>
      </c>
      <c r="H234" s="516">
        <v>102.2583762392437</v>
      </c>
      <c r="I234" s="516">
        <v>314.44450693567342</v>
      </c>
      <c r="J234" s="468"/>
    </row>
    <row r="235" spans="1:10" ht="15" customHeight="1" x14ac:dyDescent="0.2">
      <c r="A235" s="484" t="s">
        <v>627</v>
      </c>
      <c r="B235" s="484"/>
      <c r="C235" s="956">
        <v>48201.019516011118</v>
      </c>
      <c r="D235" s="412">
        <v>0</v>
      </c>
      <c r="E235" s="516">
        <v>0</v>
      </c>
      <c r="F235" s="516">
        <v>0</v>
      </c>
      <c r="G235" s="516">
        <v>0</v>
      </c>
      <c r="H235" s="516">
        <v>25.053302178614707</v>
      </c>
      <c r="I235" s="516">
        <v>313.4219231732859</v>
      </c>
      <c r="J235" s="468"/>
    </row>
    <row r="236" spans="1:10" ht="15" customHeight="1" x14ac:dyDescent="0.2">
      <c r="A236" s="484" t="s">
        <v>628</v>
      </c>
      <c r="B236" s="484"/>
      <c r="C236" s="956">
        <v>97338.214466492471</v>
      </c>
      <c r="D236" s="412">
        <v>33017.695812008205</v>
      </c>
      <c r="E236" s="516">
        <v>0</v>
      </c>
      <c r="F236" s="516">
        <v>0</v>
      </c>
      <c r="G236" s="516">
        <v>0</v>
      </c>
      <c r="H236" s="516">
        <v>0</v>
      </c>
      <c r="I236" s="516">
        <v>312.39933941088384</v>
      </c>
      <c r="J236" s="468"/>
    </row>
    <row r="237" spans="1:10" ht="15" customHeight="1" x14ac:dyDescent="0.2">
      <c r="A237" s="484" t="s">
        <v>629</v>
      </c>
      <c r="B237" s="484"/>
      <c r="C237" s="956">
        <v>110977.94798116403</v>
      </c>
      <c r="D237" s="412">
        <v>37794.695858024468</v>
      </c>
      <c r="E237" s="516">
        <v>0</v>
      </c>
      <c r="F237" s="516">
        <v>0</v>
      </c>
      <c r="G237" s="516">
        <v>0</v>
      </c>
      <c r="H237" s="516">
        <v>0</v>
      </c>
      <c r="I237" s="516">
        <v>306.77512871773797</v>
      </c>
      <c r="J237" s="468"/>
    </row>
    <row r="238" spans="1:10" ht="15" customHeight="1" x14ac:dyDescent="0.2">
      <c r="A238" s="484" t="s">
        <v>630</v>
      </c>
      <c r="B238" s="484"/>
      <c r="C238" s="956">
        <v>148861.60862651665</v>
      </c>
      <c r="D238" s="412">
        <v>38474.714060015445</v>
      </c>
      <c r="E238" s="516">
        <v>84.363160397376049</v>
      </c>
      <c r="F238" s="516">
        <v>0</v>
      </c>
      <c r="G238" s="516">
        <v>0</v>
      </c>
      <c r="H238" s="516">
        <v>0</v>
      </c>
      <c r="I238" s="516">
        <v>388.5818297091173</v>
      </c>
      <c r="J238" s="468"/>
    </row>
    <row r="239" spans="1:10" ht="15" customHeight="1" x14ac:dyDescent="0.2">
      <c r="A239" s="484" t="s">
        <v>631</v>
      </c>
      <c r="B239" s="484"/>
      <c r="C239" s="956">
        <v>271376.34661499213</v>
      </c>
      <c r="D239" s="412">
        <v>47121.171062924695</v>
      </c>
      <c r="E239" s="516">
        <v>1.5338756435886556</v>
      </c>
      <c r="F239" s="516">
        <v>0</v>
      </c>
      <c r="G239" s="516">
        <v>0</v>
      </c>
      <c r="H239" s="516">
        <v>0</v>
      </c>
      <c r="I239" s="516">
        <v>299.10575049978797</v>
      </c>
      <c r="J239" s="468"/>
    </row>
    <row r="240" spans="1:10" ht="15" customHeight="1" x14ac:dyDescent="0.2">
      <c r="A240" s="484" t="s">
        <v>632</v>
      </c>
      <c r="B240" s="484"/>
      <c r="C240" s="956">
        <v>266904.07653016865</v>
      </c>
      <c r="D240" s="412">
        <v>41619.67042125338</v>
      </c>
      <c r="E240" s="516">
        <v>1.022583762392437</v>
      </c>
      <c r="F240" s="516">
        <v>0</v>
      </c>
      <c r="G240" s="516">
        <v>0</v>
      </c>
      <c r="H240" s="516">
        <v>0</v>
      </c>
      <c r="I240" s="516">
        <v>299.10575049978797</v>
      </c>
      <c r="J240" s="468"/>
    </row>
    <row r="241" spans="1:10" ht="15" customHeight="1" x14ac:dyDescent="0.2">
      <c r="A241" s="484" t="s">
        <v>633</v>
      </c>
      <c r="B241" s="484"/>
      <c r="C241" s="956">
        <v>263719.7506940788</v>
      </c>
      <c r="D241" s="412">
        <v>41273.525817683541</v>
      </c>
      <c r="E241" s="516">
        <v>1.022583762392437</v>
      </c>
      <c r="F241" s="516">
        <v>0</v>
      </c>
      <c r="G241" s="516">
        <v>0</v>
      </c>
      <c r="H241" s="516">
        <v>0</v>
      </c>
      <c r="I241" s="516">
        <v>118.6197164375335</v>
      </c>
      <c r="J241" s="468"/>
    </row>
    <row r="242" spans="1:10" ht="15" customHeight="1" x14ac:dyDescent="0.2">
      <c r="A242" s="484" t="s">
        <v>634</v>
      </c>
      <c r="B242" s="484"/>
      <c r="C242" s="956">
        <v>255220.54575295409</v>
      </c>
      <c r="D242" s="412">
        <v>40848.642264409486</v>
      </c>
      <c r="E242" s="516">
        <v>0.51129188119621849</v>
      </c>
      <c r="F242" s="516">
        <v>0</v>
      </c>
      <c r="G242" s="516">
        <v>0</v>
      </c>
      <c r="H242" s="516">
        <v>255.64594059810929</v>
      </c>
      <c r="I242" s="516">
        <v>127.82297029905021</v>
      </c>
      <c r="J242" s="468"/>
    </row>
    <row r="243" spans="1:10" ht="15" customHeight="1" x14ac:dyDescent="0.2">
      <c r="A243" s="484" t="s">
        <v>635</v>
      </c>
      <c r="B243" s="484"/>
      <c r="C243" s="956">
        <v>56262.047314950731</v>
      </c>
      <c r="D243" s="412">
        <v>0</v>
      </c>
      <c r="E243" s="516">
        <v>0</v>
      </c>
      <c r="F243" s="516">
        <v>0</v>
      </c>
      <c r="G243" s="516">
        <v>0</v>
      </c>
      <c r="H243" s="516">
        <v>0</v>
      </c>
      <c r="I243" s="516">
        <v>125.26651089306688</v>
      </c>
      <c r="J243" s="516"/>
    </row>
    <row r="244" spans="1:10" ht="15" customHeight="1" x14ac:dyDescent="0.2">
      <c r="A244" s="484" t="s">
        <v>636</v>
      </c>
      <c r="B244" s="484"/>
      <c r="C244" s="956">
        <v>58270.401824289584</v>
      </c>
      <c r="D244" s="412">
        <v>0</v>
      </c>
      <c r="E244" s="516">
        <v>0</v>
      </c>
      <c r="F244" s="516">
        <v>0</v>
      </c>
      <c r="G244" s="516">
        <v>0</v>
      </c>
      <c r="H244" s="516">
        <v>744.44097902169415</v>
      </c>
      <c r="I244" s="516">
        <v>125.26651089306688</v>
      </c>
      <c r="J244" s="468"/>
    </row>
    <row r="245" spans="1:10" ht="15" customHeight="1" x14ac:dyDescent="0.2">
      <c r="A245" s="484">
        <v>37256</v>
      </c>
      <c r="B245" s="484"/>
      <c r="C245" s="956">
        <v>59084</v>
      </c>
      <c r="D245" s="412">
        <v>0</v>
      </c>
      <c r="E245" s="516">
        <v>0</v>
      </c>
      <c r="F245" s="516">
        <v>0</v>
      </c>
      <c r="G245" s="516">
        <v>0</v>
      </c>
      <c r="H245" s="516">
        <v>0</v>
      </c>
      <c r="I245" s="516">
        <v>125</v>
      </c>
      <c r="J245" s="468"/>
    </row>
    <row r="246" spans="1:10" ht="15" customHeight="1" x14ac:dyDescent="0.2">
      <c r="A246" s="484">
        <v>37621</v>
      </c>
      <c r="B246" s="484"/>
      <c r="C246" s="956">
        <v>59210</v>
      </c>
      <c r="D246" s="412">
        <v>0</v>
      </c>
      <c r="E246" s="516">
        <v>0</v>
      </c>
      <c r="F246" s="516">
        <v>0</v>
      </c>
      <c r="G246" s="516">
        <v>0</v>
      </c>
      <c r="H246" s="516">
        <v>0</v>
      </c>
      <c r="I246" s="516">
        <v>135</v>
      </c>
      <c r="J246" s="468"/>
    </row>
    <row r="247" spans="1:10" ht="15" customHeight="1" x14ac:dyDescent="0.2">
      <c r="A247" s="484">
        <v>37986</v>
      </c>
      <c r="B247" s="484"/>
      <c r="C247" s="956">
        <v>58829</v>
      </c>
      <c r="D247" s="412">
        <v>0</v>
      </c>
      <c r="E247" s="516">
        <v>0</v>
      </c>
      <c r="F247" s="516">
        <v>0</v>
      </c>
      <c r="G247" s="516">
        <v>0</v>
      </c>
      <c r="H247" s="516">
        <v>0.12399999999979627</v>
      </c>
      <c r="I247" s="516">
        <v>126</v>
      </c>
      <c r="J247" s="468"/>
    </row>
    <row r="248" spans="1:10" ht="15" customHeight="1" x14ac:dyDescent="0.2">
      <c r="A248" s="484">
        <v>38352</v>
      </c>
      <c r="B248" s="484"/>
      <c r="C248" s="956">
        <v>57250</v>
      </c>
      <c r="D248" s="412">
        <v>0</v>
      </c>
      <c r="E248" s="516">
        <v>3</v>
      </c>
      <c r="F248" s="516">
        <v>0</v>
      </c>
      <c r="G248" s="516">
        <v>0</v>
      </c>
      <c r="H248" s="516">
        <v>0</v>
      </c>
      <c r="I248" s="516">
        <v>126</v>
      </c>
      <c r="J248" s="468"/>
    </row>
    <row r="249" spans="1:10" ht="15" customHeight="1" x14ac:dyDescent="0.2">
      <c r="A249" s="484">
        <v>38717</v>
      </c>
      <c r="B249" s="484"/>
      <c r="C249" s="956">
        <v>15366</v>
      </c>
      <c r="D249" s="412">
        <v>0</v>
      </c>
      <c r="E249" s="516">
        <v>0</v>
      </c>
      <c r="F249" s="516">
        <v>0</v>
      </c>
      <c r="G249" s="516">
        <v>0</v>
      </c>
      <c r="H249" s="516">
        <v>0</v>
      </c>
      <c r="I249" s="516">
        <v>126</v>
      </c>
      <c r="J249" s="468"/>
    </row>
    <row r="250" spans="1:10" ht="15" customHeight="1" x14ac:dyDescent="0.2">
      <c r="A250" s="484">
        <v>39082</v>
      </c>
      <c r="B250" s="484"/>
      <c r="C250" s="956">
        <v>30056.418999999994</v>
      </c>
      <c r="D250" s="412">
        <v>0</v>
      </c>
      <c r="E250" s="516">
        <v>11.115319</v>
      </c>
      <c r="F250" s="516">
        <v>0</v>
      </c>
      <c r="G250" s="516">
        <v>0</v>
      </c>
      <c r="H250" s="516">
        <v>977.97647199999847</v>
      </c>
      <c r="I250" s="516">
        <v>126.06400000001304</v>
      </c>
      <c r="J250" s="468"/>
    </row>
    <row r="251" spans="1:10" ht="15" customHeight="1" x14ac:dyDescent="0.2">
      <c r="A251" s="484">
        <v>39447</v>
      </c>
      <c r="B251" s="484"/>
      <c r="C251" s="956">
        <v>15599.913000000059</v>
      </c>
      <c r="D251" s="412">
        <v>0</v>
      </c>
      <c r="E251" s="516">
        <v>11.37468735</v>
      </c>
      <c r="F251" s="516">
        <v>0</v>
      </c>
      <c r="G251" s="516">
        <v>0</v>
      </c>
      <c r="H251" s="516">
        <v>1482.5859029999992</v>
      </c>
      <c r="I251" s="516">
        <v>0</v>
      </c>
      <c r="J251" s="468"/>
    </row>
    <row r="252" spans="1:10" ht="15" customHeight="1" x14ac:dyDescent="0.2">
      <c r="A252" s="484">
        <v>39813</v>
      </c>
      <c r="B252" s="484"/>
      <c r="C252" s="956">
        <v>23700.03</v>
      </c>
      <c r="D252" s="412">
        <v>0</v>
      </c>
      <c r="E252" s="516">
        <v>11.388664</v>
      </c>
      <c r="F252" s="516">
        <v>0</v>
      </c>
      <c r="G252" s="516">
        <v>0</v>
      </c>
      <c r="H252" s="516">
        <v>2131.4835160000002</v>
      </c>
      <c r="I252" s="516">
        <v>23900</v>
      </c>
      <c r="J252" s="468"/>
    </row>
    <row r="253" spans="1:10" ht="15" customHeight="1" x14ac:dyDescent="0.2">
      <c r="A253" s="484">
        <v>40178</v>
      </c>
      <c r="B253" s="484"/>
      <c r="C253" s="956">
        <v>59532.772000000114</v>
      </c>
      <c r="D253" s="412">
        <v>0</v>
      </c>
      <c r="E253" s="516">
        <v>588.16</v>
      </c>
      <c r="F253" s="516">
        <v>0</v>
      </c>
      <c r="G253" s="516">
        <v>0</v>
      </c>
      <c r="H253" s="516">
        <v>2997.6749999999993</v>
      </c>
      <c r="I253" s="516">
        <v>140700</v>
      </c>
      <c r="J253" s="468"/>
    </row>
    <row r="254" spans="1:10" ht="15" customHeight="1" x14ac:dyDescent="0.2">
      <c r="A254" s="484"/>
      <c r="B254" s="484"/>
      <c r="C254" s="513"/>
      <c r="D254" s="412"/>
      <c r="E254" s="516"/>
      <c r="F254" s="516"/>
      <c r="G254" s="516"/>
      <c r="H254" s="516"/>
      <c r="I254" s="516"/>
      <c r="J254" s="468"/>
    </row>
    <row r="255" spans="1:10" ht="15" customHeight="1" x14ac:dyDescent="0.2">
      <c r="A255" s="484"/>
      <c r="B255" s="484"/>
      <c r="C255" s="513"/>
      <c r="D255" s="412"/>
      <c r="H255" s="482"/>
      <c r="J255" s="468"/>
    </row>
    <row r="256" spans="1:10" ht="15" customHeight="1" x14ac:dyDescent="0.2">
      <c r="A256" s="484"/>
      <c r="B256" s="484"/>
      <c r="C256" s="517" t="s">
        <v>637</v>
      </c>
      <c r="D256" s="412"/>
      <c r="E256" s="518"/>
      <c r="F256" s="519"/>
      <c r="G256" s="519"/>
      <c r="H256" s="519"/>
      <c r="I256" s="519"/>
      <c r="J256" s="412"/>
    </row>
    <row r="257" spans="1:10" ht="15" customHeight="1" x14ac:dyDescent="0.2">
      <c r="A257" s="484"/>
      <c r="B257" s="484"/>
      <c r="C257" s="517"/>
      <c r="D257" s="412"/>
      <c r="E257" s="518"/>
      <c r="F257" s="518"/>
      <c r="G257" s="518"/>
      <c r="H257" s="518"/>
      <c r="I257" s="518"/>
      <c r="J257" s="412"/>
    </row>
    <row r="258" spans="1:10" ht="15" customHeight="1" x14ac:dyDescent="0.2">
      <c r="A258" s="484" t="s">
        <v>592</v>
      </c>
      <c r="B258" s="484"/>
      <c r="C258" s="437">
        <v>1248.5747738811656</v>
      </c>
      <c r="D258" s="412">
        <v>875.33170060792611</v>
      </c>
      <c r="E258" s="412">
        <v>115.04067326914917</v>
      </c>
      <c r="F258" s="412">
        <v>0</v>
      </c>
      <c r="G258" s="412">
        <v>0</v>
      </c>
      <c r="H258" s="412">
        <v>0</v>
      </c>
      <c r="I258" s="412">
        <v>0</v>
      </c>
      <c r="J258" s="513"/>
    </row>
    <row r="259" spans="1:10" ht="15" customHeight="1" x14ac:dyDescent="0.2">
      <c r="A259" s="484" t="s">
        <v>593</v>
      </c>
      <c r="B259" s="484"/>
      <c r="C259" s="437">
        <v>1479.1674123006601</v>
      </c>
      <c r="D259" s="412">
        <v>1067.0661560565079</v>
      </c>
      <c r="E259" s="412">
        <v>268.4282376280147</v>
      </c>
      <c r="F259" s="412">
        <v>0</v>
      </c>
      <c r="G259" s="412">
        <v>0</v>
      </c>
      <c r="H259" s="412">
        <v>0</v>
      </c>
      <c r="I259" s="412">
        <v>0</v>
      </c>
      <c r="J259" s="513"/>
    </row>
    <row r="260" spans="1:10" ht="15" customHeight="1" x14ac:dyDescent="0.2">
      <c r="A260" s="484" t="s">
        <v>594</v>
      </c>
      <c r="B260" s="484"/>
      <c r="C260" s="437">
        <v>1574.7789940843529</v>
      </c>
      <c r="D260" s="412">
        <v>1163.189029721397</v>
      </c>
      <c r="E260" s="412">
        <v>273.54115643997687</v>
      </c>
      <c r="F260" s="412">
        <v>0</v>
      </c>
      <c r="G260" s="412">
        <v>0</v>
      </c>
      <c r="H260" s="412">
        <v>0</v>
      </c>
      <c r="I260" s="412">
        <v>0</v>
      </c>
      <c r="J260" s="513"/>
    </row>
    <row r="261" spans="1:10" ht="15" customHeight="1" x14ac:dyDescent="0.2">
      <c r="A261" s="484" t="s">
        <v>530</v>
      </c>
      <c r="B261" s="484"/>
      <c r="C261" s="437">
        <v>1519.5594709151615</v>
      </c>
      <c r="D261" s="412">
        <v>1190.7987913059928</v>
      </c>
      <c r="E261" s="412">
        <v>260.75885941007141</v>
      </c>
      <c r="F261" s="412">
        <v>0</v>
      </c>
      <c r="G261" s="412">
        <v>0</v>
      </c>
      <c r="H261" s="412">
        <v>0</v>
      </c>
      <c r="I261" s="412">
        <v>0</v>
      </c>
      <c r="J261" s="513"/>
    </row>
    <row r="262" spans="1:10" ht="15" customHeight="1" x14ac:dyDescent="0.2">
      <c r="A262" s="484" t="s">
        <v>595</v>
      </c>
      <c r="B262" s="484"/>
      <c r="C262" s="437">
        <v>1692.8874186406795</v>
      </c>
      <c r="D262" s="412">
        <v>1167.2793647709668</v>
      </c>
      <c r="E262" s="412">
        <v>260.75885941007141</v>
      </c>
      <c r="F262" s="412">
        <v>0</v>
      </c>
      <c r="G262" s="412">
        <v>0</v>
      </c>
      <c r="H262" s="412">
        <v>0</v>
      </c>
      <c r="I262" s="412">
        <v>0</v>
      </c>
      <c r="J262" s="513"/>
    </row>
    <row r="263" spans="1:10" ht="15" customHeight="1" x14ac:dyDescent="0.2">
      <c r="A263" s="484" t="s">
        <v>596</v>
      </c>
      <c r="B263" s="484"/>
      <c r="C263" s="437">
        <v>1870.3057014157673</v>
      </c>
      <c r="D263" s="412">
        <v>1105.9243390274205</v>
      </c>
      <c r="E263" s="412">
        <v>126.28909465546597</v>
      </c>
      <c r="F263" s="412">
        <v>0</v>
      </c>
      <c r="G263" s="412">
        <v>0</v>
      </c>
      <c r="H263" s="412">
        <v>0</v>
      </c>
      <c r="I263" s="412">
        <v>10.737129505120588</v>
      </c>
      <c r="J263" s="513"/>
    </row>
    <row r="264" spans="1:10" ht="15" customHeight="1" x14ac:dyDescent="0.2">
      <c r="A264" s="484" t="s">
        <v>597</v>
      </c>
      <c r="B264" s="484"/>
      <c r="C264" s="437">
        <v>1910.6977600302685</v>
      </c>
      <c r="D264" s="412">
        <v>1063.4871128881346</v>
      </c>
      <c r="E264" s="412">
        <v>107.37129505120589</v>
      </c>
      <c r="F264" s="412">
        <v>0</v>
      </c>
      <c r="G264" s="412">
        <v>0</v>
      </c>
      <c r="H264" s="412">
        <v>0</v>
      </c>
      <c r="I264" s="412">
        <v>11.248421386316807</v>
      </c>
      <c r="J264" s="513"/>
    </row>
    <row r="265" spans="1:10" ht="15" customHeight="1" x14ac:dyDescent="0.2">
      <c r="A265" s="484" t="s">
        <v>598</v>
      </c>
      <c r="B265" s="484"/>
      <c r="C265" s="437">
        <v>2127.9968095386612</v>
      </c>
      <c r="D265" s="412">
        <v>1023.6063461548295</v>
      </c>
      <c r="E265" s="412">
        <v>83.851868516179835</v>
      </c>
      <c r="F265" s="412">
        <v>0</v>
      </c>
      <c r="G265" s="412">
        <v>0</v>
      </c>
      <c r="H265" s="412">
        <v>0</v>
      </c>
      <c r="I265" s="412">
        <v>11.759713267513025</v>
      </c>
      <c r="J265" s="513"/>
    </row>
    <row r="266" spans="1:10" ht="15" customHeight="1" x14ac:dyDescent="0.2">
      <c r="A266" s="484" t="s">
        <v>599</v>
      </c>
      <c r="B266" s="484"/>
      <c r="C266" s="437">
        <v>2486.9237101384069</v>
      </c>
      <c r="D266" s="412">
        <v>977.07878496597357</v>
      </c>
      <c r="E266" s="412">
        <v>78.738949704217646</v>
      </c>
      <c r="F266" s="412">
        <v>0</v>
      </c>
      <c r="G266" s="412">
        <v>0</v>
      </c>
      <c r="H266" s="412">
        <v>0</v>
      </c>
      <c r="I266" s="412">
        <v>10.737129505120588</v>
      </c>
      <c r="J266" s="513"/>
    </row>
    <row r="267" spans="1:10" ht="15" customHeight="1" x14ac:dyDescent="0.2">
      <c r="A267" s="484" t="s">
        <v>600</v>
      </c>
      <c r="B267" s="484"/>
      <c r="C267" s="437">
        <v>2919.9879335116038</v>
      </c>
      <c r="D267" s="412">
        <v>927.48347248994037</v>
      </c>
      <c r="E267" s="412">
        <v>78.227657823021431</v>
      </c>
      <c r="F267" s="412">
        <v>0</v>
      </c>
      <c r="G267" s="412">
        <v>0</v>
      </c>
      <c r="H267" s="412">
        <v>18.917799604260086</v>
      </c>
      <c r="I267" s="412">
        <v>10.22583762392437</v>
      </c>
      <c r="J267" s="513"/>
    </row>
    <row r="268" spans="1:10" ht="15" customHeight="1" x14ac:dyDescent="0.2">
      <c r="A268" s="484" t="s">
        <v>601</v>
      </c>
      <c r="B268" s="484"/>
      <c r="C268" s="437">
        <v>3195.0629655951693</v>
      </c>
      <c r="D268" s="412">
        <v>879.42203565749583</v>
      </c>
      <c r="E268" s="412">
        <v>78.227657823021431</v>
      </c>
      <c r="F268" s="412">
        <v>0</v>
      </c>
      <c r="G268" s="412">
        <v>0</v>
      </c>
      <c r="H268" s="412">
        <v>78.738949704217646</v>
      </c>
      <c r="I268" s="412">
        <v>9.2032538615319321</v>
      </c>
      <c r="J268" s="513"/>
    </row>
    <row r="269" spans="1:10" ht="15" customHeight="1" x14ac:dyDescent="0.2">
      <c r="A269" s="484"/>
      <c r="B269" s="484"/>
      <c r="C269" s="437"/>
      <c r="D269" s="412"/>
      <c r="E269" s="412"/>
      <c r="F269" s="412"/>
      <c r="G269" s="412"/>
      <c r="H269" s="412"/>
      <c r="I269" s="412"/>
      <c r="J269" s="513"/>
    </row>
    <row r="270" spans="1:10" ht="15" customHeight="1" x14ac:dyDescent="0.2">
      <c r="A270" s="484" t="s">
        <v>602</v>
      </c>
      <c r="B270" s="484"/>
      <c r="C270" s="437">
        <v>3363.2779945087254</v>
      </c>
      <c r="D270" s="412">
        <v>826.75897189428531</v>
      </c>
      <c r="E270" s="412">
        <v>77.716365941825217</v>
      </c>
      <c r="F270" s="412">
        <v>0</v>
      </c>
      <c r="G270" s="412">
        <v>0</v>
      </c>
      <c r="H270" s="412">
        <v>27.609761584595798</v>
      </c>
      <c r="I270" s="412">
        <v>8.691961980335714</v>
      </c>
      <c r="J270" s="513"/>
    </row>
    <row r="271" spans="1:10" ht="15" customHeight="1" x14ac:dyDescent="0.2">
      <c r="A271" s="484" t="s">
        <v>603</v>
      </c>
      <c r="B271" s="484"/>
      <c r="C271" s="437">
        <v>3627.1046052059742</v>
      </c>
      <c r="D271" s="412">
        <v>769.49428120030882</v>
      </c>
      <c r="E271" s="412">
        <v>77.205074060628988</v>
      </c>
      <c r="F271" s="412">
        <v>0</v>
      </c>
      <c r="G271" s="412">
        <v>0</v>
      </c>
      <c r="H271" s="412">
        <v>0</v>
      </c>
      <c r="I271" s="412">
        <v>8.1806700991394958</v>
      </c>
      <c r="J271" s="513"/>
    </row>
    <row r="272" spans="1:10" ht="15" customHeight="1" x14ac:dyDescent="0.2">
      <c r="A272" s="484" t="s">
        <v>604</v>
      </c>
      <c r="B272" s="484"/>
      <c r="C272" s="437">
        <v>3758.506618673402</v>
      </c>
      <c r="D272" s="412">
        <v>709.16183921915501</v>
      </c>
      <c r="E272" s="412">
        <v>76.693782179432773</v>
      </c>
      <c r="F272" s="412">
        <v>0</v>
      </c>
      <c r="G272" s="412">
        <v>0</v>
      </c>
      <c r="H272" s="412">
        <v>0</v>
      </c>
      <c r="I272" s="412">
        <v>7.1580863367470586</v>
      </c>
      <c r="J272" s="513"/>
    </row>
    <row r="273" spans="1:10" ht="15" customHeight="1" x14ac:dyDescent="0.2">
      <c r="A273" s="484" t="s">
        <v>605</v>
      </c>
      <c r="B273" s="484"/>
      <c r="C273" s="437">
        <v>3787.1389640203902</v>
      </c>
      <c r="D273" s="412">
        <v>639.62614337646937</v>
      </c>
      <c r="E273" s="412">
        <v>76.693782179432773</v>
      </c>
      <c r="F273" s="412">
        <v>0</v>
      </c>
      <c r="G273" s="412">
        <v>0</v>
      </c>
      <c r="H273" s="412">
        <v>58.287274456368905</v>
      </c>
      <c r="I273" s="412">
        <v>6.6467944555508405</v>
      </c>
      <c r="J273" s="513"/>
    </row>
    <row r="274" spans="1:10" ht="15" customHeight="1" x14ac:dyDescent="0.2">
      <c r="A274" s="484" t="s">
        <v>606</v>
      </c>
      <c r="B274" s="484"/>
      <c r="C274" s="437">
        <v>3430.7685228266259</v>
      </c>
      <c r="D274" s="412">
        <v>567.53398812780256</v>
      </c>
      <c r="E274" s="412">
        <v>77.716365941825217</v>
      </c>
      <c r="F274" s="412">
        <v>0</v>
      </c>
      <c r="G274" s="412">
        <v>0</v>
      </c>
      <c r="H274" s="412">
        <v>55.219523169191596</v>
      </c>
      <c r="I274" s="412">
        <v>6.6467944555508405</v>
      </c>
      <c r="J274" s="513"/>
    </row>
    <row r="275" spans="1:10" ht="15" customHeight="1" x14ac:dyDescent="0.2">
      <c r="A275" s="484" t="s">
        <v>607</v>
      </c>
      <c r="B275" s="484"/>
      <c r="C275" s="437">
        <v>3340.2698598548955</v>
      </c>
      <c r="D275" s="412">
        <v>480.61436832444537</v>
      </c>
      <c r="E275" s="412">
        <v>66.979236436704625</v>
      </c>
      <c r="F275" s="412">
        <v>0</v>
      </c>
      <c r="G275" s="412">
        <v>0</v>
      </c>
      <c r="H275" s="412">
        <v>12.782297029905463</v>
      </c>
      <c r="I275" s="412">
        <v>6.1355025743546223</v>
      </c>
      <c r="J275" s="513"/>
    </row>
    <row r="276" spans="1:10" ht="15" customHeight="1" x14ac:dyDescent="0.2">
      <c r="A276" s="484" t="s">
        <v>608</v>
      </c>
      <c r="B276" s="484"/>
      <c r="C276" s="437">
        <v>3217.0485164866068</v>
      </c>
      <c r="D276" s="412">
        <v>401.87541862022772</v>
      </c>
      <c r="E276" s="412">
        <v>56.753398812780254</v>
      </c>
      <c r="F276" s="412">
        <v>0</v>
      </c>
      <c r="G276" s="412">
        <v>0</v>
      </c>
      <c r="H276" s="412">
        <v>24.542010297418489</v>
      </c>
      <c r="I276" s="412">
        <v>8.1806700991394958</v>
      </c>
      <c r="J276" s="513"/>
    </row>
    <row r="277" spans="1:10" ht="15" customHeight="1" x14ac:dyDescent="0.2">
      <c r="A277" s="484" t="s">
        <v>609</v>
      </c>
      <c r="B277" s="484"/>
      <c r="C277" s="437">
        <v>2941.9734844030413</v>
      </c>
      <c r="D277" s="412">
        <v>312.91063129208572</v>
      </c>
      <c r="E277" s="412">
        <v>41.925934258089917</v>
      </c>
      <c r="F277" s="412">
        <v>0</v>
      </c>
      <c r="G277" s="412">
        <v>0</v>
      </c>
      <c r="H277" s="412">
        <v>66.979236436704625</v>
      </c>
      <c r="I277" s="412">
        <v>4.0903350495697479</v>
      </c>
      <c r="J277" s="513"/>
    </row>
    <row r="278" spans="1:10" ht="15" customHeight="1" x14ac:dyDescent="0.2">
      <c r="A278" s="484" t="s">
        <v>610</v>
      </c>
      <c r="B278" s="484"/>
      <c r="C278" s="437">
        <v>2747.1712776672821</v>
      </c>
      <c r="D278" s="412">
        <v>224.45713584513993</v>
      </c>
      <c r="E278" s="412">
        <v>31.188804752969329</v>
      </c>
      <c r="F278" s="412">
        <v>0</v>
      </c>
      <c r="G278" s="412">
        <v>0</v>
      </c>
      <c r="H278" s="412">
        <v>8.1806700991394958</v>
      </c>
      <c r="I278" s="412">
        <v>4.0903350495697479</v>
      </c>
      <c r="J278" s="513"/>
    </row>
    <row r="279" spans="1:10" ht="15" customHeight="1" x14ac:dyDescent="0.2">
      <c r="A279" s="484" t="s">
        <v>611</v>
      </c>
      <c r="B279" s="484"/>
      <c r="C279" s="437">
        <v>2646.4467770716269</v>
      </c>
      <c r="D279" s="412">
        <v>131.40201346742816</v>
      </c>
      <c r="E279" s="412">
        <v>19.940383366652522</v>
      </c>
      <c r="F279" s="412">
        <v>0</v>
      </c>
      <c r="G279" s="412">
        <v>0</v>
      </c>
      <c r="H279" s="412">
        <v>0</v>
      </c>
      <c r="I279" s="412">
        <v>4.0903350495697479</v>
      </c>
      <c r="J279" s="513"/>
    </row>
    <row r="280" spans="1:10" ht="15" customHeight="1" x14ac:dyDescent="0.2">
      <c r="A280" s="484" t="s">
        <v>612</v>
      </c>
      <c r="B280" s="484"/>
      <c r="C280" s="437">
        <v>2458.2913647914183</v>
      </c>
      <c r="D280" s="412">
        <v>33.74526415895042</v>
      </c>
      <c r="E280" s="412">
        <v>9.2032538615319321</v>
      </c>
      <c r="F280" s="412">
        <v>0</v>
      </c>
      <c r="G280" s="412">
        <v>0</v>
      </c>
      <c r="H280" s="412">
        <v>0</v>
      </c>
      <c r="I280" s="412">
        <v>3.0677512871773112</v>
      </c>
      <c r="J280" s="513"/>
    </row>
    <row r="281" spans="1:10" ht="15" customHeight="1" x14ac:dyDescent="0.2">
      <c r="A281" s="484" t="s">
        <v>613</v>
      </c>
      <c r="B281" s="484"/>
      <c r="C281" s="437">
        <v>1928.0816839909398</v>
      </c>
      <c r="D281" s="412">
        <v>2.5564594059810926</v>
      </c>
      <c r="E281" s="412">
        <v>8.691961980335714</v>
      </c>
      <c r="F281" s="412">
        <v>0</v>
      </c>
      <c r="G281" s="412">
        <v>0</v>
      </c>
      <c r="H281" s="412">
        <v>0</v>
      </c>
      <c r="I281" s="412">
        <v>2.5564594059810926</v>
      </c>
      <c r="J281" s="513"/>
    </row>
    <row r="282" spans="1:10" ht="15" customHeight="1" x14ac:dyDescent="0.2">
      <c r="A282" s="484" t="s">
        <v>614</v>
      </c>
      <c r="B282" s="484"/>
      <c r="C282" s="437">
        <v>1599.3210043817714</v>
      </c>
      <c r="D282" s="412">
        <v>0</v>
      </c>
      <c r="E282" s="412">
        <v>7.6693782179432777</v>
      </c>
      <c r="F282" s="412">
        <v>0</v>
      </c>
      <c r="G282" s="412">
        <v>0</v>
      </c>
      <c r="H282" s="412">
        <v>0</v>
      </c>
      <c r="I282" s="412">
        <v>1.5338756435886556</v>
      </c>
      <c r="J282" s="513"/>
    </row>
    <row r="283" spans="1:10" ht="15" customHeight="1" x14ac:dyDescent="0.2">
      <c r="A283" s="484" t="s">
        <v>615</v>
      </c>
      <c r="B283" s="484"/>
      <c r="C283" s="437">
        <v>1478.1448285382676</v>
      </c>
      <c r="D283" s="412">
        <v>0</v>
      </c>
      <c r="E283" s="412">
        <v>7.1580863367470586</v>
      </c>
      <c r="F283" s="412">
        <v>0</v>
      </c>
      <c r="G283" s="412">
        <v>0</v>
      </c>
      <c r="H283" s="412">
        <v>0</v>
      </c>
      <c r="I283" s="412">
        <v>1.022583762392437</v>
      </c>
      <c r="J283" s="513"/>
    </row>
    <row r="284" spans="1:10" ht="15" customHeight="1" x14ac:dyDescent="0.2">
      <c r="A284" s="484"/>
      <c r="B284" s="484"/>
      <c r="C284" s="412"/>
      <c r="D284" s="412"/>
      <c r="E284" s="412"/>
      <c r="F284" s="412"/>
      <c r="G284" s="412"/>
      <c r="H284" s="412"/>
      <c r="I284" s="412"/>
      <c r="J284" s="513"/>
    </row>
    <row r="285" spans="1:10" ht="15" customHeight="1" x14ac:dyDescent="0.2">
      <c r="A285" s="484"/>
      <c r="B285" s="484"/>
      <c r="C285" s="513"/>
      <c r="D285" s="412"/>
      <c r="E285" s="519"/>
      <c r="F285" s="519"/>
      <c r="G285" s="519"/>
      <c r="H285" s="519"/>
      <c r="I285" s="519"/>
      <c r="J285" s="513"/>
    </row>
    <row r="286" spans="1:10" ht="15" customHeight="1" x14ac:dyDescent="0.2">
      <c r="A286" s="484"/>
      <c r="B286" s="484"/>
      <c r="C286" s="517" t="s">
        <v>638</v>
      </c>
      <c r="D286" s="412"/>
      <c r="E286" s="520"/>
      <c r="F286" s="520"/>
      <c r="G286" s="520"/>
      <c r="H286" s="520"/>
      <c r="I286" s="520"/>
      <c r="J286" s="513"/>
    </row>
    <row r="287" spans="1:10" ht="15" customHeight="1" x14ac:dyDescent="0.2">
      <c r="A287" s="484"/>
      <c r="B287" s="484"/>
      <c r="C287" s="412"/>
      <c r="D287" s="412"/>
      <c r="E287" s="412"/>
      <c r="F287" s="412"/>
      <c r="G287" s="412"/>
      <c r="H287" s="412"/>
      <c r="I287" s="412"/>
      <c r="J287" s="513"/>
    </row>
    <row r="288" spans="1:10" ht="15" customHeight="1" x14ac:dyDescent="0.2">
      <c r="A288" s="484" t="s">
        <v>596</v>
      </c>
      <c r="B288" s="484"/>
      <c r="C288" s="437">
        <v>38.346891089716387</v>
      </c>
      <c r="D288" s="412">
        <v>0</v>
      </c>
      <c r="E288" s="412">
        <v>0</v>
      </c>
      <c r="F288" s="412">
        <v>0</v>
      </c>
      <c r="G288" s="412">
        <v>0</v>
      </c>
      <c r="H288" s="412">
        <v>0</v>
      </c>
      <c r="I288" s="412">
        <v>0</v>
      </c>
      <c r="J288" s="412"/>
    </row>
    <row r="289" spans="1:10" ht="15" customHeight="1" x14ac:dyDescent="0.2">
      <c r="A289" s="484" t="s">
        <v>597</v>
      </c>
      <c r="B289" s="484"/>
      <c r="C289" s="437">
        <v>38.346891089716387</v>
      </c>
      <c r="D289" s="412">
        <v>0</v>
      </c>
      <c r="E289" s="412">
        <v>0</v>
      </c>
      <c r="F289" s="412">
        <v>0</v>
      </c>
      <c r="G289" s="412">
        <v>0</v>
      </c>
      <c r="H289" s="412">
        <v>0</v>
      </c>
      <c r="I289" s="412">
        <v>0</v>
      </c>
      <c r="J289" s="412"/>
    </row>
    <row r="290" spans="1:10" ht="15" customHeight="1" x14ac:dyDescent="0.2">
      <c r="A290" s="484" t="s">
        <v>598</v>
      </c>
      <c r="B290" s="484"/>
      <c r="C290" s="437">
        <v>38.346891089716387</v>
      </c>
      <c r="D290" s="412">
        <v>0</v>
      </c>
      <c r="E290" s="412">
        <v>0</v>
      </c>
      <c r="F290" s="412">
        <v>0</v>
      </c>
      <c r="G290" s="412">
        <v>0</v>
      </c>
      <c r="H290" s="412">
        <v>0</v>
      </c>
      <c r="I290" s="412">
        <v>0</v>
      </c>
      <c r="J290" s="412"/>
    </row>
    <row r="291" spans="1:10" ht="15" customHeight="1" x14ac:dyDescent="0.2">
      <c r="A291" s="484" t="s">
        <v>599</v>
      </c>
      <c r="B291" s="484"/>
      <c r="C291" s="437">
        <v>293.99283168782563</v>
      </c>
      <c r="D291" s="412">
        <v>0</v>
      </c>
      <c r="E291" s="412">
        <v>0</v>
      </c>
      <c r="F291" s="412">
        <v>0</v>
      </c>
      <c r="G291" s="412">
        <v>0</v>
      </c>
      <c r="H291" s="412">
        <v>0</v>
      </c>
      <c r="I291" s="412">
        <v>0</v>
      </c>
      <c r="J291" s="412"/>
    </row>
    <row r="292" spans="1:10" ht="15" customHeight="1" x14ac:dyDescent="0.2">
      <c r="A292" s="484" t="s">
        <v>600</v>
      </c>
      <c r="B292" s="484"/>
      <c r="C292" s="437">
        <v>289.90249663825591</v>
      </c>
      <c r="D292" s="412">
        <v>0</v>
      </c>
      <c r="E292" s="412">
        <v>0</v>
      </c>
      <c r="F292" s="412">
        <v>0</v>
      </c>
      <c r="G292" s="412">
        <v>0</v>
      </c>
      <c r="H292" s="412">
        <v>0</v>
      </c>
      <c r="I292" s="412">
        <v>0</v>
      </c>
      <c r="J292" s="412"/>
    </row>
    <row r="293" spans="1:10" ht="15" customHeight="1" x14ac:dyDescent="0.2">
      <c r="A293" s="484" t="s">
        <v>601</v>
      </c>
      <c r="B293" s="484"/>
      <c r="C293" s="437">
        <v>288.87991287586345</v>
      </c>
      <c r="D293" s="412">
        <v>0</v>
      </c>
      <c r="E293" s="412">
        <v>0</v>
      </c>
      <c r="F293" s="412">
        <v>0</v>
      </c>
      <c r="G293" s="412">
        <v>0</v>
      </c>
      <c r="H293" s="412">
        <v>0</v>
      </c>
      <c r="I293" s="412">
        <v>0</v>
      </c>
      <c r="J293" s="412"/>
    </row>
    <row r="294" spans="1:10" ht="15" customHeight="1" x14ac:dyDescent="0.2">
      <c r="A294" s="484" t="s">
        <v>602</v>
      </c>
      <c r="B294" s="484"/>
      <c r="C294" s="437">
        <v>286.32345346988234</v>
      </c>
      <c r="D294" s="412">
        <v>0</v>
      </c>
      <c r="E294" s="412">
        <v>0</v>
      </c>
      <c r="F294" s="412">
        <v>0</v>
      </c>
      <c r="G294" s="412">
        <v>0</v>
      </c>
      <c r="H294" s="412">
        <v>0</v>
      </c>
      <c r="I294" s="412">
        <v>291.43637228184457</v>
      </c>
      <c r="J294" s="412"/>
    </row>
    <row r="295" spans="1:10" ht="15" customHeight="1" x14ac:dyDescent="0.2">
      <c r="A295" s="484" t="s">
        <v>603</v>
      </c>
      <c r="B295" s="484"/>
      <c r="C295" s="437">
        <v>360.97206812453027</v>
      </c>
      <c r="D295" s="412">
        <v>0</v>
      </c>
      <c r="E295" s="412">
        <v>0</v>
      </c>
      <c r="F295" s="412">
        <v>0</v>
      </c>
      <c r="G295" s="412">
        <v>0</v>
      </c>
      <c r="H295" s="412">
        <v>0</v>
      </c>
      <c r="I295" s="412">
        <v>240.30718416222268</v>
      </c>
      <c r="J295" s="412"/>
    </row>
    <row r="296" spans="1:10" ht="15" customHeight="1" x14ac:dyDescent="0.2">
      <c r="A296" s="484" t="s">
        <v>604</v>
      </c>
      <c r="B296" s="484"/>
      <c r="C296" s="437">
        <v>549.63877228593492</v>
      </c>
      <c r="D296" s="412">
        <v>0</v>
      </c>
      <c r="E296" s="412">
        <v>0</v>
      </c>
      <c r="F296" s="412">
        <v>0</v>
      </c>
      <c r="G296" s="412">
        <v>0</v>
      </c>
      <c r="H296" s="412">
        <v>0</v>
      </c>
      <c r="I296" s="412">
        <v>236.21684911265294</v>
      </c>
      <c r="J296" s="412"/>
    </row>
    <row r="297" spans="1:10" ht="15" customHeight="1" x14ac:dyDescent="0.2">
      <c r="A297" s="484" t="s">
        <v>605</v>
      </c>
      <c r="B297" s="484"/>
      <c r="C297" s="437">
        <v>627.35513822776011</v>
      </c>
      <c r="D297" s="412">
        <v>0</v>
      </c>
      <c r="E297" s="412">
        <v>0</v>
      </c>
      <c r="F297" s="412">
        <v>0</v>
      </c>
      <c r="G297" s="412">
        <v>0</v>
      </c>
      <c r="H297" s="412">
        <v>0</v>
      </c>
      <c r="I297" s="412">
        <v>191.73445544858194</v>
      </c>
      <c r="J297" s="412"/>
    </row>
    <row r="298" spans="1:10" ht="15" customHeight="1" x14ac:dyDescent="0.2">
      <c r="A298" s="484" t="s">
        <v>606</v>
      </c>
      <c r="B298" s="484"/>
      <c r="C298" s="437">
        <v>662.63427803029913</v>
      </c>
      <c r="D298" s="412">
        <v>0</v>
      </c>
      <c r="E298" s="412">
        <v>0</v>
      </c>
      <c r="F298" s="412">
        <v>0</v>
      </c>
      <c r="G298" s="412">
        <v>0</v>
      </c>
      <c r="H298" s="412">
        <v>0</v>
      </c>
      <c r="I298" s="412">
        <v>195.31349861695546</v>
      </c>
      <c r="J298" s="412"/>
    </row>
    <row r="299" spans="1:10" ht="15" customHeight="1" x14ac:dyDescent="0.2">
      <c r="A299" s="484" t="s">
        <v>607</v>
      </c>
      <c r="B299" s="484"/>
      <c r="C299" s="437">
        <v>697.40212595164201</v>
      </c>
      <c r="D299" s="412">
        <v>0</v>
      </c>
      <c r="E299" s="412">
        <v>0</v>
      </c>
      <c r="F299" s="412">
        <v>0</v>
      </c>
      <c r="G299" s="412">
        <v>0</v>
      </c>
      <c r="H299" s="412">
        <v>0</v>
      </c>
      <c r="I299" s="412">
        <v>212.18613069643067</v>
      </c>
      <c r="J299" s="412"/>
    </row>
    <row r="300" spans="1:10" ht="15" customHeight="1" x14ac:dyDescent="0.2">
      <c r="A300" s="484" t="s">
        <v>608</v>
      </c>
      <c r="B300" s="484"/>
      <c r="C300" s="437">
        <v>753.6442328832261</v>
      </c>
      <c r="D300" s="412">
        <v>0</v>
      </c>
      <c r="E300" s="412">
        <v>0</v>
      </c>
      <c r="F300" s="412">
        <v>0</v>
      </c>
      <c r="G300" s="412">
        <v>0</v>
      </c>
      <c r="H300" s="412">
        <v>0</v>
      </c>
      <c r="I300" s="412">
        <v>259.22498376648275</v>
      </c>
      <c r="J300" s="412"/>
    </row>
    <row r="301" spans="1:10" ht="15" customHeight="1" x14ac:dyDescent="0.2">
      <c r="A301" s="484" t="s">
        <v>609</v>
      </c>
      <c r="B301" s="484"/>
      <c r="C301" s="437">
        <v>588.49695525684751</v>
      </c>
      <c r="D301" s="412">
        <v>0</v>
      </c>
      <c r="E301" s="412">
        <v>0</v>
      </c>
      <c r="F301" s="412">
        <v>0</v>
      </c>
      <c r="G301" s="412">
        <v>0</v>
      </c>
      <c r="H301" s="412">
        <v>0</v>
      </c>
      <c r="I301" s="412">
        <v>272.00728079638822</v>
      </c>
      <c r="J301" s="412"/>
    </row>
    <row r="302" spans="1:10" ht="15" customHeight="1" x14ac:dyDescent="0.2">
      <c r="A302" s="484" t="s">
        <v>610</v>
      </c>
      <c r="B302" s="484"/>
      <c r="C302" s="437">
        <v>591.05341466282857</v>
      </c>
      <c r="D302" s="412">
        <v>0</v>
      </c>
      <c r="E302" s="412">
        <v>0</v>
      </c>
      <c r="F302" s="412">
        <v>0</v>
      </c>
      <c r="G302" s="412">
        <v>0</v>
      </c>
      <c r="H302" s="412">
        <v>0</v>
      </c>
      <c r="I302" s="412">
        <v>278.14278337074285</v>
      </c>
      <c r="J302" s="412"/>
    </row>
    <row r="303" spans="1:10" ht="15" customHeight="1" x14ac:dyDescent="0.2">
      <c r="A303" s="484" t="s">
        <v>611</v>
      </c>
      <c r="B303" s="484"/>
      <c r="C303" s="437">
        <v>663.14556991149539</v>
      </c>
      <c r="D303" s="412">
        <v>0</v>
      </c>
      <c r="E303" s="412">
        <v>0</v>
      </c>
      <c r="F303" s="412">
        <v>0</v>
      </c>
      <c r="G303" s="412">
        <v>0</v>
      </c>
      <c r="H303" s="412">
        <v>0</v>
      </c>
      <c r="I303" s="412">
        <v>256.15723247930549</v>
      </c>
      <c r="J303" s="412"/>
    </row>
    <row r="304" spans="1:10" ht="15" customHeight="1" x14ac:dyDescent="0.2">
      <c r="A304" s="484" t="s">
        <v>612</v>
      </c>
      <c r="B304" s="484"/>
      <c r="C304" s="437">
        <v>896.29466773697106</v>
      </c>
      <c r="D304" s="412">
        <v>0</v>
      </c>
      <c r="E304" s="412">
        <v>0</v>
      </c>
      <c r="F304" s="412">
        <v>0</v>
      </c>
      <c r="G304" s="412">
        <v>0</v>
      </c>
      <c r="H304" s="412">
        <v>0</v>
      </c>
      <c r="I304" s="412">
        <v>241.84105980581134</v>
      </c>
      <c r="J304" s="412"/>
    </row>
    <row r="305" spans="1:10" ht="15" customHeight="1" x14ac:dyDescent="0.2">
      <c r="A305" s="484" t="s">
        <v>613</v>
      </c>
      <c r="B305" s="484"/>
      <c r="C305" s="437">
        <v>835.450933874621</v>
      </c>
      <c r="D305" s="412">
        <v>0</v>
      </c>
      <c r="E305" s="412">
        <v>0</v>
      </c>
      <c r="F305" s="412">
        <v>0</v>
      </c>
      <c r="G305" s="412">
        <v>0</v>
      </c>
      <c r="H305" s="412">
        <v>0</v>
      </c>
      <c r="I305" s="412">
        <v>233.14909782547562</v>
      </c>
      <c r="J305" s="412"/>
    </row>
    <row r="306" spans="1:10" ht="15" customHeight="1" x14ac:dyDescent="0.2">
      <c r="A306" s="484" t="s">
        <v>614</v>
      </c>
      <c r="B306" s="484"/>
      <c r="C306" s="437">
        <v>677.46174258498945</v>
      </c>
      <c r="D306" s="412">
        <v>0</v>
      </c>
      <c r="E306" s="412">
        <v>0</v>
      </c>
      <c r="F306" s="412">
        <v>0</v>
      </c>
      <c r="G306" s="412">
        <v>0</v>
      </c>
      <c r="H306" s="412">
        <v>0</v>
      </c>
      <c r="I306" s="412">
        <v>221.38938455796261</v>
      </c>
      <c r="J306" s="412"/>
    </row>
    <row r="307" spans="1:10" ht="15" customHeight="1" x14ac:dyDescent="0.2">
      <c r="A307" s="484" t="s">
        <v>615</v>
      </c>
      <c r="B307" s="484"/>
      <c r="C307" s="437">
        <v>1051.2161077394253</v>
      </c>
      <c r="D307" s="412">
        <v>0</v>
      </c>
      <c r="E307" s="412">
        <v>0</v>
      </c>
      <c r="F307" s="412">
        <v>0</v>
      </c>
      <c r="G307" s="412">
        <v>0</v>
      </c>
      <c r="H307" s="412">
        <v>25.564594059810926</v>
      </c>
      <c r="I307" s="412">
        <v>206.05062812207606</v>
      </c>
      <c r="J307" s="412"/>
    </row>
    <row r="308" spans="1:10" ht="15" customHeight="1" x14ac:dyDescent="0.2">
      <c r="A308" s="484" t="s">
        <v>616</v>
      </c>
      <c r="B308" s="484"/>
      <c r="C308" s="437">
        <v>1636.1340198278992</v>
      </c>
      <c r="D308" s="412">
        <v>0</v>
      </c>
      <c r="E308" s="412">
        <v>0</v>
      </c>
      <c r="F308" s="412">
        <v>0</v>
      </c>
      <c r="G308" s="412">
        <v>0</v>
      </c>
      <c r="H308" s="412">
        <v>40.903350495697481</v>
      </c>
      <c r="I308" s="412">
        <v>170.26019643834076</v>
      </c>
      <c r="J308" s="412"/>
    </row>
    <row r="309" spans="1:10" ht="15" customHeight="1" x14ac:dyDescent="0.2">
      <c r="A309" s="484" t="s">
        <v>617</v>
      </c>
      <c r="B309" s="484"/>
      <c r="C309" s="437">
        <v>2384.6653338991632</v>
      </c>
      <c r="D309" s="412">
        <v>0</v>
      </c>
      <c r="E309" s="412">
        <v>0</v>
      </c>
      <c r="F309" s="412">
        <v>0</v>
      </c>
      <c r="G309" s="412">
        <v>0</v>
      </c>
      <c r="H309" s="412">
        <v>25.564594059810926</v>
      </c>
      <c r="I309" s="412">
        <v>148.27464554690337</v>
      </c>
      <c r="J309" s="412"/>
    </row>
    <row r="310" spans="1:10" ht="15" customHeight="1" x14ac:dyDescent="0.2">
      <c r="A310" s="484" t="s">
        <v>618</v>
      </c>
      <c r="B310" s="484"/>
      <c r="C310" s="437">
        <v>2672.011371131438</v>
      </c>
      <c r="D310" s="412">
        <v>0</v>
      </c>
      <c r="E310" s="412">
        <v>0</v>
      </c>
      <c r="F310" s="412">
        <v>0</v>
      </c>
      <c r="G310" s="412">
        <v>0</v>
      </c>
      <c r="H310" s="412">
        <v>0</v>
      </c>
      <c r="I310" s="412">
        <v>141.62785109135251</v>
      </c>
      <c r="J310" s="412"/>
    </row>
    <row r="311" spans="1:10" ht="15" customHeight="1" x14ac:dyDescent="0.2">
      <c r="A311" s="484" t="s">
        <v>619</v>
      </c>
      <c r="B311" s="484"/>
      <c r="C311" s="437">
        <v>2859.144199649254</v>
      </c>
      <c r="D311" s="412">
        <v>0</v>
      </c>
      <c r="E311" s="412">
        <v>0</v>
      </c>
      <c r="F311" s="412">
        <v>0</v>
      </c>
      <c r="G311" s="412">
        <v>0</v>
      </c>
      <c r="H311" s="412">
        <v>99.701916833262601</v>
      </c>
      <c r="I311" s="412">
        <v>348.701062975821</v>
      </c>
      <c r="J311" s="412"/>
    </row>
    <row r="312" spans="1:10" ht="15" customHeight="1" x14ac:dyDescent="0.2">
      <c r="A312" s="484" t="s">
        <v>620</v>
      </c>
      <c r="B312" s="484"/>
      <c r="C312" s="437">
        <v>3301.9229687651791</v>
      </c>
      <c r="D312" s="412">
        <v>0</v>
      </c>
      <c r="E312" s="412">
        <v>0</v>
      </c>
      <c r="F312" s="412">
        <v>0</v>
      </c>
      <c r="G312" s="412">
        <v>0</v>
      </c>
      <c r="H312" s="412">
        <v>51.129188119621851</v>
      </c>
      <c r="I312" s="412">
        <v>347.6784792134286</v>
      </c>
      <c r="J312" s="412"/>
    </row>
    <row r="313" spans="1:10" ht="15" customHeight="1" x14ac:dyDescent="0.2">
      <c r="A313" s="484" t="s">
        <v>621</v>
      </c>
      <c r="B313" s="484"/>
      <c r="C313" s="437">
        <v>3214.4920570806257</v>
      </c>
      <c r="D313" s="412">
        <v>0</v>
      </c>
      <c r="E313" s="412">
        <v>0</v>
      </c>
      <c r="F313" s="412">
        <v>0</v>
      </c>
      <c r="G313" s="412">
        <v>0</v>
      </c>
      <c r="H313" s="412">
        <v>204.5167524784874</v>
      </c>
      <c r="I313" s="412">
        <v>346.14460356983994</v>
      </c>
      <c r="J313" s="412"/>
    </row>
    <row r="314" spans="1:10" ht="15" customHeight="1" x14ac:dyDescent="0.2">
      <c r="A314" s="484" t="s">
        <v>622</v>
      </c>
      <c r="B314" s="484"/>
      <c r="C314" s="437">
        <v>3279.9374178737417</v>
      </c>
      <c r="D314" s="412">
        <v>0</v>
      </c>
      <c r="E314" s="412">
        <v>0</v>
      </c>
      <c r="F314" s="412">
        <v>0</v>
      </c>
      <c r="G314" s="412">
        <v>0</v>
      </c>
      <c r="H314" s="412">
        <v>0</v>
      </c>
      <c r="I314" s="412">
        <v>313.42192317328193</v>
      </c>
      <c r="J314" s="412"/>
    </row>
    <row r="315" spans="1:10" ht="15" customHeight="1" x14ac:dyDescent="0.2">
      <c r="A315" s="484" t="s">
        <v>623</v>
      </c>
      <c r="B315" s="484"/>
      <c r="C315" s="437">
        <v>2921.0105172739964</v>
      </c>
      <c r="D315" s="412">
        <v>0</v>
      </c>
      <c r="E315" s="412">
        <v>0</v>
      </c>
      <c r="F315" s="412">
        <v>0</v>
      </c>
      <c r="G315" s="412">
        <v>0</v>
      </c>
      <c r="H315" s="412">
        <v>102.2583762392437</v>
      </c>
      <c r="I315" s="412">
        <v>311.88804752969327</v>
      </c>
      <c r="J315" s="412"/>
    </row>
    <row r="316" spans="1:10" ht="15" customHeight="1" x14ac:dyDescent="0.2">
      <c r="A316" s="484" t="s">
        <v>624</v>
      </c>
      <c r="B316" s="484"/>
      <c r="C316" s="437">
        <v>3011.5091802457268</v>
      </c>
      <c r="D316" s="412">
        <v>0</v>
      </c>
      <c r="E316" s="412">
        <v>0</v>
      </c>
      <c r="F316" s="412">
        <v>0</v>
      </c>
      <c r="G316" s="412">
        <v>0</v>
      </c>
      <c r="H316" s="412">
        <v>40.903350495697481</v>
      </c>
      <c r="I316" s="412">
        <v>311.88804752969327</v>
      </c>
      <c r="J316" s="412"/>
    </row>
    <row r="317" spans="1:10" ht="15" customHeight="1" x14ac:dyDescent="0.2">
      <c r="A317" s="484" t="s">
        <v>625</v>
      </c>
      <c r="B317" s="484"/>
      <c r="C317" s="437">
        <v>3452.7540737180634</v>
      </c>
      <c r="D317" s="412">
        <v>0</v>
      </c>
      <c r="E317" s="412">
        <v>0</v>
      </c>
      <c r="F317" s="412">
        <v>0</v>
      </c>
      <c r="G317" s="412">
        <v>0</v>
      </c>
      <c r="H317" s="412">
        <v>158.50048317082772</v>
      </c>
      <c r="I317" s="412">
        <v>317.5122582228517</v>
      </c>
      <c r="J317" s="412"/>
    </row>
    <row r="318" spans="1:10" ht="15" customHeight="1" x14ac:dyDescent="0.2">
      <c r="A318" s="484" t="s">
        <v>626</v>
      </c>
      <c r="B318" s="484"/>
      <c r="C318" s="437">
        <v>4747.3451169068885</v>
      </c>
      <c r="D318" s="412">
        <v>0</v>
      </c>
      <c r="E318" s="412">
        <v>0</v>
      </c>
      <c r="F318" s="412">
        <v>0</v>
      </c>
      <c r="G318" s="412">
        <v>0</v>
      </c>
      <c r="H318" s="412">
        <v>102.2583762392437</v>
      </c>
      <c r="I318" s="412">
        <v>314.44450693567438</v>
      </c>
      <c r="J318" s="412"/>
    </row>
    <row r="319" spans="1:10" ht="15" customHeight="1" x14ac:dyDescent="0.2">
      <c r="A319" s="484" t="s">
        <v>627</v>
      </c>
      <c r="B319" s="484"/>
      <c r="C319" s="437">
        <v>8343.7722092410895</v>
      </c>
      <c r="D319" s="412">
        <v>0</v>
      </c>
      <c r="E319" s="412">
        <v>0</v>
      </c>
      <c r="F319" s="412">
        <v>0</v>
      </c>
      <c r="G319" s="412">
        <v>0</v>
      </c>
      <c r="H319" s="412">
        <v>25.053302178614707</v>
      </c>
      <c r="I319" s="412">
        <v>313.42192317328193</v>
      </c>
      <c r="J319" s="412"/>
    </row>
    <row r="320" spans="1:10" ht="15" customHeight="1" x14ac:dyDescent="0.2">
      <c r="A320" s="484" t="s">
        <v>628</v>
      </c>
      <c r="B320" s="484"/>
      <c r="C320" s="437">
        <v>12403.429745939064</v>
      </c>
      <c r="D320" s="412">
        <v>0</v>
      </c>
      <c r="E320" s="412">
        <v>0</v>
      </c>
      <c r="F320" s="412">
        <v>0</v>
      </c>
      <c r="G320" s="412">
        <v>0</v>
      </c>
      <c r="H320" s="412">
        <v>0</v>
      </c>
      <c r="I320" s="412">
        <v>312.39933941088952</v>
      </c>
      <c r="J320" s="412"/>
    </row>
    <row r="321" spans="1:10" ht="15" customHeight="1" x14ac:dyDescent="0.2">
      <c r="A321" s="484" t="s">
        <v>629</v>
      </c>
      <c r="B321" s="484"/>
      <c r="C321" s="437">
        <v>14391.843871911158</v>
      </c>
      <c r="D321" s="412">
        <v>0</v>
      </c>
      <c r="E321" s="412">
        <v>0</v>
      </c>
      <c r="F321" s="412">
        <v>0</v>
      </c>
      <c r="G321" s="412">
        <v>0</v>
      </c>
      <c r="H321" s="412">
        <v>0</v>
      </c>
      <c r="I321" s="412">
        <v>306.77512871773109</v>
      </c>
      <c r="J321" s="412"/>
    </row>
    <row r="322" spans="1:10" ht="15" customHeight="1" x14ac:dyDescent="0.2">
      <c r="A322" s="484" t="s">
        <v>630</v>
      </c>
      <c r="B322" s="484"/>
      <c r="C322" s="437">
        <v>14284.472576859953</v>
      </c>
      <c r="D322" s="412">
        <v>0</v>
      </c>
      <c r="E322" s="412">
        <v>0</v>
      </c>
      <c r="F322" s="412">
        <v>0</v>
      </c>
      <c r="G322" s="412">
        <v>0</v>
      </c>
      <c r="H322" s="412">
        <v>0</v>
      </c>
      <c r="I322" s="412">
        <v>289.90249663825591</v>
      </c>
      <c r="J322" s="412"/>
    </row>
    <row r="323" spans="1:10" ht="15" customHeight="1" x14ac:dyDescent="0.2">
      <c r="A323" s="484" t="s">
        <v>631</v>
      </c>
      <c r="B323" s="484"/>
      <c r="C323" s="437">
        <v>17442.722527008995</v>
      </c>
      <c r="D323" s="412">
        <v>0</v>
      </c>
      <c r="E323" s="412">
        <v>0</v>
      </c>
      <c r="F323" s="412">
        <v>0</v>
      </c>
      <c r="G323" s="412">
        <v>0</v>
      </c>
      <c r="H323" s="412">
        <v>0</v>
      </c>
      <c r="I323" s="412">
        <v>299.1057504997878</v>
      </c>
      <c r="J323" s="412"/>
    </row>
    <row r="324" spans="1:10" ht="15" customHeight="1" x14ac:dyDescent="0.2">
      <c r="A324" s="484" t="s">
        <v>632</v>
      </c>
      <c r="B324" s="484"/>
      <c r="C324" s="437">
        <v>17406.420803444063</v>
      </c>
      <c r="D324" s="412">
        <v>0</v>
      </c>
      <c r="E324" s="412">
        <v>0</v>
      </c>
      <c r="F324" s="412">
        <v>0</v>
      </c>
      <c r="G324" s="412">
        <v>0</v>
      </c>
      <c r="H324" s="412">
        <v>0</v>
      </c>
      <c r="I324" s="412">
        <v>299.1057504997878</v>
      </c>
      <c r="J324" s="412"/>
    </row>
    <row r="325" spans="1:10" ht="15" customHeight="1" x14ac:dyDescent="0.2">
      <c r="A325" s="484" t="s">
        <v>633</v>
      </c>
      <c r="B325" s="484"/>
      <c r="C325" s="437">
        <v>17159.46682482629</v>
      </c>
      <c r="D325" s="412">
        <v>0</v>
      </c>
      <c r="E325" s="412">
        <v>0</v>
      </c>
      <c r="F325" s="412">
        <v>0</v>
      </c>
      <c r="G325" s="412">
        <v>0</v>
      </c>
      <c r="H325" s="412">
        <v>0</v>
      </c>
      <c r="I325" s="412">
        <v>118.6197164375227</v>
      </c>
      <c r="J325" s="412"/>
    </row>
    <row r="326" spans="1:10" ht="15" customHeight="1" x14ac:dyDescent="0.2">
      <c r="A326" s="484" t="s">
        <v>634</v>
      </c>
      <c r="B326" s="484"/>
      <c r="C326" s="437">
        <v>17414.601473543204</v>
      </c>
      <c r="D326" s="412">
        <v>0</v>
      </c>
      <c r="E326" s="412">
        <v>0</v>
      </c>
      <c r="F326" s="412">
        <v>0</v>
      </c>
      <c r="G326" s="412">
        <v>0</v>
      </c>
      <c r="H326" s="412">
        <v>0</v>
      </c>
      <c r="I326" s="412">
        <v>127.82297029905462</v>
      </c>
      <c r="J326" s="412"/>
    </row>
    <row r="327" spans="1:10" ht="15" customHeight="1" x14ac:dyDescent="0.2">
      <c r="A327" s="484" t="s">
        <v>635</v>
      </c>
      <c r="B327" s="484"/>
      <c r="C327" s="437">
        <v>16027.977891739058</v>
      </c>
      <c r="D327" s="412">
        <v>0</v>
      </c>
      <c r="E327" s="412">
        <v>0</v>
      </c>
      <c r="F327" s="412">
        <v>0</v>
      </c>
      <c r="G327" s="412">
        <v>0</v>
      </c>
      <c r="H327" s="412">
        <v>0</v>
      </c>
      <c r="I327" s="412">
        <v>125.26651089307353</v>
      </c>
      <c r="J327" s="412"/>
    </row>
    <row r="328" spans="1:10" ht="15" customHeight="1" x14ac:dyDescent="0.2">
      <c r="A328" s="484" t="s">
        <v>636</v>
      </c>
      <c r="B328" s="484"/>
      <c r="C328" s="437">
        <v>18386.056047816019</v>
      </c>
      <c r="D328" s="412">
        <v>0</v>
      </c>
      <c r="E328" s="412">
        <v>0</v>
      </c>
      <c r="F328" s="412">
        <v>0</v>
      </c>
      <c r="G328" s="412">
        <v>0</v>
      </c>
      <c r="H328" s="412">
        <v>0</v>
      </c>
      <c r="I328" s="412">
        <v>125.26651089307353</v>
      </c>
      <c r="J328" s="412"/>
    </row>
    <row r="329" spans="1:10" ht="15" customHeight="1" x14ac:dyDescent="0.2">
      <c r="A329" s="484" t="s">
        <v>639</v>
      </c>
      <c r="B329" s="484"/>
      <c r="C329" s="437">
        <v>19161</v>
      </c>
      <c r="D329" s="412">
        <v>0</v>
      </c>
      <c r="E329" s="412">
        <v>0</v>
      </c>
      <c r="F329" s="412">
        <v>0</v>
      </c>
      <c r="G329" s="412">
        <v>0</v>
      </c>
      <c r="H329" s="412">
        <v>0</v>
      </c>
      <c r="I329" s="412">
        <v>125</v>
      </c>
      <c r="J329" s="412"/>
    </row>
    <row r="330" spans="1:10" ht="15" customHeight="1" x14ac:dyDescent="0.2">
      <c r="A330" s="484" t="s">
        <v>640</v>
      </c>
      <c r="B330" s="484"/>
      <c r="C330" s="437">
        <v>19400</v>
      </c>
      <c r="D330" s="412">
        <v>0</v>
      </c>
      <c r="E330" s="412">
        <v>0</v>
      </c>
      <c r="F330" s="412">
        <v>0</v>
      </c>
      <c r="G330" s="412">
        <v>0</v>
      </c>
      <c r="H330" s="412">
        <v>0</v>
      </c>
      <c r="I330" s="412">
        <v>135</v>
      </c>
      <c r="J330" s="412"/>
    </row>
    <row r="331" spans="1:10" ht="15" customHeight="1" x14ac:dyDescent="0.2">
      <c r="A331" s="484" t="s">
        <v>641</v>
      </c>
      <c r="B331" s="484"/>
      <c r="C331" s="437">
        <v>19261</v>
      </c>
      <c r="D331" s="412">
        <v>0</v>
      </c>
      <c r="E331" s="412">
        <v>0</v>
      </c>
      <c r="F331" s="412">
        <v>0</v>
      </c>
      <c r="G331" s="412">
        <v>0</v>
      </c>
      <c r="H331" s="412">
        <v>0</v>
      </c>
      <c r="I331" s="412">
        <v>126</v>
      </c>
      <c r="J331" s="412"/>
    </row>
    <row r="332" spans="1:10" ht="15" customHeight="1" x14ac:dyDescent="0.2">
      <c r="A332" s="484" t="s">
        <v>642</v>
      </c>
      <c r="B332" s="484"/>
      <c r="C332" s="437">
        <v>18200</v>
      </c>
      <c r="D332" s="412">
        <v>0</v>
      </c>
      <c r="E332" s="412">
        <v>0</v>
      </c>
      <c r="F332" s="412">
        <v>0</v>
      </c>
      <c r="G332" s="412">
        <v>0</v>
      </c>
      <c r="H332" s="412">
        <v>0</v>
      </c>
      <c r="I332" s="412">
        <v>126</v>
      </c>
      <c r="J332" s="412"/>
    </row>
    <row r="333" spans="1:10" ht="15" customHeight="1" x14ac:dyDescent="0.2">
      <c r="A333" s="484">
        <v>38717</v>
      </c>
      <c r="B333" s="484"/>
      <c r="C333" s="437">
        <v>15066</v>
      </c>
      <c r="D333" s="412">
        <v>0</v>
      </c>
      <c r="E333" s="412">
        <v>0</v>
      </c>
      <c r="F333" s="412">
        <v>0</v>
      </c>
      <c r="G333" s="412">
        <v>0</v>
      </c>
      <c r="H333" s="412">
        <v>0</v>
      </c>
      <c r="I333" s="412">
        <v>126</v>
      </c>
      <c r="J333" s="412"/>
    </row>
    <row r="334" spans="1:10" ht="15" customHeight="1" x14ac:dyDescent="0.2">
      <c r="A334" s="484" t="s">
        <v>643</v>
      </c>
      <c r="B334" s="484"/>
      <c r="C334" s="437">
        <v>14357.107</v>
      </c>
      <c r="D334" s="412">
        <v>0</v>
      </c>
      <c r="E334" s="412">
        <v>0</v>
      </c>
      <c r="F334" s="412">
        <v>0</v>
      </c>
      <c r="G334" s="412">
        <v>0</v>
      </c>
      <c r="H334" s="412">
        <v>0</v>
      </c>
      <c r="I334" s="412">
        <v>126.06399999999999</v>
      </c>
      <c r="J334" s="412"/>
    </row>
    <row r="335" spans="1:10" ht="15" customHeight="1" x14ac:dyDescent="0.2">
      <c r="A335" s="484"/>
      <c r="B335" s="484"/>
      <c r="C335" s="412"/>
      <c r="D335" s="412"/>
      <c r="E335" s="412"/>
      <c r="F335" s="412"/>
      <c r="G335" s="412"/>
      <c r="H335" s="412"/>
      <c r="I335" s="412"/>
      <c r="J335" s="412"/>
    </row>
    <row r="336" spans="1:10" ht="15" customHeight="1" x14ac:dyDescent="0.2">
      <c r="A336" s="484"/>
      <c r="B336" s="484"/>
      <c r="C336" s="412"/>
      <c r="D336" s="412"/>
      <c r="E336" s="412"/>
      <c r="F336" s="412"/>
      <c r="G336" s="412"/>
      <c r="H336" s="412"/>
      <c r="I336" s="412"/>
      <c r="J336" s="412"/>
    </row>
    <row r="337" spans="1:10" ht="15" customHeight="1" x14ac:dyDescent="0.2">
      <c r="A337" s="484"/>
      <c r="B337" s="484"/>
      <c r="C337" s="521" t="s">
        <v>644</v>
      </c>
      <c r="D337" s="412"/>
      <c r="E337" s="522"/>
      <c r="F337" s="522"/>
      <c r="G337" s="522"/>
      <c r="H337" s="522"/>
      <c r="I337" s="522"/>
      <c r="J337" s="522"/>
    </row>
    <row r="338" spans="1:10" ht="15" customHeight="1" x14ac:dyDescent="0.2">
      <c r="A338" s="484"/>
      <c r="B338" s="484"/>
      <c r="C338" s="521"/>
      <c r="D338" s="412"/>
      <c r="E338" s="522"/>
      <c r="F338" s="522"/>
      <c r="G338" s="522"/>
      <c r="H338" s="522"/>
      <c r="I338" s="522"/>
      <c r="J338" s="522"/>
    </row>
    <row r="339" spans="1:10" ht="15" customHeight="1" x14ac:dyDescent="0.2">
      <c r="A339" s="484">
        <v>33238</v>
      </c>
      <c r="B339" s="484"/>
      <c r="C339" s="437">
        <v>10120.000204516753</v>
      </c>
      <c r="D339" s="412">
        <v>0</v>
      </c>
      <c r="E339" s="412">
        <v>0</v>
      </c>
      <c r="F339" s="412">
        <v>0</v>
      </c>
      <c r="G339" s="412">
        <v>0</v>
      </c>
      <c r="H339" s="412">
        <v>0</v>
      </c>
      <c r="I339" s="412">
        <v>0</v>
      </c>
      <c r="J339" s="412"/>
    </row>
    <row r="340" spans="1:10" ht="15" customHeight="1" x14ac:dyDescent="0.2">
      <c r="A340" s="484">
        <v>33603</v>
      </c>
      <c r="B340" s="484"/>
      <c r="C340" s="437">
        <v>25811.036746547503</v>
      </c>
      <c r="D340" s="412">
        <v>0</v>
      </c>
      <c r="E340" s="412">
        <v>0</v>
      </c>
      <c r="F340" s="412">
        <v>0</v>
      </c>
      <c r="G340" s="412">
        <v>0</v>
      </c>
      <c r="H340" s="412">
        <v>0</v>
      </c>
      <c r="I340" s="412">
        <v>0</v>
      </c>
      <c r="J340" s="412"/>
    </row>
    <row r="341" spans="1:10" ht="15" customHeight="1" x14ac:dyDescent="0.2">
      <c r="A341" s="484">
        <v>33969</v>
      </c>
      <c r="B341" s="484"/>
      <c r="C341" s="437">
        <v>38025.288496443965</v>
      </c>
      <c r="D341" s="412">
        <v>0</v>
      </c>
      <c r="E341" s="412">
        <v>0</v>
      </c>
      <c r="F341" s="412">
        <v>0</v>
      </c>
      <c r="G341" s="412">
        <v>0</v>
      </c>
      <c r="H341" s="412">
        <v>0</v>
      </c>
      <c r="I341" s="412">
        <v>0</v>
      </c>
      <c r="J341" s="412"/>
    </row>
    <row r="342" spans="1:10" ht="15" customHeight="1" x14ac:dyDescent="0.2">
      <c r="A342" s="484"/>
      <c r="B342" s="484"/>
      <c r="C342" s="437"/>
      <c r="D342" s="412"/>
      <c r="E342" s="412"/>
      <c r="F342" s="412"/>
      <c r="G342" s="412"/>
      <c r="H342" s="412"/>
      <c r="I342" s="412"/>
      <c r="J342" s="412"/>
    </row>
    <row r="343" spans="1:10" ht="15" customHeight="1" x14ac:dyDescent="0.2">
      <c r="A343" s="484">
        <v>34334</v>
      </c>
      <c r="B343" s="484"/>
      <c r="C343" s="437">
        <v>44828.026975759654</v>
      </c>
      <c r="D343" s="412">
        <v>0</v>
      </c>
      <c r="E343" s="412">
        <v>0</v>
      </c>
      <c r="F343" s="412">
        <v>0</v>
      </c>
      <c r="G343" s="412">
        <v>0</v>
      </c>
      <c r="H343" s="412">
        <v>0</v>
      </c>
      <c r="I343" s="412">
        <v>0</v>
      </c>
      <c r="J343" s="412"/>
    </row>
    <row r="344" spans="1:10" ht="15" customHeight="1" x14ac:dyDescent="0.2">
      <c r="A344" s="484">
        <v>34699</v>
      </c>
      <c r="B344" s="484"/>
      <c r="C344" s="437">
        <v>45751.931405081217</v>
      </c>
      <c r="D344" s="412">
        <v>0</v>
      </c>
      <c r="E344" s="412">
        <v>0</v>
      </c>
      <c r="F344" s="412">
        <v>0</v>
      </c>
      <c r="G344" s="412">
        <v>0</v>
      </c>
      <c r="H344" s="412">
        <v>0</v>
      </c>
      <c r="I344" s="412">
        <v>0</v>
      </c>
      <c r="J344" s="412"/>
    </row>
    <row r="345" spans="1:10" ht="15" customHeight="1" x14ac:dyDescent="0.2">
      <c r="A345" s="484">
        <v>35064</v>
      </c>
      <c r="B345" s="484"/>
      <c r="C345" s="437">
        <v>44557.042278725654</v>
      </c>
      <c r="D345" s="412">
        <v>0</v>
      </c>
      <c r="E345" s="412">
        <v>0</v>
      </c>
      <c r="F345" s="412">
        <v>0</v>
      </c>
      <c r="G345" s="412">
        <v>0</v>
      </c>
      <c r="H345" s="412">
        <v>0</v>
      </c>
      <c r="I345" s="412">
        <v>0</v>
      </c>
      <c r="J345" s="412"/>
    </row>
    <row r="346" spans="1:10" ht="15" customHeight="1" x14ac:dyDescent="0.2">
      <c r="A346" s="484">
        <v>35430</v>
      </c>
      <c r="B346" s="484"/>
      <c r="C346" s="437">
        <v>42716.902798300463</v>
      </c>
      <c r="D346" s="412">
        <v>0</v>
      </c>
      <c r="E346" s="412">
        <v>0</v>
      </c>
      <c r="F346" s="412">
        <v>0</v>
      </c>
      <c r="G346" s="412">
        <v>0</v>
      </c>
      <c r="H346" s="412">
        <v>0</v>
      </c>
      <c r="I346" s="412">
        <v>0</v>
      </c>
      <c r="J346" s="412"/>
    </row>
    <row r="347" spans="1:10" ht="15" customHeight="1" x14ac:dyDescent="0.2">
      <c r="A347" s="484">
        <v>35795</v>
      </c>
      <c r="B347" s="484"/>
      <c r="C347" s="437">
        <v>40731.045131734354</v>
      </c>
      <c r="D347" s="412">
        <v>0</v>
      </c>
      <c r="E347" s="412">
        <v>0</v>
      </c>
      <c r="F347" s="412">
        <v>0</v>
      </c>
      <c r="G347" s="412">
        <v>0</v>
      </c>
      <c r="H347" s="412">
        <v>0</v>
      </c>
      <c r="I347" s="412">
        <v>0</v>
      </c>
      <c r="J347" s="412"/>
    </row>
    <row r="348" spans="1:10" ht="15" customHeight="1" x14ac:dyDescent="0.2">
      <c r="A348" s="484">
        <v>36160</v>
      </c>
      <c r="B348" s="484"/>
      <c r="C348" s="437">
        <v>40274.461481826133</v>
      </c>
      <c r="D348" s="412">
        <v>0</v>
      </c>
      <c r="E348" s="412">
        <v>0</v>
      </c>
      <c r="F348" s="412">
        <v>0</v>
      </c>
      <c r="G348" s="412">
        <v>0</v>
      </c>
      <c r="H348" s="412">
        <v>255.64594059810923</v>
      </c>
      <c r="I348" s="412">
        <v>0</v>
      </c>
      <c r="J348" s="412"/>
    </row>
    <row r="349" spans="1:10" ht="15" customHeight="1" x14ac:dyDescent="0.2">
      <c r="A349" s="484">
        <v>36525</v>
      </c>
      <c r="B349" s="484"/>
      <c r="C349" s="437">
        <v>40102.156117863007</v>
      </c>
      <c r="D349" s="412">
        <v>0</v>
      </c>
      <c r="E349" s="412">
        <v>0</v>
      </c>
      <c r="F349" s="412">
        <v>0</v>
      </c>
      <c r="G349" s="412">
        <v>0</v>
      </c>
      <c r="H349" s="412">
        <v>0</v>
      </c>
      <c r="I349" s="412">
        <v>0</v>
      </c>
      <c r="J349" s="412"/>
    </row>
    <row r="350" spans="1:10" ht="15" customHeight="1" x14ac:dyDescent="0.2">
      <c r="A350" s="484">
        <v>36891</v>
      </c>
      <c r="B350" s="484"/>
      <c r="C350" s="437">
        <v>39680.340315876128</v>
      </c>
      <c r="D350" s="412">
        <v>0</v>
      </c>
      <c r="E350" s="412">
        <v>0</v>
      </c>
      <c r="F350" s="412">
        <v>0</v>
      </c>
      <c r="G350" s="412">
        <v>0</v>
      </c>
      <c r="H350" s="412">
        <v>744.44097902169415</v>
      </c>
      <c r="I350" s="412">
        <v>0</v>
      </c>
      <c r="J350" s="412"/>
    </row>
    <row r="351" spans="1:10" ht="15" customHeight="1" x14ac:dyDescent="0.2">
      <c r="A351" s="484">
        <v>37256</v>
      </c>
      <c r="B351" s="484"/>
      <c r="C351" s="437">
        <v>39638</v>
      </c>
      <c r="D351" s="412">
        <v>0</v>
      </c>
      <c r="E351" s="412">
        <v>0</v>
      </c>
      <c r="F351" s="412">
        <v>0</v>
      </c>
      <c r="G351" s="412">
        <v>0</v>
      </c>
      <c r="H351" s="412">
        <v>0</v>
      </c>
      <c r="I351" s="412">
        <v>0</v>
      </c>
      <c r="J351" s="412"/>
    </row>
    <row r="352" spans="1:10" ht="15" customHeight="1" x14ac:dyDescent="0.2">
      <c r="A352" s="484">
        <v>37621</v>
      </c>
      <c r="B352" s="484"/>
      <c r="C352" s="437">
        <v>39441</v>
      </c>
      <c r="D352" s="412">
        <v>0</v>
      </c>
      <c r="E352" s="412">
        <v>0</v>
      </c>
      <c r="F352" s="412">
        <v>0</v>
      </c>
      <c r="G352" s="412">
        <v>0</v>
      </c>
      <c r="H352" s="412">
        <v>0</v>
      </c>
      <c r="I352" s="412">
        <v>0</v>
      </c>
      <c r="J352" s="412"/>
    </row>
    <row r="353" spans="1:10" ht="15" customHeight="1" x14ac:dyDescent="0.2">
      <c r="A353" s="484">
        <v>37986</v>
      </c>
      <c r="B353" s="484"/>
      <c r="C353" s="437">
        <v>39099</v>
      </c>
      <c r="D353" s="412">
        <v>0</v>
      </c>
      <c r="E353" s="412">
        <v>0</v>
      </c>
      <c r="F353" s="412">
        <v>0</v>
      </c>
      <c r="G353" s="412">
        <v>0</v>
      </c>
      <c r="H353" s="412">
        <v>0.124</v>
      </c>
      <c r="I353" s="412">
        <v>0</v>
      </c>
      <c r="J353" s="412"/>
    </row>
    <row r="354" spans="1:10" ht="15" customHeight="1" x14ac:dyDescent="0.2">
      <c r="A354" s="484">
        <v>38352</v>
      </c>
      <c r="B354" s="484"/>
      <c r="C354" s="437">
        <v>38650</v>
      </c>
      <c r="D354" s="412">
        <v>0</v>
      </c>
      <c r="E354" s="412">
        <v>3</v>
      </c>
      <c r="F354" s="412">
        <v>0</v>
      </c>
      <c r="G354" s="412">
        <v>0</v>
      </c>
      <c r="H354" s="412">
        <v>0</v>
      </c>
      <c r="I354" s="412">
        <v>0</v>
      </c>
      <c r="J354" s="412"/>
    </row>
    <row r="355" spans="1:10" ht="15" customHeight="1" x14ac:dyDescent="0.2">
      <c r="A355" s="484"/>
      <c r="B355" s="484"/>
      <c r="C355" s="412"/>
      <c r="D355" s="412"/>
      <c r="E355" s="412"/>
      <c r="F355" s="412"/>
      <c r="G355" s="412"/>
      <c r="H355" s="412"/>
      <c r="I355" s="412"/>
      <c r="J355" s="412"/>
    </row>
    <row r="356" spans="1:10" ht="15" customHeight="1" x14ac:dyDescent="0.2">
      <c r="A356" s="484"/>
      <c r="B356" s="484"/>
      <c r="C356" s="523"/>
      <c r="D356" s="412"/>
      <c r="E356" s="524"/>
      <c r="F356" s="524"/>
      <c r="G356" s="524"/>
      <c r="H356" s="524"/>
      <c r="I356" s="524"/>
      <c r="J356" s="525"/>
    </row>
    <row r="357" spans="1:10" ht="15" customHeight="1" x14ac:dyDescent="0.2">
      <c r="A357" s="484"/>
      <c r="B357" s="484"/>
      <c r="C357" s="517" t="s">
        <v>645</v>
      </c>
      <c r="D357" s="412"/>
      <c r="E357" s="526"/>
      <c r="F357" s="526"/>
      <c r="G357" s="526"/>
      <c r="H357" s="526"/>
      <c r="I357" s="526"/>
      <c r="J357" s="517"/>
    </row>
    <row r="358" spans="1:10" ht="15" customHeight="1" x14ac:dyDescent="0.2">
      <c r="A358" s="484"/>
      <c r="B358" s="484"/>
      <c r="C358" s="517"/>
      <c r="D358" s="412"/>
      <c r="E358" s="526"/>
      <c r="F358" s="526"/>
      <c r="G358" s="526"/>
      <c r="H358" s="526"/>
      <c r="I358" s="526"/>
      <c r="J358" s="517"/>
    </row>
    <row r="359" spans="1:10" ht="15" customHeight="1" x14ac:dyDescent="0.2">
      <c r="A359" s="484">
        <v>33238</v>
      </c>
      <c r="B359" s="484"/>
      <c r="C359" s="437">
        <v>14129.039844976302</v>
      </c>
      <c r="D359" s="412">
        <v>0</v>
      </c>
      <c r="E359" s="412">
        <v>0</v>
      </c>
      <c r="F359" s="412">
        <v>0</v>
      </c>
      <c r="G359" s="412">
        <v>0</v>
      </c>
      <c r="H359" s="412">
        <v>0</v>
      </c>
      <c r="I359" s="412">
        <v>0</v>
      </c>
      <c r="J359" s="412"/>
    </row>
    <row r="360" spans="1:10" ht="15" customHeight="1" x14ac:dyDescent="0.2">
      <c r="A360" s="484">
        <v>33603</v>
      </c>
      <c r="B360" s="484"/>
      <c r="C360" s="437">
        <v>14046.210560222515</v>
      </c>
      <c r="D360" s="412">
        <v>0</v>
      </c>
      <c r="E360" s="412">
        <v>0</v>
      </c>
      <c r="F360" s="412">
        <v>0</v>
      </c>
      <c r="G360" s="412">
        <v>0</v>
      </c>
      <c r="H360" s="412">
        <v>0</v>
      </c>
      <c r="I360" s="412">
        <v>0</v>
      </c>
      <c r="J360" s="412"/>
    </row>
    <row r="361" spans="1:10" ht="15" customHeight="1" x14ac:dyDescent="0.2">
      <c r="A361" s="484">
        <v>33969</v>
      </c>
      <c r="B361" s="484"/>
      <c r="C361" s="437">
        <v>46909.496224109462</v>
      </c>
      <c r="D361" s="412">
        <v>33017.695812008205</v>
      </c>
      <c r="E361" s="412">
        <v>0</v>
      </c>
      <c r="F361" s="412">
        <v>0</v>
      </c>
      <c r="G361" s="412">
        <v>0</v>
      </c>
      <c r="H361" s="412">
        <v>0</v>
      </c>
      <c r="I361" s="412">
        <v>0</v>
      </c>
      <c r="J361" s="412"/>
    </row>
    <row r="362" spans="1:10" ht="15" customHeight="1" x14ac:dyDescent="0.2">
      <c r="A362" s="484">
        <v>34334</v>
      </c>
      <c r="B362" s="484"/>
      <c r="C362" s="437">
        <v>51758.0771334932</v>
      </c>
      <c r="D362" s="412">
        <v>37794.695858024468</v>
      </c>
      <c r="E362" s="412">
        <v>0</v>
      </c>
      <c r="F362" s="412">
        <v>0</v>
      </c>
      <c r="G362" s="412">
        <v>0</v>
      </c>
      <c r="H362" s="412">
        <v>0</v>
      </c>
      <c r="I362" s="412">
        <v>0</v>
      </c>
      <c r="J362" s="412"/>
    </row>
    <row r="363" spans="1:10" ht="15" customHeight="1" x14ac:dyDescent="0.2">
      <c r="A363" s="484">
        <v>34699</v>
      </c>
      <c r="B363" s="484"/>
      <c r="C363" s="437">
        <v>52435.027584196992</v>
      </c>
      <c r="D363" s="412">
        <v>38474.714060015445</v>
      </c>
      <c r="E363" s="412">
        <v>0</v>
      </c>
      <c r="F363" s="412">
        <v>0</v>
      </c>
      <c r="G363" s="412">
        <v>0</v>
      </c>
      <c r="H363" s="412">
        <v>0</v>
      </c>
      <c r="I363" s="412">
        <v>0</v>
      </c>
      <c r="J363" s="412"/>
    </row>
    <row r="364" spans="1:10" ht="15" customHeight="1" x14ac:dyDescent="0.2">
      <c r="A364" s="484"/>
      <c r="B364" s="484"/>
      <c r="C364" s="412"/>
      <c r="D364" s="412"/>
      <c r="E364" s="412"/>
      <c r="F364" s="412"/>
      <c r="G364" s="412"/>
      <c r="H364" s="412"/>
      <c r="I364" s="412"/>
      <c r="J364" s="412"/>
    </row>
    <row r="365" spans="1:10" ht="15" customHeight="1" x14ac:dyDescent="0.2">
      <c r="A365" s="484"/>
      <c r="B365" s="484"/>
      <c r="C365" s="527"/>
      <c r="D365" s="412"/>
      <c r="E365" s="527"/>
      <c r="F365" s="399"/>
      <c r="G365" s="399"/>
      <c r="H365" s="399"/>
      <c r="I365" s="399"/>
      <c r="J365" s="399"/>
    </row>
    <row r="366" spans="1:10" ht="15" customHeight="1" x14ac:dyDescent="0.2">
      <c r="A366" s="484"/>
      <c r="B366" s="484"/>
      <c r="C366" s="521" t="s">
        <v>646</v>
      </c>
      <c r="D366" s="412"/>
      <c r="E366" s="521"/>
      <c r="F366" s="521"/>
      <c r="G366" s="521"/>
      <c r="H366" s="521"/>
      <c r="I366" s="521"/>
      <c r="J366" s="521"/>
    </row>
    <row r="367" spans="1:10" ht="15" customHeight="1" x14ac:dyDescent="0.2">
      <c r="A367" s="484"/>
      <c r="B367" s="484"/>
      <c r="C367" s="521"/>
      <c r="D367" s="412"/>
      <c r="E367" s="521"/>
      <c r="F367" s="521"/>
      <c r="G367" s="521"/>
      <c r="H367" s="521"/>
      <c r="I367" s="521"/>
      <c r="J367" s="521"/>
    </row>
    <row r="368" spans="1:10" ht="15" customHeight="1" x14ac:dyDescent="0.2">
      <c r="A368" s="484">
        <v>35064</v>
      </c>
      <c r="B368" s="484"/>
      <c r="C368" s="437">
        <v>168157.76422286191</v>
      </c>
      <c r="D368" s="412">
        <v>47121.171062924695</v>
      </c>
      <c r="E368" s="412">
        <v>0</v>
      </c>
      <c r="F368" s="412">
        <v>0</v>
      </c>
      <c r="G368" s="412">
        <v>0</v>
      </c>
      <c r="H368" s="412">
        <v>0</v>
      </c>
      <c r="I368" s="412">
        <v>0</v>
      </c>
      <c r="J368" s="412"/>
    </row>
    <row r="369" spans="1:10" ht="15" customHeight="1" x14ac:dyDescent="0.2">
      <c r="A369" s="484">
        <v>35430</v>
      </c>
      <c r="B369" s="484"/>
      <c r="C369" s="437">
        <v>165417.23973965019</v>
      </c>
      <c r="D369" s="412">
        <v>41619.67042125338</v>
      </c>
      <c r="E369" s="412">
        <v>0</v>
      </c>
      <c r="F369" s="412">
        <v>0</v>
      </c>
      <c r="G369" s="412">
        <v>0</v>
      </c>
      <c r="H369" s="412">
        <v>0</v>
      </c>
      <c r="I369" s="412">
        <v>0</v>
      </c>
      <c r="J369" s="412"/>
    </row>
    <row r="370" spans="1:10" ht="15" customHeight="1" x14ac:dyDescent="0.2">
      <c r="A370" s="484">
        <v>35795</v>
      </c>
      <c r="B370" s="484"/>
      <c r="C370" s="437">
        <v>164652.34708538064</v>
      </c>
      <c r="D370" s="412">
        <v>41273.525817683541</v>
      </c>
      <c r="E370" s="412">
        <v>0</v>
      </c>
      <c r="F370" s="412">
        <v>0</v>
      </c>
      <c r="G370" s="412">
        <v>0</v>
      </c>
      <c r="H370" s="412">
        <v>0</v>
      </c>
      <c r="I370" s="412">
        <v>0</v>
      </c>
      <c r="J370" s="412"/>
    </row>
    <row r="371" spans="1:10" ht="15" customHeight="1" x14ac:dyDescent="0.2">
      <c r="A371" s="484">
        <v>36160</v>
      </c>
      <c r="B371" s="484"/>
      <c r="C371" s="437">
        <v>155932.77534346032</v>
      </c>
      <c r="D371" s="412">
        <v>40848.642264409486</v>
      </c>
      <c r="E371" s="412">
        <v>0</v>
      </c>
      <c r="F371" s="412">
        <v>0</v>
      </c>
      <c r="G371" s="412">
        <v>0</v>
      </c>
      <c r="H371" s="412">
        <v>0</v>
      </c>
      <c r="I371" s="412">
        <v>0</v>
      </c>
      <c r="J371" s="412"/>
    </row>
    <row r="372" spans="1:10" ht="15" customHeight="1" x14ac:dyDescent="0.2">
      <c r="A372" s="484"/>
      <c r="B372" s="484"/>
      <c r="C372" s="412"/>
      <c r="D372" s="412"/>
      <c r="E372" s="412"/>
      <c r="F372" s="412"/>
      <c r="G372" s="412"/>
      <c r="H372" s="412"/>
      <c r="I372" s="412"/>
      <c r="J372" s="412"/>
    </row>
    <row r="373" spans="1:10" ht="15" customHeight="1" x14ac:dyDescent="0.2">
      <c r="A373" s="484"/>
      <c r="B373" s="484"/>
      <c r="C373" s="528"/>
      <c r="D373" s="412"/>
      <c r="E373" s="524"/>
      <c r="F373" s="524"/>
      <c r="G373" s="524"/>
      <c r="H373" s="524"/>
      <c r="I373" s="524"/>
      <c r="J373" s="525"/>
    </row>
    <row r="374" spans="1:10" ht="15" customHeight="1" x14ac:dyDescent="0.2">
      <c r="A374" s="484"/>
      <c r="B374" s="484"/>
      <c r="C374" s="517" t="s">
        <v>647</v>
      </c>
      <c r="D374" s="412"/>
      <c r="E374" s="529"/>
      <c r="F374" s="529"/>
      <c r="G374" s="529"/>
      <c r="H374" s="529"/>
      <c r="I374" s="529"/>
      <c r="J374" s="530"/>
    </row>
    <row r="375" spans="1:10" ht="15" customHeight="1" x14ac:dyDescent="0.2">
      <c r="A375" s="484"/>
      <c r="B375" s="484"/>
      <c r="C375" s="517"/>
      <c r="D375" s="412"/>
      <c r="E375" s="529"/>
      <c r="F375" s="529"/>
      <c r="G375" s="529"/>
      <c r="H375" s="529"/>
      <c r="I375" s="529"/>
      <c r="J375" s="530"/>
    </row>
    <row r="376" spans="1:10" ht="15" customHeight="1" x14ac:dyDescent="0.2">
      <c r="A376" s="484">
        <v>34699</v>
      </c>
      <c r="B376" s="484"/>
      <c r="C376" s="437">
        <v>36390.177060378461</v>
      </c>
      <c r="D376" s="412">
        <v>0</v>
      </c>
      <c r="E376" s="412">
        <v>84.363160397376049</v>
      </c>
      <c r="F376" s="412">
        <v>0</v>
      </c>
      <c r="G376" s="412">
        <v>0</v>
      </c>
      <c r="H376" s="412">
        <v>0</v>
      </c>
      <c r="I376" s="412">
        <v>98.679333070870172</v>
      </c>
      <c r="J376" s="412"/>
    </row>
    <row r="377" spans="1:10" ht="15" customHeight="1" x14ac:dyDescent="0.2">
      <c r="A377" s="484">
        <v>35064</v>
      </c>
      <c r="B377" s="484"/>
      <c r="C377" s="437">
        <v>40083.749610139945</v>
      </c>
      <c r="D377" s="412">
        <v>0</v>
      </c>
      <c r="E377" s="412">
        <v>1.5338756435886556</v>
      </c>
      <c r="F377" s="412">
        <v>0</v>
      </c>
      <c r="G377" s="412">
        <v>0</v>
      </c>
      <c r="H377" s="412">
        <v>0</v>
      </c>
      <c r="I377" s="412">
        <v>0</v>
      </c>
      <c r="J377" s="412"/>
    </row>
    <row r="378" spans="1:10" ht="15" customHeight="1" x14ac:dyDescent="0.2">
      <c r="A378" s="484">
        <v>35430</v>
      </c>
      <c r="B378" s="484"/>
      <c r="C378" s="437">
        <v>39769.816395085465</v>
      </c>
      <c r="D378" s="412">
        <v>0</v>
      </c>
      <c r="E378" s="412">
        <v>1.022583762392437</v>
      </c>
      <c r="F378" s="412">
        <v>0</v>
      </c>
      <c r="G378" s="412">
        <v>0</v>
      </c>
      <c r="H378" s="412">
        <v>0</v>
      </c>
      <c r="I378" s="412">
        <v>0</v>
      </c>
      <c r="J378" s="412"/>
    </row>
    <row r="379" spans="1:10" ht="15" customHeight="1" x14ac:dyDescent="0.2">
      <c r="A379" s="484">
        <v>35795</v>
      </c>
      <c r="B379" s="484"/>
      <c r="C379" s="437">
        <v>39498.320406170271</v>
      </c>
      <c r="D379" s="412">
        <v>0</v>
      </c>
      <c r="E379" s="412">
        <v>1.022583762392437</v>
      </c>
      <c r="F379" s="412">
        <v>0</v>
      </c>
      <c r="G379" s="412">
        <v>0</v>
      </c>
      <c r="H379" s="412">
        <v>0</v>
      </c>
      <c r="I379" s="412">
        <v>0</v>
      </c>
      <c r="J379" s="412"/>
    </row>
    <row r="380" spans="1:10" ht="15" customHeight="1" x14ac:dyDescent="0.2">
      <c r="A380" s="484">
        <v>36160</v>
      </c>
      <c r="B380" s="484"/>
      <c r="C380" s="437">
        <v>39495.252654883094</v>
      </c>
      <c r="D380" s="412">
        <v>0</v>
      </c>
      <c r="E380" s="412">
        <v>0.51129188119621849</v>
      </c>
      <c r="F380" s="412">
        <v>0</v>
      </c>
      <c r="G380" s="412">
        <v>0</v>
      </c>
      <c r="H380" s="412">
        <v>0</v>
      </c>
      <c r="I380" s="412">
        <v>0</v>
      </c>
      <c r="J380" s="412"/>
    </row>
    <row r="381" spans="1:10" ht="15" customHeight="1" x14ac:dyDescent="0.2">
      <c r="A381" s="484"/>
      <c r="B381" s="484"/>
      <c r="C381" s="412"/>
      <c r="D381" s="412"/>
      <c r="E381" s="412"/>
      <c r="F381" s="412"/>
      <c r="G381" s="412"/>
      <c r="H381" s="412"/>
      <c r="I381" s="412"/>
      <c r="J381" s="412"/>
    </row>
    <row r="382" spans="1:10" ht="15" customHeight="1" x14ac:dyDescent="0.2">
      <c r="A382" s="484"/>
      <c r="B382" s="484"/>
      <c r="C382" s="531"/>
      <c r="D382" s="412"/>
      <c r="E382" s="532"/>
      <c r="F382" s="532"/>
      <c r="G382" s="532"/>
      <c r="H382" s="532"/>
      <c r="I382" s="532"/>
      <c r="J382" s="533"/>
    </row>
    <row r="383" spans="1:10" ht="15" customHeight="1" x14ac:dyDescent="0.2">
      <c r="A383" s="484"/>
      <c r="B383" s="484"/>
      <c r="C383" s="517" t="s">
        <v>648</v>
      </c>
      <c r="D383" s="412"/>
      <c r="E383" s="529"/>
      <c r="F383" s="529"/>
      <c r="G383" s="529"/>
      <c r="H383" s="529"/>
      <c r="I383" s="529"/>
      <c r="J383" s="530"/>
    </row>
    <row r="384" spans="1:10" ht="15" customHeight="1" x14ac:dyDescent="0.2">
      <c r="A384" s="484"/>
      <c r="B384" s="484"/>
      <c r="C384" s="412"/>
      <c r="D384" s="412"/>
      <c r="E384" s="412"/>
      <c r="F384" s="412"/>
      <c r="G384" s="412"/>
      <c r="H384" s="412"/>
      <c r="I384" s="412"/>
      <c r="J384" s="530"/>
    </row>
    <row r="385" spans="1:10" ht="15" customHeight="1" x14ac:dyDescent="0.2">
      <c r="A385" s="484">
        <v>35064</v>
      </c>
      <c r="B385" s="484"/>
      <c r="C385" s="437">
        <v>1135.0679762556051</v>
      </c>
      <c r="D385" s="412">
        <v>0</v>
      </c>
      <c r="E385" s="412">
        <v>0</v>
      </c>
      <c r="F385" s="412">
        <v>0</v>
      </c>
      <c r="G385" s="412">
        <v>0</v>
      </c>
      <c r="H385" s="412">
        <v>0</v>
      </c>
      <c r="I385" s="412">
        <v>0</v>
      </c>
      <c r="J385" s="412"/>
    </row>
    <row r="386" spans="1:10" ht="15" customHeight="1" x14ac:dyDescent="0.2">
      <c r="A386" s="484">
        <v>35430</v>
      </c>
      <c r="B386" s="484"/>
      <c r="C386" s="437">
        <v>1589.095166757847</v>
      </c>
      <c r="D386" s="412">
        <v>0</v>
      </c>
      <c r="E386" s="412">
        <v>0</v>
      </c>
      <c r="F386" s="412">
        <v>0</v>
      </c>
      <c r="G386" s="412">
        <v>0</v>
      </c>
      <c r="H386" s="412">
        <v>0</v>
      </c>
      <c r="I386" s="412">
        <v>0</v>
      </c>
      <c r="J386" s="412"/>
    </row>
    <row r="387" spans="1:10" ht="15" customHeight="1" x14ac:dyDescent="0.2">
      <c r="A387" s="484">
        <v>35795</v>
      </c>
      <c r="B387" s="484"/>
      <c r="C387" s="437">
        <v>1650.9614843825896</v>
      </c>
      <c r="D387" s="412">
        <v>0</v>
      </c>
      <c r="E387" s="412">
        <v>0</v>
      </c>
      <c r="F387" s="412">
        <v>0</v>
      </c>
      <c r="G387" s="412">
        <v>0</v>
      </c>
      <c r="H387" s="412">
        <v>0</v>
      </c>
      <c r="I387" s="412">
        <v>0</v>
      </c>
      <c r="J387" s="412"/>
    </row>
    <row r="388" spans="1:10" ht="15" customHeight="1" x14ac:dyDescent="0.2">
      <c r="A388" s="484">
        <v>36160</v>
      </c>
      <c r="B388" s="484"/>
      <c r="C388" s="437">
        <v>2030.3400602301836</v>
      </c>
      <c r="D388" s="412">
        <v>0</v>
      </c>
      <c r="E388" s="412">
        <v>0</v>
      </c>
      <c r="F388" s="412">
        <v>0</v>
      </c>
      <c r="G388" s="412">
        <v>0</v>
      </c>
      <c r="H388" s="412">
        <v>0</v>
      </c>
      <c r="I388" s="412">
        <v>0</v>
      </c>
      <c r="J388" s="412"/>
    </row>
    <row r="389" spans="1:10" ht="15" customHeight="1" x14ac:dyDescent="0.2">
      <c r="A389" s="484"/>
      <c r="B389" s="484"/>
      <c r="C389" s="412"/>
      <c r="D389" s="412"/>
      <c r="E389" s="412"/>
      <c r="F389" s="412"/>
      <c r="G389" s="412"/>
      <c r="H389" s="412"/>
      <c r="I389" s="412"/>
      <c r="J389" s="412"/>
    </row>
    <row r="390" spans="1:10" ht="15" customHeight="1" x14ac:dyDescent="0.25">
      <c r="A390" s="484"/>
      <c r="B390" s="484"/>
      <c r="C390" s="534"/>
      <c r="D390" s="412"/>
      <c r="E390" s="535"/>
      <c r="F390" s="535"/>
      <c r="G390" s="535"/>
      <c r="H390" s="535"/>
      <c r="I390" s="535"/>
      <c r="J390" s="534"/>
    </row>
    <row r="391" spans="1:10" ht="15" customHeight="1" x14ac:dyDescent="0.2">
      <c r="A391" s="484"/>
      <c r="B391" s="484"/>
      <c r="C391" s="517" t="s">
        <v>649</v>
      </c>
      <c r="D391" s="412"/>
      <c r="E391" s="526"/>
      <c r="F391" s="526"/>
      <c r="G391" s="526"/>
      <c r="H391" s="526"/>
      <c r="I391" s="526"/>
      <c r="J391" s="517"/>
    </row>
    <row r="392" spans="1:10" ht="15" customHeight="1" x14ac:dyDescent="0.2">
      <c r="A392" s="484"/>
      <c r="B392" s="484"/>
      <c r="C392" s="517"/>
      <c r="D392" s="412"/>
      <c r="E392" s="526"/>
      <c r="F392" s="526"/>
      <c r="G392" s="526"/>
      <c r="H392" s="526"/>
      <c r="I392" s="526"/>
      <c r="J392" s="517"/>
    </row>
    <row r="393" spans="1:10" ht="15" customHeight="1" x14ac:dyDescent="0.2">
      <c r="A393" s="484">
        <v>35430</v>
      </c>
      <c r="B393" s="484"/>
      <c r="C393" s="437">
        <v>4.6016269307659661</v>
      </c>
      <c r="D393" s="412">
        <v>0</v>
      </c>
      <c r="E393" s="412">
        <v>0</v>
      </c>
      <c r="F393" s="412">
        <v>0</v>
      </c>
      <c r="G393" s="412">
        <v>0</v>
      </c>
      <c r="H393" s="412">
        <v>0</v>
      </c>
      <c r="I393" s="412">
        <v>0</v>
      </c>
      <c r="J393" s="412"/>
    </row>
    <row r="394" spans="1:10" ht="15" customHeight="1" x14ac:dyDescent="0.2">
      <c r="A394" s="484">
        <v>35795</v>
      </c>
      <c r="B394" s="484"/>
      <c r="C394" s="437">
        <v>27.609761584595798</v>
      </c>
      <c r="D394" s="412">
        <v>0</v>
      </c>
      <c r="E394" s="412">
        <v>0</v>
      </c>
      <c r="F394" s="412">
        <v>0</v>
      </c>
      <c r="G394" s="412">
        <v>0</v>
      </c>
      <c r="H394" s="412">
        <v>0</v>
      </c>
      <c r="I394" s="412">
        <v>0</v>
      </c>
      <c r="J394" s="412"/>
    </row>
    <row r="395" spans="1:10" ht="15" customHeight="1" x14ac:dyDescent="0.2">
      <c r="A395" s="484">
        <v>36160</v>
      </c>
      <c r="B395" s="484"/>
      <c r="C395" s="437">
        <v>73.114739011059243</v>
      </c>
      <c r="D395" s="412">
        <v>0</v>
      </c>
      <c r="E395" s="412">
        <v>0</v>
      </c>
      <c r="F395" s="412">
        <v>0</v>
      </c>
      <c r="G395" s="412">
        <v>0</v>
      </c>
      <c r="H395" s="412">
        <v>0</v>
      </c>
      <c r="I395" s="412">
        <v>0</v>
      </c>
      <c r="J395" s="412"/>
    </row>
    <row r="396" spans="1:10" ht="15" customHeight="1" x14ac:dyDescent="0.2">
      <c r="A396" s="484">
        <v>36525</v>
      </c>
      <c r="B396" s="484"/>
      <c r="C396" s="437">
        <v>131.91330534862436</v>
      </c>
      <c r="D396" s="412">
        <v>0</v>
      </c>
      <c r="E396" s="412">
        <v>0</v>
      </c>
      <c r="F396" s="412">
        <v>0</v>
      </c>
      <c r="G396" s="412">
        <v>0</v>
      </c>
      <c r="H396" s="412">
        <v>0</v>
      </c>
      <c r="I396" s="412">
        <v>0</v>
      </c>
      <c r="J396" s="412"/>
    </row>
    <row r="397" spans="1:10" ht="15" customHeight="1" x14ac:dyDescent="0.2">
      <c r="A397" s="484">
        <v>36891</v>
      </c>
      <c r="B397" s="484"/>
      <c r="C397" s="437">
        <v>204.00546059729118</v>
      </c>
      <c r="D397" s="412">
        <v>0</v>
      </c>
      <c r="E397" s="412">
        <v>0</v>
      </c>
      <c r="F397" s="412">
        <v>0</v>
      </c>
      <c r="G397" s="412">
        <v>0</v>
      </c>
      <c r="H397" s="412">
        <v>0</v>
      </c>
      <c r="I397" s="412">
        <v>0</v>
      </c>
      <c r="J397" s="412"/>
    </row>
    <row r="398" spans="1:10" ht="15" customHeight="1" x14ac:dyDescent="0.2">
      <c r="A398" s="484">
        <v>37256</v>
      </c>
      <c r="B398" s="484"/>
      <c r="C398" s="437">
        <v>285</v>
      </c>
      <c r="D398" s="412">
        <v>0</v>
      </c>
      <c r="E398" s="412">
        <v>0</v>
      </c>
      <c r="F398" s="412">
        <v>0</v>
      </c>
      <c r="G398" s="412">
        <v>0</v>
      </c>
      <c r="H398" s="412">
        <v>0</v>
      </c>
      <c r="I398" s="412">
        <v>0</v>
      </c>
      <c r="J398" s="412"/>
    </row>
    <row r="399" spans="1:10" ht="15" customHeight="1" x14ac:dyDescent="0.2">
      <c r="A399" s="484">
        <v>37621</v>
      </c>
      <c r="B399" s="484"/>
      <c r="C399" s="437">
        <v>369</v>
      </c>
      <c r="D399" s="412">
        <v>0</v>
      </c>
      <c r="E399" s="412">
        <v>0</v>
      </c>
      <c r="F399" s="412">
        <v>0</v>
      </c>
      <c r="G399" s="412">
        <v>0</v>
      </c>
      <c r="H399" s="412">
        <v>0</v>
      </c>
      <c r="I399" s="412">
        <v>0</v>
      </c>
      <c r="J399" s="412"/>
    </row>
    <row r="400" spans="1:10" ht="15" customHeight="1" x14ac:dyDescent="0.2">
      <c r="A400" s="484">
        <v>37986</v>
      </c>
      <c r="B400" s="484"/>
      <c r="C400" s="437">
        <v>469</v>
      </c>
      <c r="D400" s="412">
        <v>0</v>
      </c>
      <c r="E400" s="412">
        <v>0</v>
      </c>
      <c r="F400" s="412">
        <v>0</v>
      </c>
      <c r="G400" s="412">
        <v>0</v>
      </c>
      <c r="H400" s="412">
        <v>0</v>
      </c>
      <c r="I400" s="412">
        <v>0</v>
      </c>
      <c r="J400" s="412"/>
    </row>
    <row r="401" spans="1:10" ht="15" customHeight="1" x14ac:dyDescent="0.2">
      <c r="A401" s="484">
        <v>38352</v>
      </c>
      <c r="B401" s="484"/>
      <c r="C401" s="437">
        <v>400</v>
      </c>
      <c r="D401" s="412">
        <v>0</v>
      </c>
      <c r="E401" s="412">
        <v>0</v>
      </c>
      <c r="F401" s="412">
        <v>0</v>
      </c>
      <c r="G401" s="412">
        <v>0</v>
      </c>
      <c r="H401" s="412">
        <v>0</v>
      </c>
      <c r="I401" s="412">
        <v>0</v>
      </c>
      <c r="J401" s="412"/>
    </row>
    <row r="402" spans="1:10" ht="15" customHeight="1" x14ac:dyDescent="0.2">
      <c r="A402" s="484">
        <v>38717</v>
      </c>
      <c r="B402" s="484"/>
      <c r="C402" s="437">
        <v>300</v>
      </c>
      <c r="D402" s="412">
        <v>0</v>
      </c>
      <c r="E402" s="412">
        <v>0</v>
      </c>
      <c r="F402" s="412">
        <v>0</v>
      </c>
      <c r="G402" s="412">
        <v>0</v>
      </c>
      <c r="H402" s="412">
        <v>0</v>
      </c>
      <c r="I402" s="412">
        <v>0</v>
      </c>
      <c r="J402" s="412"/>
    </row>
    <row r="403" spans="1:10" ht="15" customHeight="1" x14ac:dyDescent="0.2">
      <c r="A403" s="484">
        <v>39082</v>
      </c>
      <c r="B403" s="484"/>
      <c r="C403" s="437">
        <v>199.31200000000001</v>
      </c>
      <c r="D403" s="412">
        <v>0</v>
      </c>
      <c r="E403" s="412">
        <v>0</v>
      </c>
      <c r="F403" s="412">
        <v>0</v>
      </c>
      <c r="G403" s="412">
        <v>0</v>
      </c>
      <c r="H403" s="412">
        <v>0</v>
      </c>
      <c r="I403" s="412">
        <v>0</v>
      </c>
      <c r="J403" s="412"/>
    </row>
    <row r="404" spans="1:10" ht="15" customHeight="1" x14ac:dyDescent="0.2">
      <c r="A404" s="484">
        <v>39447</v>
      </c>
      <c r="B404" s="484"/>
      <c r="C404" s="437">
        <v>99.912999999999997</v>
      </c>
      <c r="D404" s="412">
        <v>0</v>
      </c>
      <c r="E404" s="412">
        <v>0</v>
      </c>
      <c r="F404" s="412">
        <v>0</v>
      </c>
      <c r="G404" s="412">
        <v>0</v>
      </c>
      <c r="H404" s="412">
        <v>0</v>
      </c>
      <c r="I404" s="412">
        <v>0</v>
      </c>
      <c r="J404" s="412"/>
    </row>
    <row r="405" spans="1:10" ht="15" customHeight="1" x14ac:dyDescent="0.2">
      <c r="A405" s="484">
        <v>39813</v>
      </c>
      <c r="B405" s="484"/>
      <c r="C405" s="437">
        <v>0.03</v>
      </c>
      <c r="D405" s="412">
        <v>0</v>
      </c>
      <c r="E405" s="412">
        <v>0</v>
      </c>
      <c r="F405" s="412">
        <v>0</v>
      </c>
      <c r="G405" s="412">
        <v>0</v>
      </c>
      <c r="H405" s="412">
        <v>0</v>
      </c>
      <c r="I405" s="412">
        <v>0</v>
      </c>
      <c r="J405" s="412"/>
    </row>
    <row r="406" spans="1:10" ht="15" customHeight="1" x14ac:dyDescent="0.2">
      <c r="A406" s="484">
        <v>40178</v>
      </c>
      <c r="B406" s="484"/>
      <c r="C406" s="437">
        <v>2.8000000000000001E-2</v>
      </c>
      <c r="D406" s="412">
        <v>0</v>
      </c>
      <c r="E406" s="412">
        <v>0</v>
      </c>
      <c r="F406" s="412">
        <v>0</v>
      </c>
      <c r="G406" s="412">
        <v>0</v>
      </c>
      <c r="H406" s="412">
        <v>0</v>
      </c>
      <c r="I406" s="412">
        <v>0</v>
      </c>
      <c r="J406" s="412"/>
    </row>
    <row r="407" spans="1:10" ht="15" customHeight="1" x14ac:dyDescent="0.2">
      <c r="A407" s="484"/>
      <c r="B407" s="484"/>
      <c r="C407" s="412"/>
      <c r="D407" s="412"/>
      <c r="E407" s="412"/>
      <c r="F407" s="412"/>
      <c r="G407" s="412"/>
      <c r="H407" s="412"/>
      <c r="I407" s="412"/>
      <c r="J407" s="412"/>
    </row>
    <row r="408" spans="1:10" ht="15" customHeight="1" x14ac:dyDescent="0.2">
      <c r="A408" s="484"/>
      <c r="B408" s="484"/>
      <c r="C408" s="513"/>
      <c r="D408" s="412"/>
      <c r="E408" s="519"/>
      <c r="F408" s="519"/>
      <c r="G408" s="519"/>
      <c r="H408" s="519"/>
      <c r="I408" s="519"/>
      <c r="J408" s="513"/>
    </row>
    <row r="409" spans="1:10" ht="15" customHeight="1" x14ac:dyDescent="0.2">
      <c r="A409" s="484"/>
      <c r="B409" s="484"/>
      <c r="C409" s="536" t="s">
        <v>567</v>
      </c>
      <c r="D409" s="412"/>
      <c r="E409" s="519"/>
      <c r="F409" s="519"/>
      <c r="G409" s="519"/>
      <c r="H409" s="519"/>
      <c r="I409" s="519"/>
      <c r="J409" s="513"/>
    </row>
    <row r="410" spans="1:10" ht="15" customHeight="1" x14ac:dyDescent="0.2">
      <c r="A410" s="484"/>
      <c r="B410" s="484"/>
      <c r="C410" s="536"/>
      <c r="D410" s="412"/>
      <c r="E410" s="519"/>
      <c r="F410" s="519"/>
      <c r="G410" s="519"/>
      <c r="H410" s="519"/>
      <c r="I410" s="519"/>
      <c r="J410" s="513"/>
    </row>
    <row r="411" spans="1:10" ht="15" customHeight="1" x14ac:dyDescent="0.2">
      <c r="A411" s="484">
        <v>39813</v>
      </c>
      <c r="B411" s="484"/>
      <c r="C411" s="437">
        <v>8200</v>
      </c>
      <c r="D411" s="412">
        <v>0</v>
      </c>
      <c r="E411" s="412">
        <v>0</v>
      </c>
      <c r="F411" s="412">
        <v>0</v>
      </c>
      <c r="G411" s="412">
        <v>0</v>
      </c>
      <c r="H411" s="412">
        <v>0</v>
      </c>
      <c r="I411" s="412">
        <v>23900</v>
      </c>
      <c r="J411" s="412"/>
    </row>
    <row r="412" spans="1:10" ht="15" customHeight="1" x14ac:dyDescent="0.2">
      <c r="A412" s="484">
        <v>40178</v>
      </c>
      <c r="B412" s="484"/>
      <c r="C412" s="437">
        <v>36539.694000000003</v>
      </c>
      <c r="D412" s="412">
        <v>0</v>
      </c>
      <c r="E412" s="412">
        <v>0</v>
      </c>
      <c r="F412" s="412">
        <v>0</v>
      </c>
      <c r="G412" s="412">
        <v>0</v>
      </c>
      <c r="H412" s="412">
        <v>0</v>
      </c>
      <c r="I412" s="412">
        <v>140700</v>
      </c>
      <c r="J412" s="412"/>
    </row>
    <row r="413" spans="1:10" ht="15" customHeight="1" x14ac:dyDescent="0.2">
      <c r="A413" s="484"/>
      <c r="B413" s="484"/>
      <c r="C413" s="513"/>
      <c r="D413" s="412"/>
      <c r="E413" s="519"/>
      <c r="G413" s="519"/>
      <c r="H413" s="519"/>
      <c r="J413" s="513"/>
    </row>
    <row r="414" spans="1:10" ht="15" customHeight="1" x14ac:dyDescent="0.2">
      <c r="A414" s="484"/>
      <c r="B414" s="484"/>
      <c r="C414" s="513"/>
      <c r="D414" s="412"/>
      <c r="E414" s="519"/>
      <c r="G414" s="519"/>
      <c r="H414" s="519"/>
      <c r="J414" s="513"/>
    </row>
    <row r="415" spans="1:10" ht="15" customHeight="1" x14ac:dyDescent="0.2">
      <c r="A415" s="484"/>
      <c r="B415" s="484"/>
      <c r="C415" s="536" t="s">
        <v>568</v>
      </c>
      <c r="D415" s="412"/>
      <c r="E415" s="519"/>
      <c r="F415" s="519"/>
      <c r="G415" s="519"/>
      <c r="H415" s="519"/>
      <c r="I415" s="519"/>
      <c r="J415" s="513"/>
    </row>
    <row r="416" spans="1:10" ht="15" customHeight="1" x14ac:dyDescent="0.2">
      <c r="A416" s="484"/>
      <c r="B416" s="484"/>
      <c r="C416" s="536"/>
      <c r="D416" s="412"/>
      <c r="E416" s="519"/>
      <c r="F416" s="519"/>
      <c r="G416" s="519"/>
      <c r="H416" s="519"/>
      <c r="I416" s="519"/>
      <c r="J416" s="513"/>
    </row>
    <row r="417" spans="1:10" ht="15" customHeight="1" x14ac:dyDescent="0.2">
      <c r="A417" s="484">
        <v>40178</v>
      </c>
      <c r="B417" s="484"/>
      <c r="C417" s="437">
        <v>7493.05</v>
      </c>
      <c r="D417" s="412">
        <v>0</v>
      </c>
      <c r="E417" s="412">
        <v>0</v>
      </c>
      <c r="F417" s="412">
        <v>0</v>
      </c>
      <c r="G417" s="412">
        <v>0</v>
      </c>
      <c r="H417" s="412">
        <v>0</v>
      </c>
      <c r="I417" s="412">
        <v>0</v>
      </c>
      <c r="J417" s="412"/>
    </row>
    <row r="418" spans="1:10" ht="15" customHeight="1" x14ac:dyDescent="0.2">
      <c r="A418" s="484"/>
      <c r="B418" s="484"/>
      <c r="C418" s="513"/>
      <c r="D418" s="412"/>
      <c r="E418" s="519"/>
      <c r="F418" s="519"/>
      <c r="G418" s="519"/>
      <c r="H418" s="519"/>
      <c r="I418" s="519"/>
      <c r="J418" s="513"/>
    </row>
    <row r="419" spans="1:10" ht="15" customHeight="1" x14ac:dyDescent="0.2">
      <c r="A419" s="484"/>
      <c r="B419" s="484"/>
      <c r="C419" s="513"/>
      <c r="D419" s="412"/>
      <c r="E419" s="519"/>
      <c r="F419" s="519"/>
      <c r="G419" s="519"/>
      <c r="H419" s="519"/>
      <c r="I419" s="519"/>
      <c r="J419" s="513"/>
    </row>
    <row r="420" spans="1:10" ht="15" customHeight="1" x14ac:dyDescent="0.2">
      <c r="A420" s="484"/>
      <c r="B420" s="484"/>
      <c r="C420" s="536" t="s">
        <v>713</v>
      </c>
      <c r="D420" s="412"/>
      <c r="E420" s="519"/>
      <c r="F420" s="519"/>
      <c r="G420" s="519"/>
      <c r="H420" s="519"/>
      <c r="I420" s="519"/>
      <c r="J420" s="513"/>
    </row>
    <row r="421" spans="1:10" ht="15" customHeight="1" x14ac:dyDescent="0.2">
      <c r="A421" s="484"/>
      <c r="B421" s="484"/>
      <c r="C421" s="536"/>
      <c r="D421" s="412"/>
      <c r="E421" s="519"/>
      <c r="F421" s="519"/>
      <c r="G421" s="519"/>
      <c r="H421" s="519"/>
      <c r="I421" s="519"/>
      <c r="J421" s="513"/>
    </row>
    <row r="422" spans="1:10" ht="15" customHeight="1" x14ac:dyDescent="0.2">
      <c r="A422" s="484">
        <v>39082</v>
      </c>
      <c r="B422" s="484"/>
      <c r="C422" s="437">
        <v>15500</v>
      </c>
      <c r="D422" s="412">
        <v>0</v>
      </c>
      <c r="E422" s="412">
        <v>11.115319</v>
      </c>
      <c r="F422" s="412" t="s">
        <v>279</v>
      </c>
      <c r="G422" s="412" t="s">
        <v>279</v>
      </c>
      <c r="H422" s="412">
        <v>977.97647199999994</v>
      </c>
      <c r="I422" s="412" t="s">
        <v>279</v>
      </c>
      <c r="J422" s="412"/>
    </row>
    <row r="423" spans="1:10" ht="15" customHeight="1" x14ac:dyDescent="0.2">
      <c r="A423" s="484">
        <v>39447</v>
      </c>
      <c r="B423" s="484"/>
      <c r="C423" s="437">
        <v>15500</v>
      </c>
      <c r="D423" s="412">
        <v>0</v>
      </c>
      <c r="E423" s="412">
        <v>11.37468735</v>
      </c>
      <c r="F423" s="412" t="s">
        <v>279</v>
      </c>
      <c r="G423" s="412" t="s">
        <v>279</v>
      </c>
      <c r="H423" s="412">
        <v>1482.5859029999999</v>
      </c>
      <c r="I423" s="412" t="s">
        <v>279</v>
      </c>
      <c r="J423" s="412"/>
    </row>
    <row r="424" spans="1:10" ht="15" customHeight="1" x14ac:dyDescent="0.2">
      <c r="A424" s="484">
        <v>39813</v>
      </c>
      <c r="B424" s="484"/>
      <c r="C424" s="437">
        <v>15500</v>
      </c>
      <c r="D424" s="412">
        <v>0</v>
      </c>
      <c r="E424" s="412">
        <v>11.388664</v>
      </c>
      <c r="F424" s="412" t="s">
        <v>279</v>
      </c>
      <c r="G424" s="412" t="s">
        <v>279</v>
      </c>
      <c r="H424" s="412">
        <v>2131.4835159999998</v>
      </c>
      <c r="I424" s="412" t="s">
        <v>279</v>
      </c>
      <c r="J424" s="412"/>
    </row>
    <row r="425" spans="1:10" ht="15" customHeight="1" x14ac:dyDescent="0.2">
      <c r="A425" s="484">
        <v>40178</v>
      </c>
      <c r="B425" s="484"/>
      <c r="C425" s="437">
        <v>15500</v>
      </c>
      <c r="D425" s="412">
        <v>0</v>
      </c>
      <c r="E425" s="412">
        <v>11.36</v>
      </c>
      <c r="F425" s="412" t="s">
        <v>279</v>
      </c>
      <c r="G425" s="412" t="s">
        <v>279</v>
      </c>
      <c r="H425" s="412">
        <v>2997.6750000000002</v>
      </c>
      <c r="I425" s="412" t="s">
        <v>279</v>
      </c>
      <c r="J425" s="412"/>
    </row>
    <row r="426" spans="1:10" ht="15" customHeight="1" x14ac:dyDescent="0.2">
      <c r="A426" s="484"/>
      <c r="B426" s="484"/>
      <c r="C426" s="513"/>
      <c r="D426" s="412"/>
      <c r="E426" s="519"/>
      <c r="G426" s="519"/>
      <c r="H426" s="519"/>
      <c r="J426" s="513"/>
    </row>
    <row r="427" spans="1:10" ht="15" customHeight="1" x14ac:dyDescent="0.2">
      <c r="A427" s="484"/>
      <c r="B427" s="484"/>
      <c r="C427" s="536" t="s">
        <v>570</v>
      </c>
      <c r="D427" s="412"/>
      <c r="E427" s="519"/>
      <c r="F427" s="519"/>
      <c r="G427" s="519"/>
      <c r="H427" s="519"/>
      <c r="I427" s="519"/>
      <c r="J427" s="513"/>
    </row>
    <row r="428" spans="1:10" ht="15" customHeight="1" x14ac:dyDescent="0.2">
      <c r="A428" s="484"/>
      <c r="B428" s="484"/>
      <c r="C428" s="536"/>
      <c r="D428" s="412"/>
      <c r="E428" s="519"/>
      <c r="F428" s="519"/>
      <c r="G428" s="519"/>
      <c r="H428" s="519"/>
      <c r="I428" s="519"/>
      <c r="J428" s="513"/>
    </row>
    <row r="429" spans="1:10" ht="15" customHeight="1" x14ac:dyDescent="0.2">
      <c r="A429" s="484">
        <v>40178</v>
      </c>
      <c r="B429" s="484"/>
      <c r="C429" s="437">
        <v>0</v>
      </c>
      <c r="D429" s="412">
        <v>0</v>
      </c>
      <c r="E429" s="412">
        <v>576.79999999999995</v>
      </c>
      <c r="F429" s="412" t="s">
        <v>279</v>
      </c>
      <c r="G429" s="412" t="s">
        <v>279</v>
      </c>
      <c r="H429" s="412">
        <v>0</v>
      </c>
      <c r="I429" s="412" t="s">
        <v>279</v>
      </c>
      <c r="J429" s="412"/>
    </row>
    <row r="430" spans="1:10" ht="15" customHeight="1" x14ac:dyDescent="0.2">
      <c r="A430" s="484"/>
      <c r="B430" s="484"/>
      <c r="C430" s="412"/>
      <c r="D430" s="412"/>
      <c r="E430" s="412"/>
      <c r="F430" s="412"/>
      <c r="G430" s="412"/>
      <c r="H430" s="412"/>
      <c r="I430" s="412"/>
      <c r="J430" s="412"/>
    </row>
    <row r="431" spans="1:10" ht="15" customHeight="1" x14ac:dyDescent="0.2">
      <c r="A431" s="484"/>
      <c r="B431" s="484"/>
      <c r="C431" s="521" t="s">
        <v>308</v>
      </c>
      <c r="D431" s="412"/>
      <c r="E431" s="412"/>
      <c r="F431" s="412"/>
      <c r="G431" s="412"/>
      <c r="H431" s="412"/>
      <c r="I431" s="412"/>
      <c r="J431" s="412"/>
    </row>
    <row r="432" spans="1:10" ht="15" customHeight="1" x14ac:dyDescent="0.2">
      <c r="A432" s="484"/>
      <c r="B432" s="484"/>
      <c r="C432" s="412"/>
      <c r="D432" s="412"/>
      <c r="E432" s="412"/>
      <c r="F432" s="412"/>
      <c r="G432" s="412"/>
      <c r="H432" s="412"/>
      <c r="I432" s="412"/>
      <c r="J432" s="412"/>
    </row>
    <row r="433" spans="1:10" ht="15" customHeight="1" x14ac:dyDescent="0.2">
      <c r="A433" s="484">
        <v>18353</v>
      </c>
      <c r="B433" s="484"/>
      <c r="C433" s="437">
        <v>6040.4022844521251</v>
      </c>
      <c r="D433" s="412">
        <v>5547.5169109789704</v>
      </c>
      <c r="E433" s="412">
        <v>48.572728713640757</v>
      </c>
      <c r="F433" s="412">
        <v>0</v>
      </c>
      <c r="G433" s="412">
        <v>0</v>
      </c>
      <c r="H433" s="412">
        <v>0</v>
      </c>
      <c r="I433" s="412">
        <v>0</v>
      </c>
      <c r="J433" s="412"/>
    </row>
    <row r="434" spans="1:10" ht="15" customHeight="1" x14ac:dyDescent="0.2">
      <c r="A434" s="512" t="s">
        <v>650</v>
      </c>
      <c r="B434" s="484"/>
      <c r="C434" s="437">
        <v>7799.2463557671172</v>
      </c>
      <c r="D434" s="412">
        <v>6386.5468880219651</v>
      </c>
      <c r="E434" s="412">
        <v>3731.9194408511989</v>
      </c>
      <c r="F434" s="412">
        <v>1.022583762392437</v>
      </c>
      <c r="G434" s="412">
        <v>0</v>
      </c>
      <c r="H434" s="412">
        <v>0</v>
      </c>
      <c r="I434" s="412">
        <v>0</v>
      </c>
      <c r="J434" s="412"/>
    </row>
    <row r="435" spans="1:10" ht="15" customHeight="1" x14ac:dyDescent="0.2">
      <c r="A435" s="484">
        <v>20545</v>
      </c>
      <c r="B435" s="484"/>
      <c r="C435" s="437">
        <v>8089.6601442865694</v>
      </c>
      <c r="D435" s="412">
        <v>6412.1114820817766</v>
      </c>
      <c r="E435" s="412">
        <v>4300.4760127413938</v>
      </c>
      <c r="F435" s="412">
        <v>0.51129188119621849</v>
      </c>
      <c r="G435" s="412">
        <v>0</v>
      </c>
      <c r="H435" s="412">
        <v>0</v>
      </c>
      <c r="I435" s="412">
        <v>0</v>
      </c>
      <c r="J435" s="412"/>
    </row>
    <row r="436" spans="1:10" ht="15" customHeight="1" x14ac:dyDescent="0.2">
      <c r="A436" s="484">
        <v>20910</v>
      </c>
      <c r="B436" s="484"/>
      <c r="C436" s="437">
        <v>8357.5770900333882</v>
      </c>
      <c r="D436" s="412">
        <v>6365.0726290117236</v>
      </c>
      <c r="E436" s="412">
        <v>5046.962159287873</v>
      </c>
      <c r="F436" s="412">
        <v>6.6467944555508405</v>
      </c>
      <c r="G436" s="412">
        <v>0</v>
      </c>
      <c r="H436" s="412">
        <v>0</v>
      </c>
      <c r="I436" s="412">
        <v>0</v>
      </c>
      <c r="J436" s="412"/>
    </row>
    <row r="437" spans="1:10" ht="15" customHeight="1" x14ac:dyDescent="0.2">
      <c r="A437" s="484">
        <v>21275</v>
      </c>
      <c r="B437" s="484"/>
      <c r="C437" s="437">
        <v>7516.5019454656085</v>
      </c>
      <c r="D437" s="412">
        <v>4982.0280903759531</v>
      </c>
      <c r="E437" s="412">
        <v>5542.9152840482047</v>
      </c>
      <c r="F437" s="412">
        <v>7.1580863367470586</v>
      </c>
      <c r="G437" s="412">
        <v>0</v>
      </c>
      <c r="H437" s="412">
        <v>0</v>
      </c>
      <c r="I437" s="412">
        <v>0</v>
      </c>
      <c r="J437" s="412"/>
    </row>
    <row r="438" spans="1:10" ht="15" customHeight="1" x14ac:dyDescent="0.2">
      <c r="A438" s="484">
        <v>21640</v>
      </c>
      <c r="B438" s="484"/>
      <c r="C438" s="437">
        <v>7786.4640587372114</v>
      </c>
      <c r="D438" s="412">
        <v>4894.5971786913997</v>
      </c>
      <c r="E438" s="412">
        <v>6311.3869814861209</v>
      </c>
      <c r="F438" s="412">
        <v>7.1580863367470586</v>
      </c>
      <c r="G438" s="412">
        <v>0</v>
      </c>
      <c r="H438" s="412">
        <v>0</v>
      </c>
      <c r="I438" s="412">
        <v>0</v>
      </c>
      <c r="J438" s="412"/>
    </row>
    <row r="439" spans="1:10" ht="15" customHeight="1" x14ac:dyDescent="0.2">
      <c r="A439" s="512" t="s">
        <v>590</v>
      </c>
      <c r="B439" s="484"/>
      <c r="C439" s="437">
        <v>7782.8850155688378</v>
      </c>
      <c r="D439" s="412">
        <v>4819.4372721555555</v>
      </c>
      <c r="E439" s="412">
        <v>8125.4505759703043</v>
      </c>
      <c r="F439" s="412">
        <v>8.1806700991394958</v>
      </c>
      <c r="G439" s="412">
        <v>0</v>
      </c>
      <c r="H439" s="412">
        <v>0</v>
      </c>
      <c r="I439" s="412">
        <v>3612.7884325324799</v>
      </c>
      <c r="J439" s="412"/>
    </row>
    <row r="440" spans="1:10" ht="15" customHeight="1" x14ac:dyDescent="0.2">
      <c r="A440" s="484" t="s">
        <v>597</v>
      </c>
      <c r="B440" s="484"/>
      <c r="C440" s="437">
        <v>7473.0421355639292</v>
      </c>
      <c r="D440" s="412">
        <v>4728.9386091838251</v>
      </c>
      <c r="E440" s="412">
        <v>8479.7758496392835</v>
      </c>
      <c r="F440" s="412">
        <v>9.2032538615319321</v>
      </c>
      <c r="G440" s="412">
        <v>0</v>
      </c>
      <c r="H440" s="412">
        <v>2.5564594059810926</v>
      </c>
      <c r="I440" s="412">
        <v>4046.3639477868733</v>
      </c>
      <c r="J440" s="412"/>
    </row>
    <row r="441" spans="1:10" ht="15" customHeight="1" x14ac:dyDescent="0.2">
      <c r="A441" s="484" t="s">
        <v>598</v>
      </c>
      <c r="B441" s="484"/>
      <c r="C441" s="437">
        <v>7253.1866266495554</v>
      </c>
      <c r="D441" s="412">
        <v>4657.3577458163545</v>
      </c>
      <c r="E441" s="412">
        <v>8937.3820833098998</v>
      </c>
      <c r="F441" s="412">
        <v>11.248421386316807</v>
      </c>
      <c r="G441" s="412">
        <v>0</v>
      </c>
      <c r="H441" s="412">
        <v>0</v>
      </c>
      <c r="I441" s="412">
        <v>4380.7488380892</v>
      </c>
      <c r="J441" s="412"/>
    </row>
    <row r="442" spans="1:10" ht="15" customHeight="1" x14ac:dyDescent="0.2">
      <c r="A442" s="484" t="s">
        <v>599</v>
      </c>
      <c r="B442" s="484"/>
      <c r="C442" s="437">
        <v>7037.4214527847516</v>
      </c>
      <c r="D442" s="412">
        <v>4601.6269307659668</v>
      </c>
      <c r="E442" s="412">
        <v>9853.1058425323263</v>
      </c>
      <c r="F442" s="412">
        <v>11.759713267513025</v>
      </c>
      <c r="G442" s="412">
        <v>0</v>
      </c>
      <c r="H442" s="412">
        <v>0</v>
      </c>
      <c r="I442" s="412">
        <v>4829.6631097794798</v>
      </c>
      <c r="J442" s="412"/>
    </row>
    <row r="443" spans="1:10" ht="15" customHeight="1" x14ac:dyDescent="0.2">
      <c r="A443" s="484"/>
      <c r="B443" s="484"/>
      <c r="C443" s="437"/>
      <c r="D443" s="412"/>
      <c r="E443" s="412"/>
      <c r="F443" s="412"/>
      <c r="G443" s="412"/>
      <c r="H443" s="412"/>
      <c r="I443" s="412"/>
      <c r="J443" s="412"/>
    </row>
    <row r="444" spans="1:10" ht="15" customHeight="1" x14ac:dyDescent="0.2">
      <c r="A444" s="484" t="s">
        <v>600</v>
      </c>
      <c r="B444" s="484"/>
      <c r="C444" s="437">
        <v>7608.5344840809275</v>
      </c>
      <c r="D444" s="412">
        <v>4510.1056840318433</v>
      </c>
      <c r="E444" s="412">
        <v>10269.297433826048</v>
      </c>
      <c r="F444" s="412">
        <v>13.293588911101681</v>
      </c>
      <c r="G444" s="412">
        <v>0</v>
      </c>
      <c r="H444" s="412">
        <v>69.535695842685712</v>
      </c>
      <c r="I444" s="412">
        <v>5433.4988214722143</v>
      </c>
      <c r="J444" s="412"/>
    </row>
    <row r="445" spans="1:10" ht="15" customHeight="1" x14ac:dyDescent="0.2">
      <c r="A445" s="484" t="s">
        <v>601</v>
      </c>
      <c r="B445" s="484"/>
      <c r="C445" s="437">
        <v>8686.8490615237515</v>
      </c>
      <c r="D445" s="412">
        <v>4441.5925719515499</v>
      </c>
      <c r="E445" s="412">
        <v>10855.237929676914</v>
      </c>
      <c r="F445" s="412">
        <v>13.804880792297899</v>
      </c>
      <c r="G445" s="412">
        <v>0</v>
      </c>
      <c r="H445" s="412">
        <v>290.41378851945211</v>
      </c>
      <c r="I445" s="412">
        <v>6271.506214752816</v>
      </c>
      <c r="J445" s="412"/>
    </row>
    <row r="446" spans="1:10" ht="15" customHeight="1" x14ac:dyDescent="0.2">
      <c r="A446" s="484" t="s">
        <v>602</v>
      </c>
      <c r="B446" s="484"/>
      <c r="C446" s="437">
        <v>9943.0932136228603</v>
      </c>
      <c r="D446" s="412">
        <v>4360.2971628413516</v>
      </c>
      <c r="E446" s="412">
        <v>10864.441183538447</v>
      </c>
      <c r="F446" s="412">
        <v>14.827464554690337</v>
      </c>
      <c r="G446" s="412">
        <v>0</v>
      </c>
      <c r="H446" s="412">
        <v>488.28374654238866</v>
      </c>
      <c r="I446" s="412">
        <v>6991.9164753582882</v>
      </c>
      <c r="J446" s="412"/>
    </row>
    <row r="447" spans="1:10" ht="15" customHeight="1" x14ac:dyDescent="0.2">
      <c r="A447" s="484" t="s">
        <v>603</v>
      </c>
      <c r="B447" s="484"/>
      <c r="C447" s="437">
        <v>12264.358354253693</v>
      </c>
      <c r="D447" s="412">
        <v>4287.1824238302925</v>
      </c>
      <c r="E447" s="412">
        <v>10705.940700367619</v>
      </c>
      <c r="F447" s="412">
        <v>15.338756435886555</v>
      </c>
      <c r="G447" s="412">
        <v>0</v>
      </c>
      <c r="H447" s="412">
        <v>183.04249346824622</v>
      </c>
      <c r="I447" s="412">
        <v>7501.1631890297213</v>
      </c>
      <c r="J447" s="412"/>
    </row>
    <row r="448" spans="1:10" ht="15" customHeight="1" x14ac:dyDescent="0.2">
      <c r="A448" s="484" t="s">
        <v>604</v>
      </c>
      <c r="B448" s="484"/>
      <c r="C448" s="437">
        <v>13446.976475460546</v>
      </c>
      <c r="D448" s="412">
        <v>4192.0821339277954</v>
      </c>
      <c r="E448" s="412">
        <v>10876.20089680596</v>
      </c>
      <c r="F448" s="412">
        <v>24.030718416222268</v>
      </c>
      <c r="G448" s="412">
        <v>0</v>
      </c>
      <c r="H448" s="412">
        <v>19.429091485456304</v>
      </c>
      <c r="I448" s="412">
        <v>8135.1651217130329</v>
      </c>
      <c r="J448" s="412"/>
    </row>
    <row r="449" spans="1:10" ht="15" customHeight="1" x14ac:dyDescent="0.2">
      <c r="A449" s="484" t="s">
        <v>605</v>
      </c>
      <c r="B449" s="484"/>
      <c r="C449" s="437">
        <v>13187.240199812868</v>
      </c>
      <c r="D449" s="412">
        <v>4055.567201648405</v>
      </c>
      <c r="E449" s="412">
        <v>10850.125010864953</v>
      </c>
      <c r="F449" s="412">
        <v>23.519426535026049</v>
      </c>
      <c r="G449" s="412">
        <v>0</v>
      </c>
      <c r="H449" s="412">
        <v>39.369474852108823</v>
      </c>
      <c r="I449" s="412">
        <v>9394.9883169805144</v>
      </c>
      <c r="J449" s="412"/>
    </row>
    <row r="450" spans="1:10" ht="15" customHeight="1" x14ac:dyDescent="0.2">
      <c r="A450" s="484" t="s">
        <v>606</v>
      </c>
      <c r="B450" s="484"/>
      <c r="C450" s="437">
        <v>14015.021755469545</v>
      </c>
      <c r="D450" s="412">
        <v>3950.2410741219842</v>
      </c>
      <c r="E450" s="412">
        <v>10745.310175219727</v>
      </c>
      <c r="F450" s="412">
        <v>24.030718416222268</v>
      </c>
      <c r="G450" s="412">
        <v>0</v>
      </c>
      <c r="H450" s="412">
        <v>162.59081822039749</v>
      </c>
      <c r="I450" s="412">
        <v>10456.430262343865</v>
      </c>
      <c r="J450" s="412"/>
    </row>
    <row r="451" spans="1:10" ht="15" customHeight="1" x14ac:dyDescent="0.2">
      <c r="A451" s="484" t="s">
        <v>607</v>
      </c>
      <c r="B451" s="484"/>
      <c r="C451" s="437">
        <v>16388.949959863588</v>
      </c>
      <c r="D451" s="412">
        <v>3864.8553299622158</v>
      </c>
      <c r="E451" s="412">
        <v>10685.48902511977</v>
      </c>
      <c r="F451" s="412">
        <v>22.496842772633613</v>
      </c>
      <c r="G451" s="412">
        <v>0</v>
      </c>
      <c r="H451" s="412">
        <v>471.92240634410967</v>
      </c>
      <c r="I451" s="412">
        <v>12218.342084946033</v>
      </c>
      <c r="J451" s="412"/>
    </row>
    <row r="452" spans="1:10" ht="15" customHeight="1" x14ac:dyDescent="0.2">
      <c r="A452" s="484" t="s">
        <v>608</v>
      </c>
      <c r="B452" s="484"/>
      <c r="C452" s="437">
        <v>18837.526778912277</v>
      </c>
      <c r="D452" s="412">
        <v>3783.0486289708206</v>
      </c>
      <c r="E452" s="412">
        <v>10677.30835502063</v>
      </c>
      <c r="F452" s="412">
        <v>22.496842772633613</v>
      </c>
      <c r="G452" s="412">
        <v>0</v>
      </c>
      <c r="H452" s="412">
        <v>38.858182970912608</v>
      </c>
      <c r="I452" s="412">
        <v>11570.023979589228</v>
      </c>
      <c r="J452" s="412"/>
    </row>
    <row r="453" spans="1:10" ht="15" customHeight="1" x14ac:dyDescent="0.2">
      <c r="A453" s="484" t="s">
        <v>609</v>
      </c>
      <c r="B453" s="484"/>
      <c r="C453" s="437">
        <v>20116.779065665218</v>
      </c>
      <c r="D453" s="412">
        <v>3692.0386741178936</v>
      </c>
      <c r="E453" s="412">
        <v>10810.755536012844</v>
      </c>
      <c r="F453" s="412">
        <v>55.219523169191596</v>
      </c>
      <c r="G453" s="412">
        <v>0</v>
      </c>
      <c r="H453" s="412">
        <v>2.045167524784874</v>
      </c>
      <c r="I453" s="412">
        <v>12784.853489311443</v>
      </c>
      <c r="J453" s="412"/>
    </row>
    <row r="454" spans="1:10" ht="15" customHeight="1" x14ac:dyDescent="0.2">
      <c r="A454" s="484" t="s">
        <v>610</v>
      </c>
      <c r="B454" s="484"/>
      <c r="C454" s="437">
        <v>24051.170091470118</v>
      </c>
      <c r="D454" s="412">
        <v>3611.2545568888913</v>
      </c>
      <c r="E454" s="412">
        <v>10970.78989482726</v>
      </c>
      <c r="F454" s="412">
        <v>57.775982575172691</v>
      </c>
      <c r="G454" s="412">
        <v>328.24938772797225</v>
      </c>
      <c r="H454" s="412">
        <v>75.159906535844115</v>
      </c>
      <c r="I454" s="412">
        <v>14902.62446122618</v>
      </c>
      <c r="J454" s="412"/>
    </row>
    <row r="455" spans="1:10" ht="15" customHeight="1" x14ac:dyDescent="0.2">
      <c r="A455" s="484" t="s">
        <v>611</v>
      </c>
      <c r="B455" s="484"/>
      <c r="C455" s="437">
        <v>33856.214497170004</v>
      </c>
      <c r="D455" s="412">
        <v>3524.334937085534</v>
      </c>
      <c r="E455" s="412">
        <v>11142.072675027994</v>
      </c>
      <c r="F455" s="412">
        <v>59.309858218761349</v>
      </c>
      <c r="G455" s="412">
        <v>81.806700991394962</v>
      </c>
      <c r="H455" s="412">
        <v>190.71187168618951</v>
      </c>
      <c r="I455" s="412">
        <v>16059.166696492026</v>
      </c>
      <c r="J455" s="412"/>
    </row>
    <row r="456" spans="1:10" ht="15" customHeight="1" x14ac:dyDescent="0.2">
      <c r="A456" s="484" t="s">
        <v>612</v>
      </c>
      <c r="B456" s="484"/>
      <c r="C456" s="437">
        <v>41743.403056502866</v>
      </c>
      <c r="D456" s="412">
        <v>3429.7459390642339</v>
      </c>
      <c r="E456" s="412">
        <v>11395.673448101317</v>
      </c>
      <c r="F456" s="412">
        <v>58.798566337565127</v>
      </c>
      <c r="G456" s="412">
        <v>11.248421386316807</v>
      </c>
      <c r="H456" s="412">
        <v>220.87809267676639</v>
      </c>
      <c r="I456" s="412">
        <v>16552.052069965182</v>
      </c>
      <c r="J456" s="412"/>
    </row>
    <row r="457" spans="1:10" ht="15" customHeight="1" x14ac:dyDescent="0.2">
      <c r="A457" s="484" t="s">
        <v>613</v>
      </c>
      <c r="B457" s="484"/>
      <c r="C457" s="437">
        <v>45822.489684686298</v>
      </c>
      <c r="D457" s="412">
        <v>3332.6004816369523</v>
      </c>
      <c r="E457" s="412">
        <v>11536.790007311474</v>
      </c>
      <c r="F457" s="412">
        <v>62.888901387134872</v>
      </c>
      <c r="G457" s="412">
        <v>11.759713267513025</v>
      </c>
      <c r="H457" s="412">
        <v>30.166220990576893</v>
      </c>
      <c r="I457" s="412">
        <v>16876.722414524782</v>
      </c>
      <c r="J457" s="412"/>
    </row>
    <row r="458" spans="1:10" ht="15" customHeight="1" x14ac:dyDescent="0.2">
      <c r="A458" s="484" t="s">
        <v>614</v>
      </c>
      <c r="B458" s="484"/>
      <c r="C458" s="437">
        <v>52071.499056666478</v>
      </c>
      <c r="D458" s="412">
        <v>3233.4098566848857</v>
      </c>
      <c r="E458" s="412">
        <v>11550.083596222576</v>
      </c>
      <c r="F458" s="412">
        <v>59.821150099957563</v>
      </c>
      <c r="G458" s="412">
        <v>319.55742574763656</v>
      </c>
      <c r="H458" s="412">
        <v>27.09846970339958</v>
      </c>
      <c r="I458" s="412">
        <v>16683.454083432611</v>
      </c>
      <c r="J458" s="412"/>
    </row>
    <row r="459" spans="1:10" ht="15" customHeight="1" x14ac:dyDescent="0.2">
      <c r="A459" s="484" t="s">
        <v>615</v>
      </c>
      <c r="B459" s="484"/>
      <c r="C459" s="437">
        <v>59190.215918561429</v>
      </c>
      <c r="D459" s="412">
        <v>3130.6401885644459</v>
      </c>
      <c r="E459" s="412">
        <v>11761.247143156614</v>
      </c>
      <c r="F459" s="412">
        <v>58.287274456368905</v>
      </c>
      <c r="G459" s="412">
        <v>324.15905267840253</v>
      </c>
      <c r="H459" s="412">
        <v>171.79407208192941</v>
      </c>
      <c r="I459" s="412">
        <v>15714.555968565775</v>
      </c>
      <c r="J459" s="412"/>
    </row>
    <row r="460" spans="1:10" ht="15" customHeight="1" x14ac:dyDescent="0.2">
      <c r="A460" s="484" t="s">
        <v>616</v>
      </c>
      <c r="B460" s="484"/>
      <c r="C460" s="437">
        <v>69500.927994764366</v>
      </c>
      <c r="D460" s="412">
        <v>3024.2914772756326</v>
      </c>
      <c r="E460" s="412">
        <v>12029.675380784629</v>
      </c>
      <c r="F460" s="412">
        <v>51.129188119621851</v>
      </c>
      <c r="G460" s="412">
        <v>289.39120475705965</v>
      </c>
      <c r="H460" s="412">
        <v>913.67859169764245</v>
      </c>
      <c r="I460" s="412">
        <v>15237.520643409704</v>
      </c>
      <c r="J460" s="412"/>
    </row>
    <row r="461" spans="1:10" ht="15" customHeight="1" x14ac:dyDescent="0.2">
      <c r="A461" s="484" t="s">
        <v>617</v>
      </c>
      <c r="B461" s="484"/>
      <c r="C461" s="437">
        <v>83024.59825240435</v>
      </c>
      <c r="D461" s="412">
        <v>2916.9201822244263</v>
      </c>
      <c r="E461" s="412">
        <v>12496.996160197972</v>
      </c>
      <c r="F461" s="412">
        <v>48.061436832444535</v>
      </c>
      <c r="G461" s="412">
        <v>240.30718416222268</v>
      </c>
      <c r="H461" s="412">
        <v>1272.0942004161916</v>
      </c>
      <c r="I461" s="412">
        <v>16359.295030754207</v>
      </c>
      <c r="J461" s="412"/>
    </row>
    <row r="462" spans="1:10" ht="15" customHeight="1" x14ac:dyDescent="0.2">
      <c r="A462" s="484" t="s">
        <v>618</v>
      </c>
      <c r="B462" s="484"/>
      <c r="C462" s="437">
        <v>95660.154512406501</v>
      </c>
      <c r="D462" s="412">
        <v>2804.9472602424548</v>
      </c>
      <c r="E462" s="412">
        <v>12880.976362976333</v>
      </c>
      <c r="F462" s="412">
        <v>46.527561188855884</v>
      </c>
      <c r="G462" s="412">
        <v>321.60259327242142</v>
      </c>
      <c r="H462" s="412">
        <v>1657.0969869569442</v>
      </c>
      <c r="I462" s="412">
        <v>16642.039441055716</v>
      </c>
      <c r="J462" s="412"/>
    </row>
    <row r="463" spans="1:10" ht="15" customHeight="1" x14ac:dyDescent="0.2">
      <c r="A463" s="484" t="s">
        <v>619</v>
      </c>
      <c r="B463" s="484"/>
      <c r="C463" s="437">
        <v>107321.18844684865</v>
      </c>
      <c r="D463" s="412">
        <v>2689.9065869733054</v>
      </c>
      <c r="E463" s="412">
        <v>13185.706324169279</v>
      </c>
      <c r="F463" s="412">
        <v>46.016269307659663</v>
      </c>
      <c r="G463" s="412">
        <v>291.43637228184457</v>
      </c>
      <c r="H463" s="412">
        <v>967.36423922324536</v>
      </c>
      <c r="I463" s="412">
        <v>16593.466712342077</v>
      </c>
      <c r="J463" s="412"/>
    </row>
    <row r="464" spans="1:10" ht="15" customHeight="1" x14ac:dyDescent="0.2">
      <c r="A464" s="484" t="s">
        <v>620</v>
      </c>
      <c r="B464" s="484"/>
      <c r="C464" s="437">
        <v>117156.39907353911</v>
      </c>
      <c r="D464" s="412">
        <v>2571</v>
      </c>
      <c r="E464" s="412">
        <v>13698.02078912789</v>
      </c>
      <c r="F464" s="412">
        <v>44.482393664071012</v>
      </c>
      <c r="G464" s="412">
        <v>371.70919762965087</v>
      </c>
      <c r="H464" s="412">
        <v>675.41657506020465</v>
      </c>
      <c r="I464" s="412">
        <v>17443.233818890189</v>
      </c>
      <c r="J464" s="412"/>
    </row>
    <row r="465" spans="1:10" ht="15" customHeight="1" x14ac:dyDescent="0.2">
      <c r="A465" s="484" t="s">
        <v>621</v>
      </c>
      <c r="B465" s="484"/>
      <c r="C465" s="437">
        <v>125871.88048040985</v>
      </c>
      <c r="D465" s="412">
        <v>2449.0881109298866</v>
      </c>
      <c r="E465" s="412">
        <v>14250.216020819806</v>
      </c>
      <c r="F465" s="412">
        <v>42.948518020482354</v>
      </c>
      <c r="G465" s="412">
        <v>439.71101782874791</v>
      </c>
      <c r="H465" s="412">
        <v>521.51771882014282</v>
      </c>
      <c r="I465" s="412">
        <v>17922.314311571048</v>
      </c>
      <c r="J465" s="412"/>
    </row>
    <row r="466" spans="1:10" ht="15" customHeight="1" x14ac:dyDescent="0.2">
      <c r="A466" s="484" t="s">
        <v>622</v>
      </c>
      <c r="B466" s="484"/>
      <c r="C466" s="437">
        <v>133887.40330192298</v>
      </c>
      <c r="D466" s="412">
        <v>2322.2877243932244</v>
      </c>
      <c r="E466" s="412">
        <v>14753.83852379808</v>
      </c>
      <c r="F466" s="412">
        <v>41.925934258089917</v>
      </c>
      <c r="G466" s="412">
        <v>765.91523803193536</v>
      </c>
      <c r="H466" s="412">
        <v>1187.2197481376193</v>
      </c>
      <c r="I466" s="412">
        <v>17805.228470777114</v>
      </c>
      <c r="J466" s="412"/>
    </row>
    <row r="467" spans="1:10" ht="15" customHeight="1" x14ac:dyDescent="0.2">
      <c r="A467" s="484" t="s">
        <v>623</v>
      </c>
      <c r="B467" s="484"/>
      <c r="C467" s="437">
        <v>144318.78026208823</v>
      </c>
      <c r="D467" s="412">
        <v>2191.3970028069925</v>
      </c>
      <c r="E467" s="412">
        <v>15115.321883803808</v>
      </c>
      <c r="F467" s="412">
        <v>36.301723564931514</v>
      </c>
      <c r="G467" s="412">
        <v>471.41111446291347</v>
      </c>
      <c r="H467" s="412">
        <v>1163.189029721397</v>
      </c>
      <c r="I467" s="412">
        <v>17920.78043592746</v>
      </c>
      <c r="J467" s="412"/>
    </row>
    <row r="468" spans="1:10" ht="15" customHeight="1" x14ac:dyDescent="0.2">
      <c r="A468" s="484" t="s">
        <v>624</v>
      </c>
      <c r="B468" s="484"/>
      <c r="C468" s="437">
        <v>153573.67460362098</v>
      </c>
      <c r="D468" s="412">
        <v>2055.9046542899946</v>
      </c>
      <c r="E468" s="412">
        <v>15545.318355889827</v>
      </c>
      <c r="F468" s="412">
        <v>35.279139802539078</v>
      </c>
      <c r="G468" s="412">
        <v>372.73178139204327</v>
      </c>
      <c r="H468" s="412">
        <v>1091.6081663539264</v>
      </c>
      <c r="I468" s="412">
        <v>17936.119192363345</v>
      </c>
      <c r="J468" s="412"/>
    </row>
    <row r="469" spans="1:10" ht="15" customHeight="1" x14ac:dyDescent="0.2">
      <c r="A469" s="484" t="s">
        <v>625</v>
      </c>
      <c r="B469" s="484"/>
      <c r="C469" s="437">
        <v>157263.15681833288</v>
      </c>
      <c r="D469" s="412">
        <v>1916.3219707234268</v>
      </c>
      <c r="E469" s="412">
        <v>15686.94620698118</v>
      </c>
      <c r="F469" s="412">
        <v>53.174355644406724</v>
      </c>
      <c r="G469" s="412">
        <v>714.7860499123135</v>
      </c>
      <c r="H469" s="412">
        <v>1112.0598416017751</v>
      </c>
      <c r="I469" s="412">
        <v>17692.744256913946</v>
      </c>
      <c r="J469" s="412"/>
    </row>
    <row r="470" spans="1:10" ht="15" customHeight="1" x14ac:dyDescent="0.2">
      <c r="A470" s="484" t="s">
        <v>626</v>
      </c>
      <c r="B470" s="484"/>
      <c r="C470" s="437">
        <v>166905.61040581236</v>
      </c>
      <c r="D470" s="412">
        <v>1772.1376602260932</v>
      </c>
      <c r="E470" s="412">
        <v>15751.368984011904</v>
      </c>
      <c r="F470" s="412">
        <v>39.880766733305045</v>
      </c>
      <c r="G470" s="412">
        <v>1007.2450059565505</v>
      </c>
      <c r="H470" s="412">
        <v>1096.2097932846925</v>
      </c>
      <c r="I470" s="412">
        <v>17399.774008988512</v>
      </c>
      <c r="J470" s="412"/>
    </row>
    <row r="471" spans="1:10" ht="15" customHeight="1" x14ac:dyDescent="0.2">
      <c r="A471" s="484"/>
      <c r="B471" s="484"/>
      <c r="C471" s="437"/>
      <c r="D471" s="412"/>
      <c r="E471" s="412"/>
      <c r="F471" s="412"/>
      <c r="G471" s="412"/>
      <c r="H471" s="412"/>
      <c r="I471" s="412"/>
      <c r="J471" s="412"/>
    </row>
    <row r="472" spans="1:10" ht="15" customHeight="1" x14ac:dyDescent="0.2">
      <c r="A472" s="484">
        <v>33603</v>
      </c>
      <c r="B472" s="484"/>
      <c r="C472" s="437">
        <v>178058.93150222668</v>
      </c>
      <c r="D472" s="412">
        <v>1623.3517227979937</v>
      </c>
      <c r="E472" s="412">
        <v>15730.917308764054</v>
      </c>
      <c r="F472" s="412">
        <v>48.061436832444535</v>
      </c>
      <c r="G472" s="412">
        <v>1493.4835849741542</v>
      </c>
      <c r="H472" s="412">
        <v>1999.6625473584106</v>
      </c>
      <c r="I472" s="412">
        <v>17602.756885823412</v>
      </c>
      <c r="J472" s="412"/>
    </row>
    <row r="473" spans="1:10" ht="15" customHeight="1" x14ac:dyDescent="0.2">
      <c r="A473" s="484" t="s">
        <v>651</v>
      </c>
      <c r="B473" s="484"/>
      <c r="C473" s="437">
        <v>196342.21788192226</v>
      </c>
      <c r="D473" s="412">
        <v>1469.4528665579319</v>
      </c>
      <c r="E473" s="412">
        <v>15658.313861634191</v>
      </c>
      <c r="F473" s="412">
        <v>54.19693940679916</v>
      </c>
      <c r="G473" s="412">
        <v>2266.5569093428367</v>
      </c>
      <c r="H473" s="412">
        <v>2821.8198923219297</v>
      </c>
      <c r="I473" s="412">
        <v>18239.315277912701</v>
      </c>
      <c r="J473" s="412"/>
    </row>
    <row r="474" spans="1:10" ht="15" customHeight="1" x14ac:dyDescent="0.2">
      <c r="A474" s="484" t="s">
        <v>629</v>
      </c>
      <c r="B474" s="484"/>
      <c r="C474" s="437">
        <v>219135.09865376848</v>
      </c>
      <c r="D474" s="412">
        <v>1309.9297996247117</v>
      </c>
      <c r="E474" s="412">
        <v>15537.648977671884</v>
      </c>
      <c r="F474" s="412">
        <v>112.48421386316807</v>
      </c>
      <c r="G474" s="412">
        <v>1591.140334282632</v>
      </c>
      <c r="H474" s="412">
        <v>2656.6726146955511</v>
      </c>
      <c r="I474" s="412">
        <v>20550.354580919611</v>
      </c>
      <c r="J474" s="412"/>
    </row>
    <row r="475" spans="1:10" ht="15" customHeight="1" x14ac:dyDescent="0.2">
      <c r="A475" s="484" t="s">
        <v>630</v>
      </c>
      <c r="B475" s="484"/>
      <c r="C475" s="437">
        <v>235541.94382947392</v>
      </c>
      <c r="D475" s="412">
        <v>1155.0083596222576</v>
      </c>
      <c r="E475" s="412">
        <v>15354.095192322442</v>
      </c>
      <c r="F475" s="412">
        <v>205.02804435968361</v>
      </c>
      <c r="G475" s="412">
        <v>777.16365941825211</v>
      </c>
      <c r="H475" s="412">
        <v>5190.1238860228141</v>
      </c>
      <c r="I475" s="412">
        <v>30276.148745034079</v>
      </c>
      <c r="J475" s="412"/>
    </row>
    <row r="476" spans="1:10" ht="15" customHeight="1" x14ac:dyDescent="0.2">
      <c r="A476" s="484" t="s">
        <v>631</v>
      </c>
      <c r="B476" s="484"/>
      <c r="C476" s="437">
        <v>257336.27155734395</v>
      </c>
      <c r="D476" s="412">
        <v>0</v>
      </c>
      <c r="E476" s="412">
        <v>14848.938813700577</v>
      </c>
      <c r="F476" s="412">
        <v>256.66852436050169</v>
      </c>
      <c r="G476" s="412">
        <v>367.1075706988849</v>
      </c>
      <c r="H476" s="412">
        <v>4385.8617569011622</v>
      </c>
      <c r="I476" s="412">
        <v>31180.112790988991</v>
      </c>
      <c r="J476" s="412"/>
    </row>
    <row r="477" spans="1:10" ht="15" customHeight="1" x14ac:dyDescent="0.2">
      <c r="A477" s="484" t="s">
        <v>632</v>
      </c>
      <c r="B477" s="484"/>
      <c r="C477" s="437">
        <v>279864.30313473055</v>
      </c>
      <c r="D477" s="412">
        <v>0</v>
      </c>
      <c r="E477" s="412">
        <v>14598.917083795626</v>
      </c>
      <c r="F477" s="412">
        <v>259.22498376648275</v>
      </c>
      <c r="G477" s="412">
        <v>536.8564752560294</v>
      </c>
      <c r="H477" s="412">
        <v>6145.2171200973498</v>
      </c>
      <c r="I477" s="412">
        <v>39581.660982805253</v>
      </c>
      <c r="J477" s="412"/>
    </row>
    <row r="478" spans="1:10" ht="15" customHeight="1" x14ac:dyDescent="0.2">
      <c r="A478" s="484" t="s">
        <v>633</v>
      </c>
      <c r="B478" s="484"/>
      <c r="C478" s="437">
        <v>299743.84276752069</v>
      </c>
      <c r="D478" s="412">
        <v>0</v>
      </c>
      <c r="E478" s="412">
        <v>14298.27745765225</v>
      </c>
      <c r="F478" s="412">
        <v>274.56374020236933</v>
      </c>
      <c r="G478" s="412">
        <v>1119.2179279385223</v>
      </c>
      <c r="H478" s="412">
        <v>4609.807600865106</v>
      </c>
      <c r="I478" s="412">
        <v>47503.617390059466</v>
      </c>
      <c r="J478" s="412"/>
    </row>
    <row r="479" spans="1:10" ht="15" customHeight="1" x14ac:dyDescent="0.2">
      <c r="A479" s="484" t="s">
        <v>634</v>
      </c>
      <c r="B479" s="484"/>
      <c r="C479" s="437">
        <v>314764.57565330318</v>
      </c>
      <c r="D479" s="412">
        <v>0</v>
      </c>
      <c r="E479" s="412">
        <v>13983.321658835379</v>
      </c>
      <c r="F479" s="412">
        <v>1229.1456823957092</v>
      </c>
      <c r="G479" s="412">
        <v>757.22327605159956</v>
      </c>
      <c r="H479" s="412">
        <v>4008.0170566971569</v>
      </c>
      <c r="I479" s="412">
        <v>52147.681546964719</v>
      </c>
      <c r="J479" s="412"/>
    </row>
    <row r="480" spans="1:10" ht="15" customHeight="1" x14ac:dyDescent="0.2">
      <c r="A480" s="484" t="s">
        <v>635</v>
      </c>
      <c r="B480" s="484"/>
      <c r="C480" s="437">
        <v>322672.21588788391</v>
      </c>
      <c r="D480" s="412">
        <v>0</v>
      </c>
      <c r="E480" s="412">
        <v>13901.514957843985</v>
      </c>
      <c r="F480" s="412">
        <v>1061.9532372445458</v>
      </c>
      <c r="G480" s="412">
        <v>1344.1863556648584</v>
      </c>
      <c r="H480" s="412">
        <v>4657.3577458163545</v>
      </c>
      <c r="I480" s="412">
        <v>58348.11819023126</v>
      </c>
      <c r="J480" s="412"/>
    </row>
    <row r="481" spans="1:10" ht="15" customHeight="1" x14ac:dyDescent="0.2">
      <c r="A481" s="484" t="s">
        <v>636</v>
      </c>
      <c r="B481" s="484"/>
      <c r="C481" s="437">
        <v>333186.93342468416</v>
      </c>
      <c r="D481" s="412">
        <v>0</v>
      </c>
      <c r="E481" s="412">
        <v>13158.096562584684</v>
      </c>
      <c r="F481" s="412">
        <v>1020.5385948676521</v>
      </c>
      <c r="G481" s="412">
        <v>1617.2162202236391</v>
      </c>
      <c r="H481" s="412">
        <v>4886.4165085922605</v>
      </c>
      <c r="I481" s="412">
        <v>60117.188099170176</v>
      </c>
      <c r="J481" s="412"/>
    </row>
    <row r="482" spans="1:10" ht="15" customHeight="1" x14ac:dyDescent="0.2">
      <c r="A482" s="484" t="s">
        <v>639</v>
      </c>
      <c r="B482" s="484"/>
      <c r="C482" s="437">
        <v>357684</v>
      </c>
      <c r="D482" s="412">
        <v>0</v>
      </c>
      <c r="E482" s="412">
        <v>12970</v>
      </c>
      <c r="F482" s="412">
        <v>1069</v>
      </c>
      <c r="G482" s="412">
        <v>2236</v>
      </c>
      <c r="H482" s="412">
        <v>6813</v>
      </c>
      <c r="I482" s="412">
        <v>60553</v>
      </c>
      <c r="J482" s="412"/>
    </row>
    <row r="483" spans="1:10" ht="15" customHeight="1" x14ac:dyDescent="0.2">
      <c r="A483" s="484" t="s">
        <v>640</v>
      </c>
      <c r="B483" s="484"/>
      <c r="C483" s="437">
        <v>384773</v>
      </c>
      <c r="D483" s="412">
        <v>0</v>
      </c>
      <c r="E483" s="412">
        <v>12513</v>
      </c>
      <c r="F483" s="412">
        <v>995</v>
      </c>
      <c r="G483" s="412">
        <v>1509</v>
      </c>
      <c r="H483" s="412">
        <v>7350</v>
      </c>
      <c r="I483" s="412">
        <v>82069</v>
      </c>
      <c r="J483" s="412"/>
    </row>
    <row r="484" spans="1:10" ht="15" customHeight="1" x14ac:dyDescent="0.2">
      <c r="A484" s="484" t="s">
        <v>641</v>
      </c>
      <c r="B484" s="484"/>
      <c r="C484" s="437">
        <v>414952</v>
      </c>
      <c r="D484" s="412">
        <v>0</v>
      </c>
      <c r="E484" s="412">
        <v>12060</v>
      </c>
      <c r="F484" s="412">
        <v>978</v>
      </c>
      <c r="G484" s="412">
        <v>1483.729</v>
      </c>
      <c r="H484" s="412">
        <v>8714</v>
      </c>
      <c r="I484" s="412">
        <v>84107</v>
      </c>
      <c r="J484" s="412"/>
    </row>
    <row r="485" spans="1:10" ht="15" customHeight="1" x14ac:dyDescent="0.2">
      <c r="A485" s="484" t="s">
        <v>642</v>
      </c>
      <c r="B485" s="484"/>
      <c r="C485" s="437">
        <v>442922</v>
      </c>
      <c r="D485" s="412">
        <v>0</v>
      </c>
      <c r="E485" s="412">
        <v>11469</v>
      </c>
      <c r="F485" s="412">
        <v>794</v>
      </c>
      <c r="G485" s="412">
        <v>720</v>
      </c>
      <c r="H485" s="412">
        <v>5700</v>
      </c>
      <c r="I485" s="412">
        <v>83971</v>
      </c>
      <c r="J485" s="412"/>
    </row>
    <row r="486" spans="1:10" ht="15" customHeight="1" x14ac:dyDescent="0.2">
      <c r="A486" s="484">
        <v>38717</v>
      </c>
      <c r="B486" s="484"/>
      <c r="C486" s="437">
        <v>468214</v>
      </c>
      <c r="D486" s="412">
        <v>0</v>
      </c>
      <c r="E486" s="412">
        <v>11039</v>
      </c>
      <c r="F486" s="412">
        <v>665</v>
      </c>
      <c r="G486" s="412">
        <v>731</v>
      </c>
      <c r="H486" s="412">
        <v>3125</v>
      </c>
      <c r="I486" s="412">
        <v>86636</v>
      </c>
      <c r="J486" s="412"/>
    </row>
    <row r="487" spans="1:10" ht="15" customHeight="1" x14ac:dyDescent="0.2">
      <c r="A487" s="512" t="s">
        <v>591</v>
      </c>
      <c r="B487" s="484"/>
      <c r="C487" s="437">
        <v>480440.32500000001</v>
      </c>
      <c r="D487" s="412">
        <v>0</v>
      </c>
      <c r="E487" s="412">
        <v>12562.93</v>
      </c>
      <c r="F487" s="412">
        <v>561.81500000000005</v>
      </c>
      <c r="G487" s="412">
        <v>1298.7159999999999</v>
      </c>
      <c r="H487" s="412">
        <v>2342.6040000000003</v>
      </c>
      <c r="I487" s="412">
        <v>84366.744999999995</v>
      </c>
      <c r="J487" s="412"/>
    </row>
    <row r="488" spans="1:10" s="442" customFormat="1" ht="15" customHeight="1" x14ac:dyDescent="0.2">
      <c r="A488" s="484" t="s">
        <v>652</v>
      </c>
      <c r="B488" s="484"/>
      <c r="C488" s="437">
        <v>482064.84899999999</v>
      </c>
      <c r="D488" s="412">
        <v>0</v>
      </c>
      <c r="E488" s="412">
        <v>12545.272999999999</v>
      </c>
      <c r="F488" s="412">
        <v>799.46699999999998</v>
      </c>
      <c r="G488" s="412">
        <v>2727.6590000000001</v>
      </c>
      <c r="H488" s="412">
        <v>2410.1619999999998</v>
      </c>
      <c r="I488" s="412">
        <v>83283.312000000005</v>
      </c>
      <c r="J488" s="412"/>
    </row>
    <row r="489" spans="1:10" s="442" customFormat="1" ht="15.75" customHeight="1" x14ac:dyDescent="0.2">
      <c r="A489" s="484" t="s">
        <v>653</v>
      </c>
      <c r="B489" s="484"/>
      <c r="C489" s="437">
        <v>480063.05299999996</v>
      </c>
      <c r="D489" s="412">
        <v>0</v>
      </c>
      <c r="E489" s="412">
        <v>12993.419</v>
      </c>
      <c r="F489" s="412">
        <v>723.20399999999995</v>
      </c>
      <c r="G489" s="412">
        <v>3593.915</v>
      </c>
      <c r="H489" s="412">
        <v>3204.9059999999999</v>
      </c>
      <c r="I489" s="412">
        <v>89979.085999999996</v>
      </c>
      <c r="J489" s="412"/>
    </row>
    <row r="490" spans="1:10" ht="15.75" customHeight="1" x14ac:dyDescent="0.2">
      <c r="A490" s="484">
        <v>40178</v>
      </c>
      <c r="B490" s="484"/>
      <c r="C490" s="437">
        <v>523836.67499999999</v>
      </c>
      <c r="D490" s="412">
        <v>0</v>
      </c>
      <c r="E490" s="412">
        <v>17892.718000000001</v>
      </c>
      <c r="F490" s="412">
        <v>377.92599999999999</v>
      </c>
      <c r="G490" s="412">
        <v>1869.6020000000001</v>
      </c>
      <c r="H490" s="412">
        <v>2908.029</v>
      </c>
      <c r="I490" s="412">
        <v>112105.682</v>
      </c>
      <c r="J490" s="412"/>
    </row>
    <row r="491" spans="1:10" ht="15.75" customHeight="1" x14ac:dyDescent="0.2">
      <c r="A491" s="484"/>
      <c r="B491" s="484"/>
      <c r="C491" s="412"/>
      <c r="D491" s="412"/>
      <c r="E491" s="412"/>
      <c r="F491" s="412"/>
      <c r="G491" s="412"/>
      <c r="H491" s="412"/>
      <c r="I491" s="412"/>
      <c r="J491" s="412"/>
    </row>
    <row r="492" spans="1:10" ht="12.75" customHeight="1" x14ac:dyDescent="0.2">
      <c r="A492" s="484"/>
      <c r="B492" s="484"/>
      <c r="C492" s="521" t="s">
        <v>572</v>
      </c>
      <c r="D492" s="412"/>
      <c r="E492" s="521"/>
      <c r="F492" s="521"/>
      <c r="G492" s="521"/>
      <c r="H492" s="521"/>
      <c r="I492" s="521"/>
      <c r="J492" s="521"/>
    </row>
    <row r="493" spans="1:10" ht="12.75" customHeight="1" x14ac:dyDescent="0.2">
      <c r="A493" s="484"/>
      <c r="B493" s="484"/>
      <c r="C493" s="521"/>
      <c r="D493" s="412"/>
      <c r="E493" s="521"/>
      <c r="F493" s="521"/>
      <c r="G493" s="521"/>
      <c r="H493" s="521"/>
      <c r="I493" s="521"/>
      <c r="J493" s="521"/>
    </row>
    <row r="494" spans="1:10" s="440" customFormat="1" ht="15" customHeight="1" x14ac:dyDescent="0.2">
      <c r="A494" s="484">
        <v>18353</v>
      </c>
      <c r="B494" s="484"/>
      <c r="C494" s="437">
        <v>6040.4022844521251</v>
      </c>
      <c r="D494" s="412">
        <v>5547.5169109789704</v>
      </c>
      <c r="E494" s="412">
        <v>48.572728713640757</v>
      </c>
      <c r="F494" s="412">
        <v>0</v>
      </c>
      <c r="G494" s="412">
        <v>0</v>
      </c>
      <c r="H494" s="412">
        <v>0</v>
      </c>
      <c r="I494" s="412">
        <v>0</v>
      </c>
      <c r="J494" s="412"/>
    </row>
    <row r="495" spans="1:10" s="427" customFormat="1" ht="15" customHeight="1" x14ac:dyDescent="0.2">
      <c r="A495" s="512" t="s">
        <v>650</v>
      </c>
      <c r="B495" s="512"/>
      <c r="C495" s="437">
        <v>7799.2463557671172</v>
      </c>
      <c r="D495" s="412">
        <v>6386.5468880219651</v>
      </c>
      <c r="E495" s="412">
        <v>3731.9194408511989</v>
      </c>
      <c r="F495" s="412">
        <v>1.022583762392437</v>
      </c>
      <c r="G495" s="412">
        <v>0</v>
      </c>
      <c r="H495" s="412">
        <v>0</v>
      </c>
      <c r="I495" s="412">
        <v>0</v>
      </c>
      <c r="J495" s="412"/>
    </row>
    <row r="496" spans="1:10" s="537" customFormat="1" ht="15" customHeight="1" x14ac:dyDescent="0.2">
      <c r="A496" s="484">
        <v>20545</v>
      </c>
      <c r="B496" s="484"/>
      <c r="C496" s="437">
        <v>8089.6601442865694</v>
      </c>
      <c r="D496" s="412">
        <v>6412.1114820817766</v>
      </c>
      <c r="E496" s="412">
        <v>4300.4760127413938</v>
      </c>
      <c r="F496" s="412">
        <v>0.51129188119621849</v>
      </c>
      <c r="G496" s="412">
        <v>0</v>
      </c>
      <c r="H496" s="412">
        <v>0</v>
      </c>
      <c r="I496" s="412">
        <v>0</v>
      </c>
      <c r="J496" s="412"/>
    </row>
    <row r="497" spans="1:10" ht="15" customHeight="1" x14ac:dyDescent="0.2">
      <c r="A497" s="484">
        <v>20910</v>
      </c>
      <c r="B497" s="484"/>
      <c r="C497" s="437">
        <v>8357.5770900333882</v>
      </c>
      <c r="D497" s="412">
        <v>6365.0726290117236</v>
      </c>
      <c r="E497" s="412">
        <v>5046.962159287873</v>
      </c>
      <c r="F497" s="412">
        <v>6.6467944555508405</v>
      </c>
      <c r="G497" s="412">
        <v>0</v>
      </c>
      <c r="H497" s="412">
        <v>0</v>
      </c>
      <c r="I497" s="412">
        <v>0</v>
      </c>
      <c r="J497" s="412"/>
    </row>
    <row r="498" spans="1:10" ht="15" customHeight="1" x14ac:dyDescent="0.2">
      <c r="A498" s="484">
        <v>21275</v>
      </c>
      <c r="B498" s="484"/>
      <c r="C498" s="437">
        <v>7516.5019454656085</v>
      </c>
      <c r="D498" s="412">
        <v>4982.0280903759531</v>
      </c>
      <c r="E498" s="412">
        <v>5542.9152840482047</v>
      </c>
      <c r="F498" s="412">
        <v>7.1580863367470586</v>
      </c>
      <c r="G498" s="412">
        <v>0</v>
      </c>
      <c r="H498" s="412">
        <v>0</v>
      </c>
      <c r="I498" s="412">
        <v>0</v>
      </c>
      <c r="J498" s="412"/>
    </row>
    <row r="499" spans="1:10" ht="15" customHeight="1" x14ac:dyDescent="0.2">
      <c r="A499" s="484">
        <v>21640</v>
      </c>
      <c r="B499" s="484"/>
      <c r="C499" s="437">
        <v>7786.4640587372114</v>
      </c>
      <c r="D499" s="412">
        <v>4894.5971786913997</v>
      </c>
      <c r="E499" s="412">
        <v>6311.3869814861209</v>
      </c>
      <c r="F499" s="412">
        <v>7.1580863367470586</v>
      </c>
      <c r="G499" s="412">
        <v>0</v>
      </c>
      <c r="H499" s="412">
        <v>0</v>
      </c>
      <c r="I499" s="412">
        <v>0</v>
      </c>
      <c r="J499" s="412"/>
    </row>
    <row r="500" spans="1:10" ht="15" customHeight="1" x14ac:dyDescent="0.2">
      <c r="A500" s="512" t="s">
        <v>590</v>
      </c>
      <c r="B500" s="512"/>
      <c r="C500" s="437">
        <v>7782.8850155688378</v>
      </c>
      <c r="D500" s="412">
        <v>4819.4372721555555</v>
      </c>
      <c r="E500" s="412">
        <v>8125.4505759703043</v>
      </c>
      <c r="F500" s="412">
        <v>8.1806700991394958</v>
      </c>
      <c r="G500" s="412">
        <v>0</v>
      </c>
      <c r="H500" s="412">
        <v>0</v>
      </c>
      <c r="I500" s="412">
        <v>3612.7884325324799</v>
      </c>
      <c r="J500" s="412"/>
    </row>
    <row r="501" spans="1:10" ht="15" customHeight="1" x14ac:dyDescent="0.2">
      <c r="A501" s="484" t="s">
        <v>597</v>
      </c>
      <c r="B501" s="484"/>
      <c r="C501" s="437">
        <v>7473.0421355639292</v>
      </c>
      <c r="D501" s="412">
        <v>4728.9386091838251</v>
      </c>
      <c r="E501" s="412">
        <v>8479.7758496392835</v>
      </c>
      <c r="F501" s="412">
        <v>9.2032538615319321</v>
      </c>
      <c r="G501" s="412">
        <v>0</v>
      </c>
      <c r="H501" s="412">
        <v>2.5564594059810926</v>
      </c>
      <c r="I501" s="412">
        <v>4046.3639477868733</v>
      </c>
      <c r="J501" s="412"/>
    </row>
    <row r="502" spans="1:10" ht="15" customHeight="1" x14ac:dyDescent="0.2">
      <c r="A502" s="484" t="s">
        <v>598</v>
      </c>
      <c r="B502" s="484"/>
      <c r="C502" s="437">
        <v>7253.1866266495554</v>
      </c>
      <c r="D502" s="412">
        <v>4657.3577458163545</v>
      </c>
      <c r="E502" s="412">
        <v>8937.3820833098998</v>
      </c>
      <c r="F502" s="412">
        <v>11.248421386316807</v>
      </c>
      <c r="G502" s="412">
        <v>0</v>
      </c>
      <c r="H502" s="412">
        <v>0</v>
      </c>
      <c r="I502" s="412">
        <v>4380.7488380892</v>
      </c>
      <c r="J502" s="412"/>
    </row>
    <row r="503" spans="1:10" ht="15" customHeight="1" x14ac:dyDescent="0.2">
      <c r="A503" s="484" t="s">
        <v>599</v>
      </c>
      <c r="B503" s="484"/>
      <c r="C503" s="437">
        <v>7037.4214527847516</v>
      </c>
      <c r="D503" s="412">
        <v>4601.6269307659668</v>
      </c>
      <c r="E503" s="412">
        <v>9853.1058425323263</v>
      </c>
      <c r="F503" s="412">
        <v>11.759713267513025</v>
      </c>
      <c r="G503" s="412">
        <v>0</v>
      </c>
      <c r="H503" s="412">
        <v>0</v>
      </c>
      <c r="I503" s="412">
        <v>4829.6631097794798</v>
      </c>
      <c r="J503" s="412"/>
    </row>
    <row r="504" spans="1:10" ht="15" customHeight="1" x14ac:dyDescent="0.2">
      <c r="A504" s="484" t="s">
        <v>600</v>
      </c>
      <c r="B504" s="484"/>
      <c r="C504" s="437">
        <v>7608.5344840809275</v>
      </c>
      <c r="D504" s="412">
        <v>4510.1056840318433</v>
      </c>
      <c r="E504" s="412">
        <v>10269.297433826048</v>
      </c>
      <c r="F504" s="412">
        <v>13.293588911101681</v>
      </c>
      <c r="G504" s="412">
        <v>0</v>
      </c>
      <c r="H504" s="412">
        <v>69.535695842685712</v>
      </c>
      <c r="I504" s="412">
        <v>5433.4988214722143</v>
      </c>
      <c r="J504" s="412"/>
    </row>
    <row r="505" spans="1:10" ht="15" customHeight="1" x14ac:dyDescent="0.2">
      <c r="A505" s="484" t="s">
        <v>601</v>
      </c>
      <c r="B505" s="484"/>
      <c r="C505" s="437">
        <v>8686.8490615237515</v>
      </c>
      <c r="D505" s="412">
        <v>4441.5925719515499</v>
      </c>
      <c r="E505" s="412">
        <v>10855.237929676914</v>
      </c>
      <c r="F505" s="412">
        <v>13.804880792297899</v>
      </c>
      <c r="G505" s="412">
        <v>0</v>
      </c>
      <c r="H505" s="412">
        <v>290.41378851945211</v>
      </c>
      <c r="I505" s="412">
        <v>6271.506214752816</v>
      </c>
      <c r="J505" s="412"/>
    </row>
    <row r="506" spans="1:10" x14ac:dyDescent="0.2">
      <c r="A506" s="484" t="s">
        <v>602</v>
      </c>
      <c r="B506" s="484"/>
      <c r="C506" s="437">
        <v>9943.0932136228603</v>
      </c>
      <c r="D506" s="412">
        <v>4360.2971628413516</v>
      </c>
      <c r="E506" s="412">
        <v>10864.441183538447</v>
      </c>
      <c r="F506" s="412">
        <v>14.827464554690337</v>
      </c>
      <c r="G506" s="412">
        <v>0</v>
      </c>
      <c r="H506" s="412">
        <v>488.28374654238866</v>
      </c>
      <c r="I506" s="412">
        <v>6991.9164753582882</v>
      </c>
      <c r="J506" s="412"/>
    </row>
    <row r="507" spans="1:10" x14ac:dyDescent="0.2">
      <c r="A507" s="484" t="s">
        <v>603</v>
      </c>
      <c r="B507" s="484"/>
      <c r="C507" s="437">
        <v>12264.358354253693</v>
      </c>
      <c r="D507" s="412">
        <v>4287.1824238302925</v>
      </c>
      <c r="E507" s="412">
        <v>10705.940700367619</v>
      </c>
      <c r="F507" s="412">
        <v>15.338756435886555</v>
      </c>
      <c r="G507" s="412">
        <v>0</v>
      </c>
      <c r="H507" s="412">
        <v>183.04249346824622</v>
      </c>
      <c r="I507" s="412">
        <v>7501.1631890297213</v>
      </c>
      <c r="J507" s="412"/>
    </row>
    <row r="508" spans="1:10" x14ac:dyDescent="0.2">
      <c r="A508" s="484" t="s">
        <v>604</v>
      </c>
      <c r="B508" s="484"/>
      <c r="C508" s="437">
        <v>13446.976475460546</v>
      </c>
      <c r="D508" s="412">
        <v>4192.0821339277954</v>
      </c>
      <c r="E508" s="412">
        <v>10876.20089680596</v>
      </c>
      <c r="F508" s="412">
        <v>24.030718416222268</v>
      </c>
      <c r="G508" s="412">
        <v>0</v>
      </c>
      <c r="H508" s="412">
        <v>19.429091485456304</v>
      </c>
      <c r="I508" s="412">
        <v>8135.1651217130329</v>
      </c>
      <c r="J508" s="412"/>
    </row>
    <row r="509" spans="1:10" x14ac:dyDescent="0.2">
      <c r="A509" s="484" t="s">
        <v>605</v>
      </c>
      <c r="B509" s="484"/>
      <c r="C509" s="437">
        <v>13187.240199812868</v>
      </c>
      <c r="D509" s="412">
        <v>4055.567201648405</v>
      </c>
      <c r="E509" s="412">
        <v>10850.125010864953</v>
      </c>
      <c r="F509" s="412">
        <v>23.519426535026049</v>
      </c>
      <c r="G509" s="412">
        <v>0</v>
      </c>
      <c r="H509" s="412">
        <v>39.369474852108823</v>
      </c>
      <c r="I509" s="412">
        <v>9394.9883169805144</v>
      </c>
      <c r="J509" s="412"/>
    </row>
    <row r="510" spans="1:10" x14ac:dyDescent="0.2">
      <c r="A510" s="484" t="s">
        <v>606</v>
      </c>
      <c r="B510" s="484"/>
      <c r="C510" s="437">
        <v>14015.021755469545</v>
      </c>
      <c r="D510" s="412">
        <v>3950.2410741219842</v>
      </c>
      <c r="E510" s="412">
        <v>10745.310175219727</v>
      </c>
      <c r="F510" s="412">
        <v>24.030718416222268</v>
      </c>
      <c r="G510" s="412">
        <v>0</v>
      </c>
      <c r="H510" s="412">
        <v>162.59081822039749</v>
      </c>
      <c r="I510" s="412">
        <v>10456.430262343865</v>
      </c>
      <c r="J510" s="412"/>
    </row>
    <row r="511" spans="1:10" x14ac:dyDescent="0.2">
      <c r="A511" s="484" t="s">
        <v>607</v>
      </c>
      <c r="B511" s="484"/>
      <c r="C511" s="437">
        <v>16388.949959863588</v>
      </c>
      <c r="D511" s="412">
        <v>3864.8553299622158</v>
      </c>
      <c r="E511" s="412">
        <v>10685.48902511977</v>
      </c>
      <c r="F511" s="412">
        <v>22.496842772633613</v>
      </c>
      <c r="G511" s="412">
        <v>0</v>
      </c>
      <c r="H511" s="412">
        <v>471.92240634410967</v>
      </c>
      <c r="I511" s="412">
        <v>12218.342084946033</v>
      </c>
      <c r="J511" s="412"/>
    </row>
    <row r="512" spans="1:10" x14ac:dyDescent="0.2">
      <c r="A512" s="484" t="s">
        <v>608</v>
      </c>
      <c r="B512" s="484"/>
      <c r="C512" s="437">
        <v>18837.526778912277</v>
      </c>
      <c r="D512" s="412">
        <v>3783.0486289708206</v>
      </c>
      <c r="E512" s="412">
        <v>10677.30835502063</v>
      </c>
      <c r="F512" s="412">
        <v>22.496842772633613</v>
      </c>
      <c r="G512" s="412">
        <v>0</v>
      </c>
      <c r="H512" s="412">
        <v>38.858182970912608</v>
      </c>
      <c r="I512" s="412">
        <v>11570.023979589228</v>
      </c>
      <c r="J512" s="412"/>
    </row>
    <row r="513" spans="1:10" x14ac:dyDescent="0.2">
      <c r="A513" s="484" t="s">
        <v>609</v>
      </c>
      <c r="B513" s="484"/>
      <c r="C513" s="437">
        <v>20116.779065665218</v>
      </c>
      <c r="D513" s="412">
        <v>3692.0386741178936</v>
      </c>
      <c r="E513" s="412">
        <v>10810.755536012844</v>
      </c>
      <c r="F513" s="412">
        <v>55.219523169191596</v>
      </c>
      <c r="G513" s="412">
        <v>0</v>
      </c>
      <c r="H513" s="412">
        <v>2.045167524784874</v>
      </c>
      <c r="I513" s="412">
        <v>12784.853489311443</v>
      </c>
      <c r="J513" s="412"/>
    </row>
    <row r="514" spans="1:10" x14ac:dyDescent="0.2">
      <c r="A514" s="484" t="s">
        <v>610</v>
      </c>
      <c r="B514" s="484"/>
      <c r="C514" s="437">
        <v>24051.170091470118</v>
      </c>
      <c r="D514" s="412">
        <v>3611.2545568888913</v>
      </c>
      <c r="E514" s="412">
        <v>10970.78989482726</v>
      </c>
      <c r="F514" s="412">
        <v>57.775982575172691</v>
      </c>
      <c r="G514" s="412">
        <v>328.24938772797225</v>
      </c>
      <c r="H514" s="412">
        <v>75.159906535844115</v>
      </c>
      <c r="I514" s="412">
        <v>14902.62446122618</v>
      </c>
      <c r="J514" s="412"/>
    </row>
    <row r="515" spans="1:10" x14ac:dyDescent="0.2">
      <c r="A515" s="484" t="s">
        <v>611</v>
      </c>
      <c r="B515" s="484"/>
      <c r="C515" s="437">
        <v>33856.214497170004</v>
      </c>
      <c r="D515" s="412">
        <v>3524.334937085534</v>
      </c>
      <c r="E515" s="412">
        <v>11142.072675027994</v>
      </c>
      <c r="F515" s="412">
        <v>59.309858218761349</v>
      </c>
      <c r="G515" s="412">
        <v>81.806700991394962</v>
      </c>
      <c r="H515" s="412">
        <v>190.71187168618951</v>
      </c>
      <c r="I515" s="412">
        <v>16059.166696492026</v>
      </c>
      <c r="J515" s="412"/>
    </row>
    <row r="516" spans="1:10" x14ac:dyDescent="0.2">
      <c r="A516" s="484" t="s">
        <v>612</v>
      </c>
      <c r="B516" s="484"/>
      <c r="C516" s="437">
        <v>41743.403056502866</v>
      </c>
      <c r="D516" s="412">
        <v>3429.7459390642339</v>
      </c>
      <c r="E516" s="412">
        <v>11395.673448101317</v>
      </c>
      <c r="F516" s="412">
        <v>58.798566337565127</v>
      </c>
      <c r="G516" s="412">
        <v>11.248421386316807</v>
      </c>
      <c r="H516" s="412">
        <v>220.87809267676639</v>
      </c>
      <c r="I516" s="412">
        <v>16552.052069965182</v>
      </c>
      <c r="J516" s="412"/>
    </row>
    <row r="517" spans="1:10" x14ac:dyDescent="0.2">
      <c r="A517" s="484" t="s">
        <v>613</v>
      </c>
      <c r="B517" s="484"/>
      <c r="C517" s="437">
        <v>45822.489684686298</v>
      </c>
      <c r="D517" s="412">
        <v>3332.6004816369523</v>
      </c>
      <c r="E517" s="412">
        <v>11536.790007311474</v>
      </c>
      <c r="F517" s="412">
        <v>62.888901387134872</v>
      </c>
      <c r="G517" s="412">
        <v>11.759713267513025</v>
      </c>
      <c r="H517" s="412">
        <v>30.166220990576893</v>
      </c>
      <c r="I517" s="412">
        <v>16876.722414524782</v>
      </c>
      <c r="J517" s="412"/>
    </row>
    <row r="518" spans="1:10" x14ac:dyDescent="0.2">
      <c r="A518" s="484" t="s">
        <v>614</v>
      </c>
      <c r="B518" s="484"/>
      <c r="C518" s="437">
        <v>52071.499056666478</v>
      </c>
      <c r="D518" s="412">
        <v>3233.4098566848857</v>
      </c>
      <c r="E518" s="412">
        <v>11550.083596222576</v>
      </c>
      <c r="F518" s="412">
        <v>59.821150099957563</v>
      </c>
      <c r="G518" s="412">
        <v>319.55742574763656</v>
      </c>
      <c r="H518" s="412">
        <v>27.09846970339958</v>
      </c>
      <c r="I518" s="412">
        <v>16683.454083432611</v>
      </c>
      <c r="J518" s="412"/>
    </row>
    <row r="519" spans="1:10" x14ac:dyDescent="0.2">
      <c r="A519" s="484" t="s">
        <v>615</v>
      </c>
      <c r="B519" s="484"/>
      <c r="C519" s="437">
        <v>59190.215918561429</v>
      </c>
      <c r="D519" s="412">
        <v>3130.6401885644459</v>
      </c>
      <c r="E519" s="412">
        <v>11761.247143156614</v>
      </c>
      <c r="F519" s="412">
        <v>58.287274456368905</v>
      </c>
      <c r="G519" s="412">
        <v>324.15905267840253</v>
      </c>
      <c r="H519" s="412">
        <v>171.79407208192941</v>
      </c>
      <c r="I519" s="412">
        <v>15714.555968565775</v>
      </c>
      <c r="J519" s="412"/>
    </row>
    <row r="520" spans="1:10" x14ac:dyDescent="0.2">
      <c r="A520" s="484" t="s">
        <v>616</v>
      </c>
      <c r="B520" s="484"/>
      <c r="C520" s="437">
        <v>69500.927994764366</v>
      </c>
      <c r="D520" s="412">
        <v>3024.2914772756326</v>
      </c>
      <c r="E520" s="412">
        <v>12029.675380784629</v>
      </c>
      <c r="F520" s="412">
        <v>51.129188119621851</v>
      </c>
      <c r="G520" s="412">
        <v>289.39120475705965</v>
      </c>
      <c r="H520" s="412">
        <v>913.67859169764245</v>
      </c>
      <c r="I520" s="412">
        <v>15237.520643409704</v>
      </c>
      <c r="J520" s="412"/>
    </row>
    <row r="521" spans="1:10" x14ac:dyDescent="0.2">
      <c r="A521" s="484" t="s">
        <v>617</v>
      </c>
      <c r="B521" s="484"/>
      <c r="C521" s="437">
        <v>83024.59825240435</v>
      </c>
      <c r="D521" s="412">
        <v>2916.9201822244263</v>
      </c>
      <c r="E521" s="412">
        <v>12496.996160197972</v>
      </c>
      <c r="F521" s="412">
        <v>48.061436832444535</v>
      </c>
      <c r="G521" s="412">
        <v>240.30718416222268</v>
      </c>
      <c r="H521" s="412">
        <v>1272.0942004161916</v>
      </c>
      <c r="I521" s="412">
        <v>16359.295030754207</v>
      </c>
      <c r="J521" s="412"/>
    </row>
    <row r="522" spans="1:10" x14ac:dyDescent="0.2">
      <c r="A522" s="484" t="s">
        <v>618</v>
      </c>
      <c r="B522" s="484"/>
      <c r="C522" s="437">
        <v>95660.154512406501</v>
      </c>
      <c r="D522" s="412">
        <v>2804.9472602424548</v>
      </c>
      <c r="E522" s="412">
        <v>12880.976362976333</v>
      </c>
      <c r="F522" s="412">
        <v>46.527561188855884</v>
      </c>
      <c r="G522" s="412">
        <v>321.60259327242142</v>
      </c>
      <c r="H522" s="412">
        <v>1657.0969869569442</v>
      </c>
      <c r="I522" s="412">
        <v>16642.039441055716</v>
      </c>
      <c r="J522" s="412"/>
    </row>
    <row r="523" spans="1:10" x14ac:dyDescent="0.2">
      <c r="A523" s="484" t="s">
        <v>619</v>
      </c>
      <c r="B523" s="484"/>
      <c r="C523" s="437">
        <v>107321.18844684865</v>
      </c>
      <c r="D523" s="412">
        <v>2689.9065869733054</v>
      </c>
      <c r="E523" s="412">
        <v>13185.706324169279</v>
      </c>
      <c r="F523" s="412">
        <v>46.016269307659663</v>
      </c>
      <c r="G523" s="412">
        <v>291.43637228184457</v>
      </c>
      <c r="H523" s="412">
        <v>967.36423922324536</v>
      </c>
      <c r="I523" s="412">
        <v>16593.466712342077</v>
      </c>
      <c r="J523" s="412"/>
    </row>
    <row r="524" spans="1:10" x14ac:dyDescent="0.2">
      <c r="A524" s="484" t="s">
        <v>620</v>
      </c>
      <c r="B524" s="484"/>
      <c r="C524" s="437">
        <v>117156.39907353911</v>
      </c>
      <c r="D524" s="412">
        <v>2571</v>
      </c>
      <c r="E524" s="412">
        <v>13698.02078912789</v>
      </c>
      <c r="F524" s="412">
        <v>44.482393664071012</v>
      </c>
      <c r="G524" s="412">
        <v>371.70919762965087</v>
      </c>
      <c r="H524" s="412">
        <v>675.41657506020465</v>
      </c>
      <c r="I524" s="412">
        <v>17443.233818890189</v>
      </c>
      <c r="J524" s="412"/>
    </row>
    <row r="525" spans="1:10" x14ac:dyDescent="0.2">
      <c r="A525" s="484" t="s">
        <v>621</v>
      </c>
      <c r="B525" s="484"/>
      <c r="C525" s="437">
        <v>125871.88048040985</v>
      </c>
      <c r="D525" s="412">
        <v>2449.0881109298866</v>
      </c>
      <c r="E525" s="412">
        <v>14250.216020819806</v>
      </c>
      <c r="F525" s="412">
        <v>42.948518020482354</v>
      </c>
      <c r="G525" s="412">
        <v>439.71101782874791</v>
      </c>
      <c r="H525" s="412">
        <v>521.51771882014282</v>
      </c>
      <c r="I525" s="412">
        <v>17922.314311571048</v>
      </c>
      <c r="J525" s="412"/>
    </row>
    <row r="526" spans="1:10" x14ac:dyDescent="0.2">
      <c r="A526" s="484" t="s">
        <v>622</v>
      </c>
      <c r="B526" s="484"/>
      <c r="C526" s="437">
        <v>133887.40330192298</v>
      </c>
      <c r="D526" s="412">
        <v>2322.2877243932244</v>
      </c>
      <c r="E526" s="412">
        <v>14753.83852379808</v>
      </c>
      <c r="F526" s="412">
        <v>41.925934258089917</v>
      </c>
      <c r="G526" s="412">
        <v>765.91523803193536</v>
      </c>
      <c r="H526" s="412">
        <v>1187.2197481376193</v>
      </c>
      <c r="I526" s="412">
        <v>17805.228470777114</v>
      </c>
      <c r="J526" s="412"/>
    </row>
    <row r="527" spans="1:10" x14ac:dyDescent="0.2">
      <c r="A527" s="484" t="s">
        <v>623</v>
      </c>
      <c r="B527" s="484"/>
      <c r="C527" s="437">
        <v>144318.78026208823</v>
      </c>
      <c r="D527" s="412">
        <v>2191.3970028069925</v>
      </c>
      <c r="E527" s="412">
        <v>15115.321883803808</v>
      </c>
      <c r="F527" s="412">
        <v>36.301723564931514</v>
      </c>
      <c r="G527" s="412">
        <v>471.41111446291347</v>
      </c>
      <c r="H527" s="412">
        <v>1163.189029721397</v>
      </c>
      <c r="I527" s="412">
        <v>17920.78043592746</v>
      </c>
      <c r="J527" s="412"/>
    </row>
    <row r="528" spans="1:10" x14ac:dyDescent="0.2">
      <c r="A528" s="484" t="s">
        <v>624</v>
      </c>
      <c r="B528" s="484"/>
      <c r="C528" s="437">
        <v>153573.67460362098</v>
      </c>
      <c r="D528" s="412">
        <v>2055.9046542899946</v>
      </c>
      <c r="E528" s="412">
        <v>15545.318355889827</v>
      </c>
      <c r="F528" s="412">
        <v>35.279139802539078</v>
      </c>
      <c r="G528" s="412">
        <v>372.73178139204327</v>
      </c>
      <c r="H528" s="412">
        <v>1091.6081663539264</v>
      </c>
      <c r="I528" s="412">
        <v>17936.119192363345</v>
      </c>
      <c r="J528" s="412"/>
    </row>
    <row r="529" spans="1:10" x14ac:dyDescent="0.2">
      <c r="A529" s="484" t="s">
        <v>625</v>
      </c>
      <c r="B529" s="484"/>
      <c r="C529" s="437">
        <v>157263.15681833288</v>
      </c>
      <c r="D529" s="412">
        <v>1916.3219707234268</v>
      </c>
      <c r="E529" s="412">
        <v>15686.94620698118</v>
      </c>
      <c r="F529" s="412">
        <v>53.174355644406724</v>
      </c>
      <c r="G529" s="412">
        <v>714.7860499123135</v>
      </c>
      <c r="H529" s="412">
        <v>1112.0598416017751</v>
      </c>
      <c r="I529" s="412">
        <v>17692.744256913946</v>
      </c>
      <c r="J529" s="412"/>
    </row>
    <row r="530" spans="1:10" x14ac:dyDescent="0.2">
      <c r="A530" s="484" t="s">
        <v>626</v>
      </c>
      <c r="B530" s="484"/>
      <c r="C530" s="437">
        <v>166905.61040581236</v>
      </c>
      <c r="D530" s="412">
        <v>1772.1376602260932</v>
      </c>
      <c r="E530" s="412">
        <v>15751.368984011904</v>
      </c>
      <c r="F530" s="412">
        <v>39.880766733305045</v>
      </c>
      <c r="G530" s="412">
        <v>1007.2450059565505</v>
      </c>
      <c r="H530" s="412">
        <v>1096.2097932846925</v>
      </c>
      <c r="I530" s="412">
        <v>17399.774008988512</v>
      </c>
      <c r="J530" s="412"/>
    </row>
    <row r="531" spans="1:10" x14ac:dyDescent="0.2">
      <c r="A531" s="484"/>
      <c r="B531" s="484"/>
      <c r="C531" s="437"/>
      <c r="D531" s="412"/>
      <c r="E531" s="412"/>
      <c r="F531" s="412"/>
      <c r="G531" s="412"/>
      <c r="H531" s="412"/>
      <c r="I531" s="412"/>
      <c r="J531" s="412"/>
    </row>
    <row r="532" spans="1:10" x14ac:dyDescent="0.2">
      <c r="A532" s="484">
        <v>33603</v>
      </c>
      <c r="B532" s="484"/>
      <c r="C532" s="437">
        <v>178058.93150222668</v>
      </c>
      <c r="D532" s="412">
        <v>1623.3517227979937</v>
      </c>
      <c r="E532" s="412">
        <v>15730.917308764054</v>
      </c>
      <c r="F532" s="412">
        <v>48.061436832444535</v>
      </c>
      <c r="G532" s="412">
        <v>1493.4835849741542</v>
      </c>
      <c r="H532" s="412">
        <v>1999.6625473584106</v>
      </c>
      <c r="I532" s="412">
        <v>17602.756885823412</v>
      </c>
      <c r="J532" s="412"/>
    </row>
    <row r="533" spans="1:10" x14ac:dyDescent="0.2">
      <c r="A533" s="484" t="s">
        <v>651</v>
      </c>
      <c r="B533" s="484"/>
      <c r="C533" s="437">
        <v>196342.21788192226</v>
      </c>
      <c r="D533" s="412">
        <v>1469.4528665579319</v>
      </c>
      <c r="E533" s="412">
        <v>15658.313861634191</v>
      </c>
      <c r="F533" s="412">
        <v>54.19693940679916</v>
      </c>
      <c r="G533" s="412">
        <v>2266.5569093428367</v>
      </c>
      <c r="H533" s="412">
        <v>2821.8198923219297</v>
      </c>
      <c r="I533" s="412">
        <v>18239.315277912701</v>
      </c>
      <c r="J533" s="412"/>
    </row>
    <row r="534" spans="1:10" x14ac:dyDescent="0.2">
      <c r="A534" s="484" t="s">
        <v>629</v>
      </c>
      <c r="B534" s="484"/>
      <c r="C534" s="437">
        <v>219135.09865376848</v>
      </c>
      <c r="D534" s="412">
        <v>1309.9297996247117</v>
      </c>
      <c r="E534" s="412">
        <v>15537.648977671884</v>
      </c>
      <c r="F534" s="412">
        <v>112.48421386316807</v>
      </c>
      <c r="G534" s="412">
        <v>1591.140334282632</v>
      </c>
      <c r="H534" s="412">
        <v>2656.6726146955511</v>
      </c>
      <c r="I534" s="412">
        <v>20550.354580919611</v>
      </c>
      <c r="J534" s="412"/>
    </row>
    <row r="535" spans="1:10" x14ac:dyDescent="0.2">
      <c r="A535" s="484" t="s">
        <v>630</v>
      </c>
      <c r="B535" s="484"/>
      <c r="C535" s="437">
        <v>235541.94382947392</v>
      </c>
      <c r="D535" s="412">
        <v>1155.0083596222576</v>
      </c>
      <c r="E535" s="412">
        <v>15354.095192322442</v>
      </c>
      <c r="F535" s="412">
        <v>205.02804435968361</v>
      </c>
      <c r="G535" s="412">
        <v>777.16365941825211</v>
      </c>
      <c r="H535" s="412">
        <v>5190.1238860228141</v>
      </c>
      <c r="I535" s="412">
        <v>30276.148745034079</v>
      </c>
      <c r="J535" s="412"/>
    </row>
    <row r="536" spans="1:10" x14ac:dyDescent="0.2">
      <c r="A536" s="484" t="s">
        <v>631</v>
      </c>
      <c r="B536" s="484"/>
      <c r="C536" s="437">
        <v>257336.27155734395</v>
      </c>
      <c r="D536" s="412">
        <v>0</v>
      </c>
      <c r="E536" s="412">
        <v>14848.938813700577</v>
      </c>
      <c r="F536" s="412">
        <v>256.66852436050169</v>
      </c>
      <c r="G536" s="412">
        <v>367.1075706988849</v>
      </c>
      <c r="H536" s="412">
        <v>4385.8617569011622</v>
      </c>
      <c r="I536" s="412">
        <v>31180.112790988991</v>
      </c>
      <c r="J536" s="412"/>
    </row>
    <row r="537" spans="1:10" x14ac:dyDescent="0.2">
      <c r="A537" s="484" t="s">
        <v>632</v>
      </c>
      <c r="B537" s="484"/>
      <c r="C537" s="437">
        <v>279864.30313473055</v>
      </c>
      <c r="D537" s="412">
        <v>0</v>
      </c>
      <c r="E537" s="412">
        <v>14598.917083795626</v>
      </c>
      <c r="F537" s="412">
        <v>259.22498376648275</v>
      </c>
      <c r="G537" s="412">
        <v>536.8564752560294</v>
      </c>
      <c r="H537" s="412">
        <v>6145.2171200973498</v>
      </c>
      <c r="I537" s="412">
        <v>39581.660982805253</v>
      </c>
      <c r="J537" s="412"/>
    </row>
    <row r="538" spans="1:10" x14ac:dyDescent="0.2">
      <c r="A538" s="484" t="s">
        <v>633</v>
      </c>
      <c r="B538" s="484"/>
      <c r="C538" s="437">
        <v>299743.84276752069</v>
      </c>
      <c r="D538" s="412">
        <v>0</v>
      </c>
      <c r="E538" s="412">
        <v>14298.27745765225</v>
      </c>
      <c r="F538" s="412">
        <v>274.56374020236933</v>
      </c>
      <c r="G538" s="412">
        <v>1119.2179279385223</v>
      </c>
      <c r="H538" s="412">
        <v>4609.807600865106</v>
      </c>
      <c r="I538" s="412">
        <v>47503.617390059466</v>
      </c>
      <c r="J538" s="412"/>
    </row>
    <row r="539" spans="1:10" x14ac:dyDescent="0.2">
      <c r="A539" s="484" t="s">
        <v>634</v>
      </c>
      <c r="B539" s="484"/>
      <c r="C539" s="437">
        <v>314764.57565330318</v>
      </c>
      <c r="D539" s="412">
        <v>0</v>
      </c>
      <c r="E539" s="412">
        <v>13983.321658835379</v>
      </c>
      <c r="F539" s="412">
        <v>1229.1456823957092</v>
      </c>
      <c r="G539" s="412">
        <v>757.22327605159956</v>
      </c>
      <c r="H539" s="412">
        <v>4008.0170566971569</v>
      </c>
      <c r="I539" s="412">
        <v>52147.681546964719</v>
      </c>
      <c r="J539" s="412"/>
    </row>
    <row r="540" spans="1:10" x14ac:dyDescent="0.2">
      <c r="A540" s="484" t="s">
        <v>635</v>
      </c>
      <c r="B540" s="484"/>
      <c r="C540" s="437">
        <v>322672.21588788391</v>
      </c>
      <c r="D540" s="412">
        <v>0</v>
      </c>
      <c r="E540" s="412">
        <v>13901.514957843985</v>
      </c>
      <c r="F540" s="412">
        <v>1061.9532372445458</v>
      </c>
      <c r="G540" s="412">
        <v>1344.1863556648584</v>
      </c>
      <c r="H540" s="412">
        <v>4657.3577458163545</v>
      </c>
      <c r="I540" s="412">
        <v>58348.11819023126</v>
      </c>
      <c r="J540" s="412"/>
    </row>
    <row r="541" spans="1:10" x14ac:dyDescent="0.2">
      <c r="A541" s="484" t="s">
        <v>636</v>
      </c>
      <c r="B541" s="484"/>
      <c r="C541" s="437">
        <v>333186.93342468416</v>
      </c>
      <c r="D541" s="412">
        <v>0</v>
      </c>
      <c r="E541" s="412">
        <v>13158.096562584684</v>
      </c>
      <c r="F541" s="412">
        <v>1020.5385948676521</v>
      </c>
      <c r="G541" s="412">
        <v>1617.2162202236391</v>
      </c>
      <c r="H541" s="412">
        <v>4886.4165085922605</v>
      </c>
      <c r="I541" s="412">
        <v>60117.188099170176</v>
      </c>
      <c r="J541" s="412"/>
    </row>
    <row r="542" spans="1:10" x14ac:dyDescent="0.2">
      <c r="A542" s="484" t="s">
        <v>639</v>
      </c>
      <c r="B542" s="484"/>
      <c r="C542" s="437">
        <v>357684</v>
      </c>
      <c r="D542" s="412">
        <v>0</v>
      </c>
      <c r="E542" s="412">
        <v>12970</v>
      </c>
      <c r="F542" s="412">
        <v>1069</v>
      </c>
      <c r="G542" s="412">
        <v>2236</v>
      </c>
      <c r="H542" s="412">
        <v>6813</v>
      </c>
      <c r="I542" s="412">
        <v>60553</v>
      </c>
      <c r="J542" s="412"/>
    </row>
    <row r="543" spans="1:10" x14ac:dyDescent="0.2">
      <c r="A543" s="484" t="s">
        <v>640</v>
      </c>
      <c r="B543" s="484"/>
      <c r="C543" s="437">
        <v>384773</v>
      </c>
      <c r="D543" s="412">
        <v>0</v>
      </c>
      <c r="E543" s="412">
        <v>12513</v>
      </c>
      <c r="F543" s="412">
        <v>995</v>
      </c>
      <c r="G543" s="412">
        <v>1509</v>
      </c>
      <c r="H543" s="412">
        <v>7350</v>
      </c>
      <c r="I543" s="412">
        <v>82069</v>
      </c>
      <c r="J543" s="412"/>
    </row>
    <row r="544" spans="1:10" x14ac:dyDescent="0.2">
      <c r="A544" s="484" t="s">
        <v>641</v>
      </c>
      <c r="B544" s="484"/>
      <c r="C544" s="437">
        <v>414952</v>
      </c>
      <c r="D544" s="412">
        <v>0</v>
      </c>
      <c r="E544" s="412">
        <v>12060</v>
      </c>
      <c r="F544" s="412">
        <v>978</v>
      </c>
      <c r="G544" s="412">
        <v>1483.729</v>
      </c>
      <c r="H544" s="412">
        <v>8714</v>
      </c>
      <c r="I544" s="412">
        <v>84107</v>
      </c>
      <c r="J544" s="412"/>
    </row>
    <row r="545" spans="1:10" x14ac:dyDescent="0.2">
      <c r="A545" s="484" t="s">
        <v>642</v>
      </c>
      <c r="B545" s="484"/>
      <c r="C545" s="437">
        <v>442922</v>
      </c>
      <c r="D545" s="412">
        <v>0</v>
      </c>
      <c r="E545" s="412">
        <v>11469</v>
      </c>
      <c r="F545" s="412">
        <v>794</v>
      </c>
      <c r="G545" s="412">
        <v>720</v>
      </c>
      <c r="H545" s="412">
        <v>5700</v>
      </c>
      <c r="I545" s="412">
        <v>83971</v>
      </c>
      <c r="J545" s="412"/>
    </row>
    <row r="546" spans="1:10" x14ac:dyDescent="0.2">
      <c r="A546" s="484">
        <v>38717</v>
      </c>
      <c r="B546" s="484"/>
      <c r="C546" s="437">
        <v>468214</v>
      </c>
      <c r="D546" s="412">
        <v>0</v>
      </c>
      <c r="E546" s="412">
        <v>11039</v>
      </c>
      <c r="F546" s="412">
        <v>665</v>
      </c>
      <c r="G546" s="412">
        <v>731</v>
      </c>
      <c r="H546" s="412">
        <v>3125</v>
      </c>
      <c r="I546" s="412">
        <v>86636</v>
      </c>
      <c r="J546" s="412"/>
    </row>
    <row r="547" spans="1:10" x14ac:dyDescent="0.2">
      <c r="A547" s="484" t="s">
        <v>643</v>
      </c>
      <c r="B547" s="484"/>
      <c r="C547" s="437">
        <v>479454.26400000002</v>
      </c>
      <c r="D547" s="412">
        <v>0</v>
      </c>
      <c r="E547" s="412">
        <v>10479.377</v>
      </c>
      <c r="F547" s="412">
        <v>561.81500000000005</v>
      </c>
      <c r="G547" s="412">
        <v>1298.7159999999999</v>
      </c>
      <c r="H547" s="412">
        <v>2332.6990000000001</v>
      </c>
      <c r="I547" s="412">
        <v>84367</v>
      </c>
      <c r="J547" s="412"/>
    </row>
    <row r="548" spans="1:10" x14ac:dyDescent="0.2">
      <c r="A548" s="484" t="s">
        <v>652</v>
      </c>
      <c r="B548" s="484"/>
      <c r="C548" s="437">
        <v>480941.11599999998</v>
      </c>
      <c r="D548" s="412">
        <v>0</v>
      </c>
      <c r="E548" s="412">
        <v>10617.248</v>
      </c>
      <c r="F548" s="412">
        <v>799.46699999999998</v>
      </c>
      <c r="G548" s="412">
        <v>2727.6590000000001</v>
      </c>
      <c r="H548" s="412">
        <v>2410.1619999999998</v>
      </c>
      <c r="I548" s="412">
        <v>83283.312000000005</v>
      </c>
      <c r="J548" s="412"/>
    </row>
    <row r="549" spans="1:10" x14ac:dyDescent="0.2">
      <c r="A549" s="484" t="s">
        <v>653</v>
      </c>
      <c r="B549" s="484"/>
      <c r="C549" s="437">
        <v>478737.70899999997</v>
      </c>
      <c r="D549" s="412">
        <v>0</v>
      </c>
      <c r="E549" s="412">
        <v>11167.615</v>
      </c>
      <c r="F549" s="412">
        <v>723.20399999999995</v>
      </c>
      <c r="G549" s="412">
        <v>3593.915</v>
      </c>
      <c r="H549" s="412">
        <v>3179.7489999999998</v>
      </c>
      <c r="I549" s="412">
        <v>89979.085999999996</v>
      </c>
      <c r="J549" s="412"/>
    </row>
    <row r="550" spans="1:10" x14ac:dyDescent="0.2">
      <c r="A550" s="484">
        <v>40178</v>
      </c>
      <c r="B550" s="484"/>
      <c r="C550" s="437">
        <v>503009.239</v>
      </c>
      <c r="D550" s="412">
        <v>0</v>
      </c>
      <c r="E550" s="412">
        <v>11542.825999999999</v>
      </c>
      <c r="F550" s="412">
        <v>377.92599999999999</v>
      </c>
      <c r="G550" s="412">
        <v>1869.6020000000001</v>
      </c>
      <c r="H550" s="412">
        <v>2336.578</v>
      </c>
      <c r="I550" s="412">
        <v>112105.682</v>
      </c>
      <c r="J550" s="412"/>
    </row>
    <row r="551" spans="1:10" x14ac:dyDescent="0.2">
      <c r="A551" s="484"/>
      <c r="B551" s="484"/>
      <c r="C551" s="412"/>
      <c r="D551" s="412"/>
      <c r="E551" s="412"/>
      <c r="F551" s="412"/>
      <c r="G551" s="412"/>
      <c r="H551" s="412"/>
      <c r="I551" s="412"/>
      <c r="J551" s="412"/>
    </row>
    <row r="552" spans="1:10" x14ac:dyDescent="0.2">
      <c r="A552" s="484"/>
      <c r="B552" s="484"/>
      <c r="C552" s="399"/>
      <c r="D552" s="412"/>
      <c r="E552" s="427"/>
      <c r="F552" s="427"/>
      <c r="G552" s="427"/>
      <c r="H552" s="427"/>
      <c r="I552" s="427"/>
      <c r="J552" s="399"/>
    </row>
    <row r="553" spans="1:10" ht="14.25" x14ac:dyDescent="0.2">
      <c r="A553" s="484"/>
      <c r="B553" s="484"/>
      <c r="C553" s="521" t="s">
        <v>573</v>
      </c>
      <c r="D553" s="412"/>
      <c r="E553" s="427"/>
      <c r="F553" s="427"/>
      <c r="G553" s="427"/>
      <c r="H553" s="482"/>
      <c r="I553" s="427"/>
      <c r="J553" s="399"/>
    </row>
    <row r="554" spans="1:10" x14ac:dyDescent="0.2">
      <c r="A554" s="484"/>
      <c r="B554" s="484"/>
      <c r="C554" s="412"/>
      <c r="D554" s="412"/>
      <c r="E554" s="412"/>
      <c r="F554" s="412"/>
      <c r="G554" s="412"/>
      <c r="H554" s="412"/>
      <c r="I554" s="412"/>
      <c r="J554" s="399"/>
    </row>
    <row r="555" spans="1:10" x14ac:dyDescent="0.2">
      <c r="A555" s="484">
        <v>39082</v>
      </c>
      <c r="B555" s="484"/>
      <c r="C555" s="437">
        <v>986.06100000000004</v>
      </c>
      <c r="D555" s="412">
        <v>0</v>
      </c>
      <c r="E555" s="412">
        <v>2083.5529999999999</v>
      </c>
      <c r="F555" s="412" t="s">
        <v>279</v>
      </c>
      <c r="G555" s="412" t="s">
        <v>279</v>
      </c>
      <c r="H555" s="412">
        <v>9.9049999999999994</v>
      </c>
      <c r="I555" s="412" t="s">
        <v>279</v>
      </c>
      <c r="J555" s="412"/>
    </row>
    <row r="556" spans="1:10" x14ac:dyDescent="0.2">
      <c r="A556" s="484">
        <v>39447</v>
      </c>
      <c r="B556" s="484"/>
      <c r="C556" s="437">
        <v>1123.7329999999999</v>
      </c>
      <c r="D556" s="412">
        <v>0</v>
      </c>
      <c r="E556" s="412">
        <v>1928.0250000000001</v>
      </c>
      <c r="F556" s="412" t="s">
        <v>279</v>
      </c>
      <c r="G556" s="412" t="s">
        <v>279</v>
      </c>
      <c r="H556" s="412">
        <v>0</v>
      </c>
      <c r="I556" s="412" t="s">
        <v>279</v>
      </c>
      <c r="J556" s="412"/>
    </row>
    <row r="557" spans="1:10" x14ac:dyDescent="0.2">
      <c r="A557" s="484">
        <v>39813</v>
      </c>
      <c r="B557" s="484"/>
      <c r="C557" s="437">
        <v>1325.3440000000001</v>
      </c>
      <c r="D557" s="412">
        <v>0</v>
      </c>
      <c r="E557" s="412">
        <v>1825.8040000000001</v>
      </c>
      <c r="F557" s="412" t="s">
        <v>279</v>
      </c>
      <c r="G557" s="412" t="s">
        <v>279</v>
      </c>
      <c r="H557" s="412">
        <v>25.157</v>
      </c>
      <c r="I557" s="412" t="s">
        <v>279</v>
      </c>
      <c r="J557" s="412"/>
    </row>
    <row r="558" spans="1:10" x14ac:dyDescent="0.2">
      <c r="A558" s="484">
        <v>40178</v>
      </c>
      <c r="B558" s="484"/>
      <c r="C558" s="437">
        <v>20827.436000000002</v>
      </c>
      <c r="D558" s="412">
        <v>0</v>
      </c>
      <c r="E558" s="412">
        <v>6349.8919999999998</v>
      </c>
      <c r="F558" s="412" t="s">
        <v>279</v>
      </c>
      <c r="G558" s="412" t="s">
        <v>279</v>
      </c>
      <c r="H558" s="412">
        <v>571.45100000000002</v>
      </c>
      <c r="I558" s="412" t="s">
        <v>279</v>
      </c>
      <c r="J558" s="412"/>
    </row>
    <row r="559" spans="1:10" x14ac:dyDescent="0.2">
      <c r="A559" s="484"/>
      <c r="B559" s="484"/>
      <c r="C559" s="412"/>
      <c r="D559" s="412"/>
      <c r="E559" s="412"/>
      <c r="F559" s="412"/>
      <c r="G559" s="412"/>
      <c r="H559" s="412"/>
      <c r="I559" s="412"/>
      <c r="J559" s="412"/>
    </row>
    <row r="560" spans="1:10" ht="14.25" x14ac:dyDescent="0.2">
      <c r="A560" s="482"/>
      <c r="B560" s="537"/>
      <c r="C560" s="517" t="s">
        <v>654</v>
      </c>
      <c r="D560" s="537"/>
      <c r="E560" s="537"/>
      <c r="F560" s="537"/>
      <c r="G560" s="537"/>
      <c r="H560" s="537"/>
      <c r="I560" s="537"/>
      <c r="J560" s="412"/>
    </row>
    <row r="561" spans="1:10" x14ac:dyDescent="0.2">
      <c r="A561" s="537"/>
      <c r="B561" s="537"/>
      <c r="C561" s="537"/>
      <c r="D561" s="537"/>
      <c r="E561" s="537"/>
      <c r="F561" s="537"/>
      <c r="G561" s="537"/>
      <c r="H561" s="537"/>
      <c r="I561" s="537"/>
      <c r="J561" s="412"/>
    </row>
    <row r="562" spans="1:10" x14ac:dyDescent="0.2">
      <c r="A562" s="484">
        <v>18353</v>
      </c>
      <c r="B562" s="484"/>
      <c r="C562" s="437">
        <v>105.83741940761723</v>
      </c>
      <c r="D562" s="412">
        <v>0</v>
      </c>
      <c r="E562" s="412">
        <v>70.558279605078155</v>
      </c>
      <c r="F562" s="412">
        <v>5.6242106931584033</v>
      </c>
      <c r="G562" s="412">
        <v>0</v>
      </c>
      <c r="H562" s="412">
        <v>0</v>
      </c>
      <c r="I562" s="412">
        <v>0</v>
      </c>
      <c r="J562" s="412"/>
    </row>
    <row r="563" spans="1:10" x14ac:dyDescent="0.2">
      <c r="A563" s="512">
        <v>20179</v>
      </c>
      <c r="B563" s="484"/>
      <c r="C563" s="437">
        <v>2015.5125956754932</v>
      </c>
      <c r="D563" s="412">
        <v>0</v>
      </c>
      <c r="E563" s="412">
        <v>508.73542179023741</v>
      </c>
      <c r="F563" s="412">
        <v>36.301723564931514</v>
      </c>
      <c r="G563" s="412">
        <v>0</v>
      </c>
      <c r="H563" s="412">
        <v>0</v>
      </c>
      <c r="I563" s="412">
        <v>0</v>
      </c>
      <c r="J563" s="412"/>
    </row>
    <row r="564" spans="1:10" x14ac:dyDescent="0.2">
      <c r="A564" s="484">
        <v>20545</v>
      </c>
      <c r="B564" s="484"/>
      <c r="C564" s="437">
        <v>2625.995101823778</v>
      </c>
      <c r="D564" s="412">
        <v>0</v>
      </c>
      <c r="E564" s="412">
        <v>607.41475486110755</v>
      </c>
      <c r="F564" s="412">
        <v>28.632345346988235</v>
      </c>
      <c r="G564" s="412">
        <v>0</v>
      </c>
      <c r="H564" s="412">
        <v>0</v>
      </c>
      <c r="I564" s="412">
        <v>0</v>
      </c>
      <c r="J564" s="412"/>
    </row>
    <row r="565" spans="1:10" x14ac:dyDescent="0.2">
      <c r="A565" s="484">
        <v>20910</v>
      </c>
      <c r="B565" s="484"/>
      <c r="C565" s="437">
        <v>3151.0918638122944</v>
      </c>
      <c r="D565" s="412">
        <v>0</v>
      </c>
      <c r="E565" s="412">
        <v>735.2377251601622</v>
      </c>
      <c r="F565" s="412">
        <v>26.075885941007144</v>
      </c>
      <c r="G565" s="412">
        <v>0</v>
      </c>
      <c r="H565" s="412">
        <v>0</v>
      </c>
      <c r="I565" s="412">
        <v>0</v>
      </c>
      <c r="J565" s="412"/>
    </row>
    <row r="566" spans="1:10" x14ac:dyDescent="0.2">
      <c r="A566" s="484">
        <v>21275</v>
      </c>
      <c r="B566" s="484"/>
      <c r="C566" s="437">
        <v>3995.2347596672512</v>
      </c>
      <c r="D566" s="412">
        <v>0</v>
      </c>
      <c r="E566" s="412">
        <v>857.43648476605847</v>
      </c>
      <c r="F566" s="412">
        <v>28.632345346988235</v>
      </c>
      <c r="G566" s="412">
        <v>0</v>
      </c>
      <c r="H566" s="412">
        <v>0</v>
      </c>
      <c r="I566" s="412">
        <v>0</v>
      </c>
      <c r="J566" s="412"/>
    </row>
    <row r="567" spans="1:10" x14ac:dyDescent="0.2">
      <c r="A567" s="484">
        <v>21640</v>
      </c>
      <c r="B567" s="484"/>
      <c r="C567" s="437">
        <v>4607.762433340321</v>
      </c>
      <c r="D567" s="412">
        <v>0</v>
      </c>
      <c r="E567" s="412">
        <v>970.94328239161894</v>
      </c>
      <c r="F567" s="412">
        <v>29.143637228184453</v>
      </c>
      <c r="G567" s="412">
        <v>0</v>
      </c>
      <c r="H567" s="412">
        <v>0</v>
      </c>
      <c r="I567" s="412">
        <v>0</v>
      </c>
      <c r="J567" s="412"/>
    </row>
    <row r="568" spans="1:10" ht="14.25" x14ac:dyDescent="0.2">
      <c r="A568" s="512" t="s">
        <v>590</v>
      </c>
      <c r="B568" s="512"/>
      <c r="C568" s="437">
        <v>5903.8873521727346</v>
      </c>
      <c r="D568" s="412">
        <v>0</v>
      </c>
      <c r="E568" s="412">
        <v>1138.1357275427824</v>
      </c>
      <c r="F568" s="412">
        <v>33.233972277754205</v>
      </c>
      <c r="G568" s="412">
        <v>549.63877228593492</v>
      </c>
      <c r="H568" s="412">
        <v>0</v>
      </c>
      <c r="I568" s="412">
        <v>1090.5855825915341</v>
      </c>
      <c r="J568" s="412"/>
    </row>
    <row r="569" spans="1:10" x14ac:dyDescent="0.2">
      <c r="A569" s="484" t="s">
        <v>597</v>
      </c>
      <c r="B569" s="484"/>
      <c r="C569" s="437">
        <v>6717.3527351559187</v>
      </c>
      <c r="D569" s="412">
        <v>0</v>
      </c>
      <c r="E569" s="412">
        <v>1210.2278827914492</v>
      </c>
      <c r="F569" s="412">
        <v>46.527561188855884</v>
      </c>
      <c r="G569" s="412">
        <v>654.45360793115969</v>
      </c>
      <c r="H569" s="412">
        <v>18.406507723063864</v>
      </c>
      <c r="I569" s="412">
        <v>1216.8746772469999</v>
      </c>
      <c r="J569" s="412"/>
    </row>
    <row r="570" spans="1:10" x14ac:dyDescent="0.2">
      <c r="A570" s="484" t="s">
        <v>598</v>
      </c>
      <c r="B570" s="484"/>
      <c r="C570" s="437">
        <v>7872.8723866593728</v>
      </c>
      <c r="D570" s="412">
        <v>0</v>
      </c>
      <c r="E570" s="412">
        <v>1293.5684594264328</v>
      </c>
      <c r="F570" s="412">
        <v>51.129188119621851</v>
      </c>
      <c r="G570" s="412">
        <v>804.2621291216517</v>
      </c>
      <c r="H570" s="412">
        <v>18.917799604260086</v>
      </c>
      <c r="I570" s="412">
        <v>1417.3010946759177</v>
      </c>
      <c r="J570" s="412"/>
    </row>
    <row r="571" spans="1:10" x14ac:dyDescent="0.2">
      <c r="A571" s="484" t="s">
        <v>599</v>
      </c>
      <c r="B571" s="484"/>
      <c r="C571" s="437">
        <v>8944.540169646647</v>
      </c>
      <c r="D571" s="412">
        <v>0</v>
      </c>
      <c r="E571" s="412">
        <v>1684.1954566603438</v>
      </c>
      <c r="F571" s="412">
        <v>76.693782179432773</v>
      </c>
      <c r="G571" s="412">
        <v>838.51868516179832</v>
      </c>
      <c r="H571" s="412">
        <v>21.474259010241177</v>
      </c>
      <c r="I571" s="412">
        <v>1696.9777536902493</v>
      </c>
      <c r="J571" s="412"/>
    </row>
    <row r="572" spans="1:10" x14ac:dyDescent="0.2">
      <c r="A572" s="484" t="s">
        <v>600</v>
      </c>
      <c r="B572" s="484"/>
      <c r="C572" s="437">
        <v>10747.866634625709</v>
      </c>
      <c r="D572" s="412">
        <v>0</v>
      </c>
      <c r="E572" s="412">
        <v>1857.0121125046655</v>
      </c>
      <c r="F572" s="412">
        <v>83.34057663498362</v>
      </c>
      <c r="G572" s="412">
        <v>804.2621291216517</v>
      </c>
      <c r="H572" s="412">
        <v>40.903350495697481</v>
      </c>
      <c r="I572" s="412">
        <v>1898.4267548815592</v>
      </c>
      <c r="J572" s="412"/>
    </row>
    <row r="573" spans="1:10" x14ac:dyDescent="0.2">
      <c r="A573" s="484" t="s">
        <v>601</v>
      </c>
      <c r="B573" s="484"/>
      <c r="C573" s="437">
        <v>13065.552732088168</v>
      </c>
      <c r="D573" s="412">
        <v>0</v>
      </c>
      <c r="E573" s="412">
        <v>2000.1738392396067</v>
      </c>
      <c r="F573" s="412">
        <v>89.476079209338238</v>
      </c>
      <c r="G573" s="412">
        <v>856.92519288486221</v>
      </c>
      <c r="H573" s="412">
        <v>58.287274456368905</v>
      </c>
      <c r="I573" s="412">
        <v>2113.6806368651673</v>
      </c>
      <c r="J573" s="412"/>
    </row>
    <row r="574" spans="1:10" x14ac:dyDescent="0.2">
      <c r="A574" s="484" t="s">
        <v>602</v>
      </c>
      <c r="B574" s="484"/>
      <c r="C574" s="437">
        <v>14893.421207364649</v>
      </c>
      <c r="D574" s="412">
        <v>0</v>
      </c>
      <c r="E574" s="412">
        <v>2085.5595833993752</v>
      </c>
      <c r="F574" s="412">
        <v>100.21320871445883</v>
      </c>
      <c r="G574" s="412">
        <v>900.38500278654078</v>
      </c>
      <c r="H574" s="412">
        <v>72.092155248666813</v>
      </c>
      <c r="I574" s="412">
        <v>2426.5912681572531</v>
      </c>
      <c r="J574" s="412"/>
    </row>
    <row r="575" spans="1:10" x14ac:dyDescent="0.2">
      <c r="A575" s="484" t="s">
        <v>603</v>
      </c>
      <c r="B575" s="484"/>
      <c r="C575" s="437">
        <v>16176.25253728596</v>
      </c>
      <c r="D575" s="412">
        <v>0</v>
      </c>
      <c r="E575" s="412">
        <v>2193.4421703317776</v>
      </c>
      <c r="F575" s="412">
        <v>109.92775445718698</v>
      </c>
      <c r="G575" s="412">
        <v>899.36241902414838</v>
      </c>
      <c r="H575" s="412">
        <v>67.490528317900839</v>
      </c>
      <c r="I575" s="412">
        <v>2614.7466804374612</v>
      </c>
      <c r="J575" s="412"/>
    </row>
    <row r="576" spans="1:10" x14ac:dyDescent="0.2">
      <c r="A576" s="484" t="s">
        <v>604</v>
      </c>
      <c r="B576" s="484"/>
      <c r="C576" s="437">
        <v>17315.922140472332</v>
      </c>
      <c r="D576" s="412">
        <v>0</v>
      </c>
      <c r="E576" s="412">
        <v>2357.5668641957636</v>
      </c>
      <c r="F576" s="412">
        <v>107.37129505120589</v>
      </c>
      <c r="G576" s="412">
        <v>935.15285070788366</v>
      </c>
      <c r="H576" s="412">
        <v>51.129188119621851</v>
      </c>
      <c r="I576" s="412">
        <v>2738.9906075681424</v>
      </c>
      <c r="J576" s="412"/>
    </row>
    <row r="577" spans="1:10" x14ac:dyDescent="0.2">
      <c r="A577" s="484" t="s">
        <v>605</v>
      </c>
      <c r="B577" s="484"/>
      <c r="C577" s="437">
        <v>18583.414713957758</v>
      </c>
      <c r="D577" s="412">
        <v>0</v>
      </c>
      <c r="E577" s="412">
        <v>2612.1902210314802</v>
      </c>
      <c r="F577" s="412">
        <v>112.48421386316807</v>
      </c>
      <c r="G577" s="412">
        <v>999.57562773860718</v>
      </c>
      <c r="H577" s="412">
        <v>47.038853070052099</v>
      </c>
      <c r="I577" s="412">
        <v>2855.0538645996839</v>
      </c>
      <c r="J577" s="412"/>
    </row>
    <row r="578" spans="1:10" x14ac:dyDescent="0.2">
      <c r="A578" s="484" t="s">
        <v>606</v>
      </c>
      <c r="B578" s="484"/>
      <c r="C578" s="437">
        <v>20393.899265273569</v>
      </c>
      <c r="D578" s="412">
        <v>0</v>
      </c>
      <c r="E578" s="412">
        <v>2796.2552982621191</v>
      </c>
      <c r="F578" s="412">
        <v>119.64230019991513</v>
      </c>
      <c r="G578" s="412">
        <v>1081.3823287300022</v>
      </c>
      <c r="H578" s="412">
        <v>85.897036040964707</v>
      </c>
      <c r="I578" s="412">
        <v>2958.8461164825167</v>
      </c>
      <c r="J578" s="412"/>
    </row>
    <row r="579" spans="1:10" x14ac:dyDescent="0.2">
      <c r="A579" s="484" t="s">
        <v>607</v>
      </c>
      <c r="B579" s="484"/>
      <c r="C579" s="437">
        <v>24234.212584938363</v>
      </c>
      <c r="D579" s="412">
        <v>0</v>
      </c>
      <c r="E579" s="412">
        <v>2846.3619026193483</v>
      </c>
      <c r="F579" s="412">
        <v>127.3116784178584</v>
      </c>
      <c r="G579" s="412">
        <v>1187.2197481376193</v>
      </c>
      <c r="H579" s="412">
        <v>139.07139168537142</v>
      </c>
      <c r="I579" s="412">
        <v>3286.5842123292923</v>
      </c>
      <c r="J579" s="412"/>
    </row>
    <row r="580" spans="1:10" x14ac:dyDescent="0.2">
      <c r="A580" s="484" t="s">
        <v>608</v>
      </c>
      <c r="B580" s="484"/>
      <c r="C580" s="437">
        <v>28350.112228567923</v>
      </c>
      <c r="D580" s="412">
        <v>0</v>
      </c>
      <c r="E580" s="412">
        <v>2924.0782685611734</v>
      </c>
      <c r="F580" s="412">
        <v>133.95847287340925</v>
      </c>
      <c r="G580" s="412">
        <v>1220.4537204153735</v>
      </c>
      <c r="H580" s="412">
        <v>136.51493227939034</v>
      </c>
      <c r="I580" s="412">
        <v>3871.5021244177665</v>
      </c>
      <c r="J580" s="412"/>
    </row>
    <row r="581" spans="1:10" x14ac:dyDescent="0.2">
      <c r="A581" s="484" t="s">
        <v>609</v>
      </c>
      <c r="B581" s="484"/>
      <c r="C581" s="437">
        <v>31927.621521297864</v>
      </c>
      <c r="D581" s="412">
        <v>0</v>
      </c>
      <c r="E581" s="412">
        <v>2966.5154947004598</v>
      </c>
      <c r="F581" s="412">
        <v>125.77780277426974</v>
      </c>
      <c r="G581" s="412">
        <v>1178.5277861572836</v>
      </c>
      <c r="H581" s="412">
        <v>156.96660752723909</v>
      </c>
      <c r="I581" s="412">
        <v>4480.4507549224627</v>
      </c>
      <c r="J581" s="412"/>
    </row>
    <row r="582" spans="1:10" x14ac:dyDescent="0.2">
      <c r="A582" s="484">
        <v>27394</v>
      </c>
      <c r="B582" s="537"/>
      <c r="C582" s="437">
        <v>33458.42941359934</v>
      </c>
      <c r="D582" s="412"/>
      <c r="E582" s="412">
        <v>3689.4822147119125</v>
      </c>
      <c r="F582" s="412">
        <v>137.53751604178277</v>
      </c>
      <c r="G582" s="412">
        <v>322.62517703481387</v>
      </c>
      <c r="H582" s="412">
        <v>340.00910099548531</v>
      </c>
      <c r="I582" s="412">
        <v>4765.7516246299529</v>
      </c>
      <c r="J582" s="412"/>
    </row>
    <row r="583" spans="1:10" x14ac:dyDescent="0.2">
      <c r="A583" s="484">
        <v>27759</v>
      </c>
      <c r="B583" s="537"/>
      <c r="C583" s="437">
        <v>37297.720149501751</v>
      </c>
      <c r="D583" s="412">
        <v>0</v>
      </c>
      <c r="E583" s="412">
        <v>3881.7279620416912</v>
      </c>
      <c r="F583" s="412">
        <v>150.83110495288446</v>
      </c>
      <c r="G583" s="412">
        <v>287.857329113471</v>
      </c>
      <c r="H583" s="412">
        <v>597.1889172371832</v>
      </c>
      <c r="I583" s="412">
        <v>4817.3921046307705</v>
      </c>
      <c r="J583" s="412"/>
    </row>
    <row r="584" spans="1:10" x14ac:dyDescent="0.2">
      <c r="A584" s="484" t="s">
        <v>612</v>
      </c>
      <c r="B584" s="537"/>
      <c r="C584" s="437">
        <v>40019.326833109219</v>
      </c>
      <c r="D584" s="412">
        <v>0</v>
      </c>
      <c r="E584" s="412">
        <v>4335.2438606627366</v>
      </c>
      <c r="F584" s="412">
        <v>162.59081822039749</v>
      </c>
      <c r="G584" s="412">
        <v>280.18795089552776</v>
      </c>
      <c r="H584" s="412">
        <v>634.00193268331088</v>
      </c>
      <c r="I584" s="412">
        <v>5308.2323105791402</v>
      </c>
      <c r="J584" s="412"/>
    </row>
    <row r="585" spans="1:10" x14ac:dyDescent="0.2">
      <c r="A585" s="484" t="s">
        <v>613</v>
      </c>
      <c r="B585" s="537"/>
      <c r="C585" s="437">
        <v>41858.443729772014</v>
      </c>
      <c r="D585" s="412">
        <v>0</v>
      </c>
      <c r="E585" s="412">
        <v>4431.3667343276256</v>
      </c>
      <c r="F585" s="412">
        <v>152.36498059647312</v>
      </c>
      <c r="G585" s="412">
        <v>240.81847604341891</v>
      </c>
      <c r="H585" s="412">
        <v>602.30183604914544</v>
      </c>
      <c r="I585" s="412">
        <v>5414.5810218679544</v>
      </c>
      <c r="J585" s="412"/>
    </row>
    <row r="586" spans="1:10" x14ac:dyDescent="0.2">
      <c r="A586" s="484" t="s">
        <v>614</v>
      </c>
      <c r="B586" s="537"/>
      <c r="C586" s="437">
        <v>43499.690668411873</v>
      </c>
      <c r="D586" s="412">
        <v>0</v>
      </c>
      <c r="E586" s="412">
        <v>4466.1345822489684</v>
      </c>
      <c r="F586" s="412">
        <v>156.45531564604286</v>
      </c>
      <c r="G586" s="412">
        <v>192.75703921097437</v>
      </c>
      <c r="H586" s="412">
        <v>613.55025743546219</v>
      </c>
      <c r="I586" s="412">
        <v>5242.7869497860247</v>
      </c>
      <c r="J586" s="412"/>
    </row>
    <row r="587" spans="1:10" x14ac:dyDescent="0.2">
      <c r="A587" s="484" t="s">
        <v>615</v>
      </c>
      <c r="B587" s="537"/>
      <c r="C587" s="437">
        <v>45482.480583690813</v>
      </c>
      <c r="D587" s="412">
        <v>0</v>
      </c>
      <c r="E587" s="412">
        <v>4543.850948190794</v>
      </c>
      <c r="F587" s="412">
        <v>149.2972293092958</v>
      </c>
      <c r="G587" s="412">
        <v>161.56823445800507</v>
      </c>
      <c r="H587" s="412">
        <v>516.4048000081807</v>
      </c>
      <c r="I587" s="412">
        <v>5475.4247557303033</v>
      </c>
      <c r="J587" s="412"/>
    </row>
    <row r="588" spans="1:10" x14ac:dyDescent="0.2">
      <c r="A588" s="484" t="s">
        <v>616</v>
      </c>
      <c r="B588" s="537"/>
      <c r="C588" s="437">
        <v>47917.252521947201</v>
      </c>
      <c r="D588" s="412">
        <v>0</v>
      </c>
      <c r="E588" s="412">
        <v>4717.6901877975079</v>
      </c>
      <c r="F588" s="412">
        <v>147.25206178451094</v>
      </c>
      <c r="G588" s="412">
        <v>168.2150289135559</v>
      </c>
      <c r="H588" s="412">
        <v>613.55025743546219</v>
      </c>
      <c r="I588" s="412">
        <v>5341.4662828568944</v>
      </c>
      <c r="J588" s="412"/>
    </row>
    <row r="589" spans="1:10" x14ac:dyDescent="0.2">
      <c r="A589" s="484" t="s">
        <v>617</v>
      </c>
      <c r="B589" s="537"/>
      <c r="C589" s="437">
        <v>51159.865632493624</v>
      </c>
      <c r="D589" s="412">
        <v>0</v>
      </c>
      <c r="E589" s="412">
        <v>4763.1951652239713</v>
      </c>
      <c r="F589" s="412">
        <v>143.16172673494117</v>
      </c>
      <c r="G589" s="412">
        <v>188.15541228020842</v>
      </c>
      <c r="H589" s="412">
        <v>1175.9713267513025</v>
      </c>
      <c r="I589" s="412">
        <v>5737.2061989027679</v>
      </c>
      <c r="J589" s="412"/>
    </row>
    <row r="590" spans="1:10" x14ac:dyDescent="0.2">
      <c r="A590" s="484" t="s">
        <v>618</v>
      </c>
      <c r="B590" s="537"/>
      <c r="C590" s="437">
        <v>54703.118369183423</v>
      </c>
      <c r="D590" s="412">
        <v>0</v>
      </c>
      <c r="E590" s="412">
        <v>4852.1599525521133</v>
      </c>
      <c r="F590" s="412">
        <v>147.25206178451091</v>
      </c>
      <c r="G590" s="412">
        <v>203.49416871609498</v>
      </c>
      <c r="H590" s="412">
        <v>1319.1330534862436</v>
      </c>
      <c r="I590" s="412">
        <v>5826.1709862309099</v>
      </c>
      <c r="J590" s="412"/>
    </row>
    <row r="591" spans="1:10" x14ac:dyDescent="0.2">
      <c r="A591" s="484" t="s">
        <v>619</v>
      </c>
      <c r="B591" s="537"/>
      <c r="C591" s="437">
        <v>56187.909992177229</v>
      </c>
      <c r="D591" s="412">
        <v>0</v>
      </c>
      <c r="E591" s="412">
        <v>4829.1518178982833</v>
      </c>
      <c r="F591" s="412">
        <v>139.58268356656765</v>
      </c>
      <c r="G591" s="412">
        <v>307.28642059892729</v>
      </c>
      <c r="H591" s="412">
        <v>1168.3019485333593</v>
      </c>
      <c r="I591" s="412">
        <v>6475.511675350107</v>
      </c>
      <c r="J591" s="412"/>
    </row>
    <row r="592" spans="1:10" x14ac:dyDescent="0.2">
      <c r="A592" s="484" t="s">
        <v>620</v>
      </c>
      <c r="B592" s="537"/>
      <c r="C592" s="437">
        <v>56779.98599060245</v>
      </c>
      <c r="D592" s="412">
        <v>0</v>
      </c>
      <c r="E592" s="412">
        <v>4845.5131580965626</v>
      </c>
      <c r="F592" s="412">
        <v>138.56009980417522</v>
      </c>
      <c r="G592" s="412">
        <v>165.14727762637858</v>
      </c>
      <c r="H592" s="412">
        <v>916.74634298481976</v>
      </c>
      <c r="I592" s="412">
        <v>6063.9217109871515</v>
      </c>
      <c r="J592" s="412"/>
    </row>
    <row r="593" spans="1:10" x14ac:dyDescent="0.2">
      <c r="A593" s="484" t="s">
        <v>621</v>
      </c>
      <c r="B593" s="537"/>
      <c r="C593" s="437">
        <v>57116.416048429564</v>
      </c>
      <c r="D593" s="412">
        <v>0</v>
      </c>
      <c r="E593" s="412">
        <v>4967.2006258212632</v>
      </c>
      <c r="F593" s="412">
        <v>137.02622416058654</v>
      </c>
      <c r="G593" s="412">
        <v>171.28278020073319</v>
      </c>
      <c r="H593" s="412">
        <v>899.36241902414827</v>
      </c>
      <c r="I593" s="412">
        <v>6214.2415240588398</v>
      </c>
      <c r="J593" s="412"/>
    </row>
    <row r="594" spans="1:10" x14ac:dyDescent="0.2">
      <c r="A594" s="484" t="s">
        <v>622</v>
      </c>
      <c r="B594" s="537"/>
      <c r="C594" s="437">
        <v>57616.970800120667</v>
      </c>
      <c r="D594" s="412">
        <v>0</v>
      </c>
      <c r="E594" s="412">
        <v>5219.7788151321947</v>
      </c>
      <c r="F594" s="412">
        <v>142.65043485374497</v>
      </c>
      <c r="G594" s="412">
        <v>164.63598574518238</v>
      </c>
      <c r="H594" s="412">
        <v>942.31093704463069</v>
      </c>
      <c r="I594" s="412">
        <v>7020.0375288240803</v>
      </c>
      <c r="J594" s="412"/>
    </row>
    <row r="595" spans="1:10" x14ac:dyDescent="0.2">
      <c r="A595" s="484" t="s">
        <v>623</v>
      </c>
      <c r="B595" s="537"/>
      <c r="C595" s="437">
        <v>59209.645010046886</v>
      </c>
      <c r="D595" s="412">
        <v>0</v>
      </c>
      <c r="E595" s="412">
        <v>5292.8935541432538</v>
      </c>
      <c r="F595" s="412">
        <v>167.19244515116344</v>
      </c>
      <c r="G595" s="412">
        <v>158.50048317082772</v>
      </c>
      <c r="H595" s="412">
        <v>863.06069545921673</v>
      </c>
      <c r="I595" s="412">
        <v>7716.9283628945259</v>
      </c>
      <c r="J595" s="412"/>
    </row>
    <row r="596" spans="1:10" x14ac:dyDescent="0.2">
      <c r="A596" s="484" t="s">
        <v>624</v>
      </c>
      <c r="B596" s="537"/>
      <c r="C596" s="437">
        <v>60093.668672635147</v>
      </c>
      <c r="D596" s="412">
        <v>0</v>
      </c>
      <c r="E596" s="412">
        <v>5605.8041854353396</v>
      </c>
      <c r="F596" s="412">
        <v>146.22947802211849</v>
      </c>
      <c r="G596" s="412">
        <v>159.01177505202395</v>
      </c>
      <c r="H596" s="412">
        <v>764.89265426954285</v>
      </c>
      <c r="I596" s="412">
        <v>7008.2778155565666</v>
      </c>
      <c r="J596" s="412"/>
    </row>
    <row r="597" spans="1:10" x14ac:dyDescent="0.2">
      <c r="A597" s="484" t="s">
        <v>625</v>
      </c>
      <c r="B597" s="537"/>
      <c r="C597" s="437">
        <v>61295.204593446259</v>
      </c>
      <c r="D597" s="412">
        <v>0</v>
      </c>
      <c r="E597" s="412">
        <v>5864.0065854394306</v>
      </c>
      <c r="F597" s="412">
        <v>148.27464554690337</v>
      </c>
      <c r="G597" s="412">
        <v>164.63598574518235</v>
      </c>
      <c r="H597" s="412">
        <v>614.06154931665844</v>
      </c>
      <c r="I597" s="412">
        <v>7544.1117070502041</v>
      </c>
      <c r="J597" s="412"/>
    </row>
    <row r="598" spans="1:10" x14ac:dyDescent="0.2">
      <c r="A598" s="484" t="s">
        <v>626</v>
      </c>
      <c r="B598" s="537"/>
      <c r="C598" s="437">
        <v>63104.155269118484</v>
      </c>
      <c r="D598" s="412">
        <v>0</v>
      </c>
      <c r="E598" s="412">
        <v>5926.8954868265646</v>
      </c>
      <c r="F598" s="412">
        <v>202.47158495370252</v>
      </c>
      <c r="G598" s="412">
        <v>190.71187168618951</v>
      </c>
      <c r="H598" s="412">
        <v>912.65600793524993</v>
      </c>
      <c r="I598" s="412">
        <v>8799.8445672681155</v>
      </c>
      <c r="J598" s="412"/>
    </row>
    <row r="599" spans="1:10" x14ac:dyDescent="0.2">
      <c r="A599" s="484"/>
      <c r="B599" s="537"/>
      <c r="C599" s="437"/>
      <c r="D599" s="412"/>
      <c r="E599" s="412"/>
      <c r="F599" s="412"/>
      <c r="G599" s="412"/>
      <c r="H599" s="412"/>
      <c r="I599" s="412"/>
      <c r="J599" s="412"/>
    </row>
    <row r="600" spans="1:10" x14ac:dyDescent="0.2">
      <c r="A600" s="484">
        <v>33603</v>
      </c>
      <c r="B600" s="537"/>
      <c r="C600" s="437">
        <v>70053.123226456286</v>
      </c>
      <c r="D600" s="412">
        <v>0</v>
      </c>
      <c r="E600" s="412">
        <v>6078.7491755418423</v>
      </c>
      <c r="F600" s="412">
        <v>322.11388515361767</v>
      </c>
      <c r="G600" s="412">
        <v>214.23129822121555</v>
      </c>
      <c r="H600" s="412">
        <v>1565.0644483416247</v>
      </c>
      <c r="I600" s="412">
        <v>11293.92636374327</v>
      </c>
      <c r="J600" s="412"/>
    </row>
    <row r="601" spans="1:10" x14ac:dyDescent="0.2">
      <c r="A601" s="484">
        <v>33969</v>
      </c>
      <c r="B601" s="537"/>
      <c r="C601" s="437">
        <v>75963.146081203391</v>
      </c>
      <c r="D601" s="412">
        <v>0</v>
      </c>
      <c r="E601" s="412">
        <v>5891.1050551428298</v>
      </c>
      <c r="F601" s="412">
        <v>240.81847604341891</v>
      </c>
      <c r="G601" s="412">
        <v>219.34421703317776</v>
      </c>
      <c r="H601" s="412">
        <v>1440.8205212109438</v>
      </c>
      <c r="I601" s="412">
        <v>12001.04303543764</v>
      </c>
      <c r="J601" s="412"/>
    </row>
    <row r="602" spans="1:10" x14ac:dyDescent="0.2">
      <c r="A602" s="484" t="s">
        <v>629</v>
      </c>
      <c r="B602" s="537"/>
      <c r="C602" s="437">
        <v>85017.614005307216</v>
      </c>
      <c r="D602" s="412">
        <v>0</v>
      </c>
      <c r="E602" s="412">
        <v>5381.8583414713958</v>
      </c>
      <c r="F602" s="412">
        <v>245.93139485538111</v>
      </c>
      <c r="G602" s="412">
        <v>286.8347453510786</v>
      </c>
      <c r="H602" s="412">
        <v>1731.2343097303958</v>
      </c>
      <c r="I602" s="412">
        <v>13012.889668324957</v>
      </c>
      <c r="J602" s="412"/>
    </row>
    <row r="603" spans="1:10" x14ac:dyDescent="0.2">
      <c r="A603" s="484" t="s">
        <v>630</v>
      </c>
      <c r="B603" s="537"/>
      <c r="C603" s="437">
        <v>91428.702903626603</v>
      </c>
      <c r="D603" s="412">
        <v>0</v>
      </c>
      <c r="E603" s="412">
        <v>4940.6134479990596</v>
      </c>
      <c r="F603" s="412">
        <v>723.47801189264919</v>
      </c>
      <c r="G603" s="412">
        <v>324.67034455959873</v>
      </c>
      <c r="H603" s="412">
        <v>2745.1261101424975</v>
      </c>
      <c r="I603" s="412">
        <v>14240.501475077079</v>
      </c>
      <c r="J603" s="412"/>
    </row>
    <row r="604" spans="1:10" x14ac:dyDescent="0.2">
      <c r="A604" s="484" t="s">
        <v>631</v>
      </c>
      <c r="B604" s="537"/>
      <c r="C604" s="437">
        <v>94926.961954771119</v>
      </c>
      <c r="D604" s="412">
        <v>0</v>
      </c>
      <c r="E604" s="412">
        <v>4714.6224365103308</v>
      </c>
      <c r="F604" s="412">
        <v>536.8564752560294</v>
      </c>
      <c r="G604" s="412">
        <v>360.97206812453027</v>
      </c>
      <c r="H604" s="412">
        <v>3778.4470020400545</v>
      </c>
      <c r="I604" s="412">
        <v>17056.69715670585</v>
      </c>
      <c r="J604" s="412"/>
    </row>
    <row r="605" spans="1:10" x14ac:dyDescent="0.2">
      <c r="A605" s="484" t="s">
        <v>632</v>
      </c>
      <c r="B605" s="537"/>
      <c r="C605" s="437">
        <v>96453.679512023038</v>
      </c>
      <c r="D605" s="412">
        <v>0</v>
      </c>
      <c r="E605" s="412">
        <v>4777.0000460162692</v>
      </c>
      <c r="F605" s="412">
        <v>1197.4455857615437</v>
      </c>
      <c r="G605" s="412">
        <v>380.40115960998651</v>
      </c>
      <c r="H605" s="412">
        <v>4178.2772531354976</v>
      </c>
      <c r="I605" s="412">
        <v>18765.945915544809</v>
      </c>
      <c r="J605" s="412"/>
    </row>
    <row r="606" spans="1:10" x14ac:dyDescent="0.2">
      <c r="A606" s="484" t="s">
        <v>633</v>
      </c>
      <c r="B606" s="537"/>
      <c r="C606" s="437">
        <v>95927.048874390923</v>
      </c>
      <c r="D606" s="412">
        <v>0</v>
      </c>
      <c r="E606" s="412">
        <v>4865.964833344412</v>
      </c>
      <c r="F606" s="412">
        <v>1233.7473093264753</v>
      </c>
      <c r="G606" s="412">
        <v>499.02087604750926</v>
      </c>
      <c r="H606" s="412">
        <v>5371.121211966275</v>
      </c>
      <c r="I606" s="412">
        <v>18810.939601090075</v>
      </c>
      <c r="J606" s="412"/>
    </row>
    <row r="607" spans="1:10" x14ac:dyDescent="0.2">
      <c r="A607" s="484" t="s">
        <v>634</v>
      </c>
      <c r="B607" s="537"/>
      <c r="C607" s="437">
        <v>95436.719960323739</v>
      </c>
      <c r="D607" s="412">
        <v>0</v>
      </c>
      <c r="E607" s="412">
        <v>5065.8799588921329</v>
      </c>
      <c r="F607" s="412">
        <v>1308.9072158623194</v>
      </c>
      <c r="G607" s="412">
        <v>551.68393981071972</v>
      </c>
      <c r="H607" s="412">
        <v>5919.2261086086219</v>
      </c>
      <c r="I607" s="412">
        <v>21086.699764294444</v>
      </c>
      <c r="J607" s="412"/>
    </row>
    <row r="608" spans="1:10" x14ac:dyDescent="0.2">
      <c r="A608" s="484" t="s">
        <v>635</v>
      </c>
      <c r="B608" s="537"/>
      <c r="C608" s="437">
        <v>95814.564660527758</v>
      </c>
      <c r="D608" s="412">
        <v>0</v>
      </c>
      <c r="E608" s="412">
        <v>4972.3135446332253</v>
      </c>
      <c r="F608" s="412">
        <v>970.43199051042268</v>
      </c>
      <c r="G608" s="412">
        <v>677.46174258498957</v>
      </c>
      <c r="H608" s="412">
        <v>6107.8928127700265</v>
      </c>
      <c r="I608" s="412">
        <v>25062.505432476239</v>
      </c>
      <c r="J608" s="412"/>
    </row>
    <row r="609" spans="1:10" x14ac:dyDescent="0.2">
      <c r="A609" s="484" t="s">
        <v>636</v>
      </c>
      <c r="B609" s="537"/>
      <c r="C609" s="437">
        <v>91061.084041046517</v>
      </c>
      <c r="D609" s="412">
        <v>0</v>
      </c>
      <c r="E609" s="412">
        <v>4848.5809093837397</v>
      </c>
      <c r="F609" s="412">
        <v>1331.4040586349531</v>
      </c>
      <c r="G609" s="412">
        <v>676.95045070379331</v>
      </c>
      <c r="H609" s="412">
        <v>6949.9905411001982</v>
      </c>
      <c r="I609" s="412">
        <v>23214.185281951908</v>
      </c>
      <c r="J609" s="412"/>
    </row>
    <row r="610" spans="1:10" x14ac:dyDescent="0.2">
      <c r="A610" s="484" t="s">
        <v>639</v>
      </c>
      <c r="B610" s="537"/>
      <c r="C610" s="437">
        <v>89829</v>
      </c>
      <c r="D610" s="412">
        <v>0</v>
      </c>
      <c r="E610" s="412">
        <v>4785</v>
      </c>
      <c r="F610" s="412">
        <v>1852</v>
      </c>
      <c r="G610" s="412">
        <v>654</v>
      </c>
      <c r="H610" s="412">
        <v>9015</v>
      </c>
      <c r="I610" s="412">
        <v>23622</v>
      </c>
      <c r="J610" s="412"/>
    </row>
    <row r="611" spans="1:10" x14ac:dyDescent="0.2">
      <c r="A611" s="484" t="s">
        <v>640</v>
      </c>
      <c r="B611" s="537"/>
      <c r="C611" s="437">
        <v>89815</v>
      </c>
      <c r="D611" s="412">
        <v>0</v>
      </c>
      <c r="E611" s="412">
        <v>4849</v>
      </c>
      <c r="F611" s="412">
        <v>1723</v>
      </c>
      <c r="G611" s="412">
        <v>630</v>
      </c>
      <c r="H611" s="412">
        <v>10719</v>
      </c>
      <c r="I611" s="412">
        <v>24230</v>
      </c>
      <c r="J611" s="412"/>
    </row>
    <row r="612" spans="1:10" x14ac:dyDescent="0.2">
      <c r="A612" s="484" t="s">
        <v>641</v>
      </c>
      <c r="B612" s="537"/>
      <c r="C612" s="437">
        <v>91498</v>
      </c>
      <c r="D612" s="412">
        <v>0</v>
      </c>
      <c r="E612" s="412">
        <v>5065</v>
      </c>
      <c r="F612" s="412">
        <v>2445</v>
      </c>
      <c r="G612" s="412">
        <v>1074</v>
      </c>
      <c r="H612" s="412">
        <v>16033</v>
      </c>
      <c r="I612" s="412">
        <v>38837</v>
      </c>
      <c r="J612" s="412"/>
    </row>
    <row r="613" spans="1:10" x14ac:dyDescent="0.2">
      <c r="A613" s="484" t="s">
        <v>642</v>
      </c>
      <c r="B613" s="537"/>
      <c r="C613" s="437">
        <v>91788</v>
      </c>
      <c r="D613" s="412">
        <v>0</v>
      </c>
      <c r="E613" s="412">
        <v>5076</v>
      </c>
      <c r="F613" s="412">
        <v>2295</v>
      </c>
      <c r="G613" s="412">
        <v>1137</v>
      </c>
      <c r="H613" s="412">
        <v>20008</v>
      </c>
      <c r="I613" s="412">
        <v>26222</v>
      </c>
      <c r="J613" s="412"/>
    </row>
    <row r="614" spans="1:10" x14ac:dyDescent="0.2">
      <c r="A614" s="484">
        <v>38717</v>
      </c>
      <c r="B614" s="537"/>
      <c r="C614" s="437">
        <v>91271</v>
      </c>
      <c r="D614" s="412">
        <v>0</v>
      </c>
      <c r="E614" s="412">
        <v>5173</v>
      </c>
      <c r="F614" s="412">
        <v>2160</v>
      </c>
      <c r="G614" s="412">
        <v>1033</v>
      </c>
      <c r="H614" s="412">
        <v>23961</v>
      </c>
      <c r="I614" s="412">
        <v>27297</v>
      </c>
      <c r="J614" s="412"/>
    </row>
    <row r="615" spans="1:10" x14ac:dyDescent="0.2">
      <c r="A615" s="484" t="s">
        <v>643</v>
      </c>
      <c r="B615" s="537"/>
      <c r="C615" s="437">
        <v>84525.856</v>
      </c>
      <c r="D615" s="412">
        <v>0</v>
      </c>
      <c r="E615" s="412">
        <v>4820.2479999999996</v>
      </c>
      <c r="F615" s="412">
        <v>1514</v>
      </c>
      <c r="G615" s="412">
        <v>897.38100000000009</v>
      </c>
      <c r="H615" s="412">
        <v>27716.892</v>
      </c>
      <c r="I615" s="412">
        <v>28798</v>
      </c>
      <c r="J615" s="412"/>
    </row>
    <row r="616" spans="1:10" x14ac:dyDescent="0.2">
      <c r="A616" s="484" t="s">
        <v>652</v>
      </c>
      <c r="B616" s="537"/>
      <c r="C616" s="437">
        <v>81798.887999999992</v>
      </c>
      <c r="D616" s="412">
        <v>0</v>
      </c>
      <c r="E616" s="412">
        <v>4767.5540000000001</v>
      </c>
      <c r="F616" s="412">
        <v>1439.9689999999998</v>
      </c>
      <c r="G616" s="412">
        <v>864.73699999999997</v>
      </c>
      <c r="H616" s="412">
        <v>28828.003999999997</v>
      </c>
      <c r="I616" s="412">
        <v>31980.006999999998</v>
      </c>
      <c r="J616" s="412"/>
    </row>
    <row r="617" spans="1:10" x14ac:dyDescent="0.2">
      <c r="A617" s="484" t="s">
        <v>653</v>
      </c>
      <c r="B617" s="537"/>
      <c r="C617" s="437">
        <v>79006.902999999991</v>
      </c>
      <c r="D617" s="412">
        <v>0</v>
      </c>
      <c r="E617" s="412">
        <v>4696.8279999999995</v>
      </c>
      <c r="F617" s="412">
        <v>1806.1079999999999</v>
      </c>
      <c r="G617" s="412">
        <v>638.62099999999998</v>
      </c>
      <c r="H617" s="412">
        <v>29856.671000000002</v>
      </c>
      <c r="I617" s="412">
        <v>25747.848000000002</v>
      </c>
      <c r="J617" s="412"/>
    </row>
    <row r="618" spans="1:10" x14ac:dyDescent="0.2">
      <c r="A618" s="484">
        <v>40178</v>
      </c>
      <c r="B618" s="537"/>
      <c r="C618" s="437">
        <v>79109.752999999997</v>
      </c>
      <c r="D618" s="412">
        <v>0</v>
      </c>
      <c r="E618" s="412">
        <v>4492.3949999999995</v>
      </c>
      <c r="F618" s="412">
        <v>1702.615</v>
      </c>
      <c r="G618" s="412">
        <v>422.1</v>
      </c>
      <c r="H618" s="412">
        <v>34700.294000000002</v>
      </c>
      <c r="I618" s="412">
        <v>24731.913</v>
      </c>
      <c r="J618" s="412"/>
    </row>
    <row r="619" spans="1:10" x14ac:dyDescent="0.2">
      <c r="A619" s="484"/>
      <c r="B619" s="484"/>
      <c r="C619" s="399"/>
      <c r="D619" s="412"/>
      <c r="E619" s="427"/>
      <c r="F619" s="427"/>
      <c r="G619" s="427"/>
      <c r="H619" s="427"/>
      <c r="I619" s="427"/>
      <c r="J619" s="399"/>
    </row>
    <row r="620" spans="1:10" ht="14.25" x14ac:dyDescent="0.2">
      <c r="A620" s="484"/>
      <c r="B620" s="484"/>
      <c r="C620" s="517" t="s">
        <v>655</v>
      </c>
      <c r="D620" s="412"/>
      <c r="E620" s="538"/>
      <c r="F620" s="538"/>
      <c r="G620" s="538"/>
      <c r="H620" s="538"/>
      <c r="I620" s="538"/>
      <c r="J620" s="539"/>
    </row>
    <row r="621" spans="1:10" ht="14.25" x14ac:dyDescent="0.2">
      <c r="A621" s="484"/>
      <c r="B621" s="484"/>
      <c r="C621" s="517"/>
      <c r="D621" s="412"/>
      <c r="E621" s="538"/>
      <c r="F621" s="538"/>
      <c r="G621" s="538"/>
      <c r="H621" s="538"/>
      <c r="I621" s="538"/>
      <c r="J621" s="539"/>
    </row>
    <row r="622" spans="1:10" x14ac:dyDescent="0.2">
      <c r="A622" s="484">
        <v>18353</v>
      </c>
      <c r="B622" s="484"/>
      <c r="C622" s="437">
        <v>105.83741940761723</v>
      </c>
      <c r="D622" s="412">
        <v>0</v>
      </c>
      <c r="E622" s="412">
        <v>70.558279605078155</v>
      </c>
      <c r="F622" s="412">
        <v>5.6242106931584033</v>
      </c>
      <c r="G622" s="412">
        <v>0</v>
      </c>
      <c r="H622" s="412">
        <v>0</v>
      </c>
      <c r="I622" s="412">
        <v>0</v>
      </c>
      <c r="J622" s="412"/>
    </row>
    <row r="623" spans="1:10" x14ac:dyDescent="0.2">
      <c r="A623" s="484">
        <v>20179</v>
      </c>
      <c r="B623" s="484"/>
      <c r="C623" s="437">
        <v>2015.5125956754932</v>
      </c>
      <c r="D623" s="412">
        <v>0</v>
      </c>
      <c r="E623" s="412">
        <v>508.73542179023741</v>
      </c>
      <c r="F623" s="412">
        <v>36.301723564931514</v>
      </c>
      <c r="G623" s="412">
        <v>0</v>
      </c>
      <c r="H623" s="412">
        <v>0</v>
      </c>
      <c r="I623" s="412">
        <v>0</v>
      </c>
      <c r="J623" s="412"/>
    </row>
    <row r="624" spans="1:10" x14ac:dyDescent="0.2">
      <c r="A624" s="484">
        <v>20545</v>
      </c>
      <c r="B624" s="484"/>
      <c r="C624" s="437">
        <v>2625.995101823778</v>
      </c>
      <c r="D624" s="412">
        <v>0</v>
      </c>
      <c r="E624" s="412">
        <v>607.41475486110755</v>
      </c>
      <c r="F624" s="412">
        <v>28.632345346988235</v>
      </c>
      <c r="G624" s="412">
        <v>0</v>
      </c>
      <c r="H624" s="412">
        <v>0</v>
      </c>
      <c r="I624" s="412">
        <v>0</v>
      </c>
      <c r="J624" s="412"/>
    </row>
    <row r="625" spans="1:10" x14ac:dyDescent="0.2">
      <c r="A625" s="484">
        <v>20910</v>
      </c>
      <c r="B625" s="484"/>
      <c r="C625" s="437">
        <v>3151.0918638122944</v>
      </c>
      <c r="D625" s="412">
        <v>0</v>
      </c>
      <c r="E625" s="412">
        <v>735.2377251601622</v>
      </c>
      <c r="F625" s="412">
        <v>26.075885941007144</v>
      </c>
      <c r="G625" s="412">
        <v>0</v>
      </c>
      <c r="H625" s="412">
        <v>0</v>
      </c>
      <c r="I625" s="412">
        <v>0</v>
      </c>
      <c r="J625" s="412"/>
    </row>
    <row r="626" spans="1:10" x14ac:dyDescent="0.2">
      <c r="A626" s="484">
        <v>21275</v>
      </c>
      <c r="B626" s="484"/>
      <c r="C626" s="437">
        <v>3995.2347596672512</v>
      </c>
      <c r="D626" s="412">
        <v>0</v>
      </c>
      <c r="E626" s="412">
        <v>857.43648476605847</v>
      </c>
      <c r="F626" s="412">
        <v>28.632345346988235</v>
      </c>
      <c r="G626" s="412">
        <v>0</v>
      </c>
      <c r="H626" s="412">
        <v>0</v>
      </c>
      <c r="I626" s="412">
        <v>0</v>
      </c>
      <c r="J626" s="412"/>
    </row>
    <row r="627" spans="1:10" x14ac:dyDescent="0.2">
      <c r="A627" s="484">
        <v>21640</v>
      </c>
      <c r="B627" s="484"/>
      <c r="C627" s="437">
        <v>4607.762433340321</v>
      </c>
      <c r="D627" s="412">
        <v>0</v>
      </c>
      <c r="E627" s="412">
        <v>970.94328239161894</v>
      </c>
      <c r="F627" s="412">
        <v>29.143637228184453</v>
      </c>
      <c r="G627" s="412">
        <v>0</v>
      </c>
      <c r="H627" s="412">
        <v>0</v>
      </c>
      <c r="I627" s="412">
        <v>0</v>
      </c>
      <c r="J627" s="412"/>
    </row>
    <row r="628" spans="1:10" ht="14.25" x14ac:dyDescent="0.2">
      <c r="A628" s="512" t="s">
        <v>590</v>
      </c>
      <c r="B628" s="512"/>
      <c r="C628" s="437">
        <v>5903.8873521727346</v>
      </c>
      <c r="D628" s="412">
        <v>0</v>
      </c>
      <c r="E628" s="412">
        <v>1138.1357275427824</v>
      </c>
      <c r="F628" s="412">
        <v>33.233972277754205</v>
      </c>
      <c r="G628" s="412">
        <v>549.63877228593492</v>
      </c>
      <c r="H628" s="412">
        <v>0</v>
      </c>
      <c r="I628" s="412">
        <v>1090.5855825915341</v>
      </c>
      <c r="J628" s="412"/>
    </row>
    <row r="629" spans="1:10" x14ac:dyDescent="0.2">
      <c r="A629" s="484" t="s">
        <v>597</v>
      </c>
      <c r="B629" s="484"/>
      <c r="C629" s="437">
        <v>6717.3527351559187</v>
      </c>
      <c r="D629" s="412">
        <v>0</v>
      </c>
      <c r="E629" s="412">
        <v>1210.2278827914492</v>
      </c>
      <c r="F629" s="412">
        <v>46.527561188855884</v>
      </c>
      <c r="G629" s="412">
        <v>654.45360793115969</v>
      </c>
      <c r="H629" s="412">
        <v>18.406507723063864</v>
      </c>
      <c r="I629" s="412">
        <v>1216.8746772469999</v>
      </c>
      <c r="J629" s="412"/>
    </row>
    <row r="630" spans="1:10" x14ac:dyDescent="0.2">
      <c r="A630" s="484" t="s">
        <v>598</v>
      </c>
      <c r="B630" s="484"/>
      <c r="C630" s="437">
        <v>7872.8723866593728</v>
      </c>
      <c r="D630" s="412">
        <v>0</v>
      </c>
      <c r="E630" s="412">
        <v>1293.5684594264328</v>
      </c>
      <c r="F630" s="412">
        <v>51.129188119621851</v>
      </c>
      <c r="G630" s="412">
        <v>804.2621291216517</v>
      </c>
      <c r="H630" s="412">
        <v>18.917799604260086</v>
      </c>
      <c r="I630" s="412">
        <v>1417.3010946759177</v>
      </c>
      <c r="J630" s="412"/>
    </row>
    <row r="631" spans="1:10" x14ac:dyDescent="0.2">
      <c r="A631" s="484" t="s">
        <v>599</v>
      </c>
      <c r="B631" s="484"/>
      <c r="C631" s="437">
        <v>8944.540169646647</v>
      </c>
      <c r="D631" s="412">
        <v>0</v>
      </c>
      <c r="E631" s="412">
        <v>1684.1954566603438</v>
      </c>
      <c r="F631" s="412">
        <v>76.693782179432773</v>
      </c>
      <c r="G631" s="412">
        <v>838.51868516179832</v>
      </c>
      <c r="H631" s="412">
        <v>21.474259010241177</v>
      </c>
      <c r="I631" s="412">
        <v>1696.9777536902493</v>
      </c>
      <c r="J631" s="412"/>
    </row>
    <row r="632" spans="1:10" x14ac:dyDescent="0.2">
      <c r="A632" s="484" t="s">
        <v>600</v>
      </c>
      <c r="B632" s="484"/>
      <c r="C632" s="437">
        <v>10747.866634625709</v>
      </c>
      <c r="D632" s="412">
        <v>0</v>
      </c>
      <c r="E632" s="412">
        <v>1857.0121125046655</v>
      </c>
      <c r="F632" s="412">
        <v>83.34057663498362</v>
      </c>
      <c r="G632" s="412">
        <v>804.2621291216517</v>
      </c>
      <c r="H632" s="412">
        <v>40.903350495697481</v>
      </c>
      <c r="I632" s="412">
        <v>1898.4267548815592</v>
      </c>
      <c r="J632" s="412"/>
    </row>
    <row r="633" spans="1:10" x14ac:dyDescent="0.2">
      <c r="A633" s="484" t="s">
        <v>601</v>
      </c>
      <c r="B633" s="484"/>
      <c r="C633" s="437">
        <v>13065.552732088168</v>
      </c>
      <c r="D633" s="412">
        <v>0</v>
      </c>
      <c r="E633" s="412">
        <v>2000.1738392396067</v>
      </c>
      <c r="F633" s="412">
        <v>89.476079209338238</v>
      </c>
      <c r="G633" s="412">
        <v>856.92519288486221</v>
      </c>
      <c r="H633" s="412">
        <v>58.287274456368905</v>
      </c>
      <c r="I633" s="412">
        <v>2113.6806368651673</v>
      </c>
      <c r="J633" s="412"/>
    </row>
    <row r="634" spans="1:10" x14ac:dyDescent="0.2">
      <c r="A634" s="484" t="s">
        <v>602</v>
      </c>
      <c r="B634" s="484"/>
      <c r="C634" s="437">
        <v>14893.421207364649</v>
      </c>
      <c r="D634" s="412">
        <v>0</v>
      </c>
      <c r="E634" s="412">
        <v>2085.5595833993752</v>
      </c>
      <c r="F634" s="412">
        <v>100.21320871445883</v>
      </c>
      <c r="G634" s="412">
        <v>900.38500278654078</v>
      </c>
      <c r="H634" s="412">
        <v>72.092155248666813</v>
      </c>
      <c r="I634" s="412">
        <v>2426.5912681572531</v>
      </c>
      <c r="J634" s="412"/>
    </row>
    <row r="635" spans="1:10" x14ac:dyDescent="0.2">
      <c r="A635" s="484"/>
      <c r="B635" s="484"/>
      <c r="C635" s="437"/>
      <c r="D635" s="412"/>
      <c r="E635" s="412"/>
      <c r="F635" s="412"/>
      <c r="G635" s="412"/>
      <c r="H635" s="412"/>
      <c r="I635" s="412"/>
      <c r="J635" s="412"/>
    </row>
    <row r="636" spans="1:10" x14ac:dyDescent="0.2">
      <c r="A636" s="484" t="s">
        <v>603</v>
      </c>
      <c r="B636" s="484"/>
      <c r="C636" s="437">
        <v>16176.25253728596</v>
      </c>
      <c r="D636" s="412">
        <v>0</v>
      </c>
      <c r="E636" s="412">
        <v>2193.4421703317776</v>
      </c>
      <c r="F636" s="412">
        <v>109.92775445718698</v>
      </c>
      <c r="G636" s="412">
        <v>899.36241902414838</v>
      </c>
      <c r="H636" s="412">
        <v>67.490528317900839</v>
      </c>
      <c r="I636" s="412">
        <v>2614.7466804374612</v>
      </c>
      <c r="J636" s="412"/>
    </row>
    <row r="637" spans="1:10" x14ac:dyDescent="0.2">
      <c r="A637" s="484" t="s">
        <v>604</v>
      </c>
      <c r="B637" s="484"/>
      <c r="C637" s="437">
        <v>17315.922140472332</v>
      </c>
      <c r="D637" s="412">
        <v>0</v>
      </c>
      <c r="E637" s="412">
        <v>2357.5668641957636</v>
      </c>
      <c r="F637" s="412">
        <v>107.37129505120589</v>
      </c>
      <c r="G637" s="412">
        <v>935.15285070788366</v>
      </c>
      <c r="H637" s="412">
        <v>51.129188119621851</v>
      </c>
      <c r="I637" s="412">
        <v>2738.9906075681424</v>
      </c>
      <c r="J637" s="412"/>
    </row>
    <row r="638" spans="1:10" x14ac:dyDescent="0.2">
      <c r="A638" s="484" t="s">
        <v>605</v>
      </c>
      <c r="B638" s="484"/>
      <c r="C638" s="437">
        <v>18583.414713957758</v>
      </c>
      <c r="D638" s="412">
        <v>0</v>
      </c>
      <c r="E638" s="412">
        <v>2612.1902210314802</v>
      </c>
      <c r="F638" s="412">
        <v>112.48421386316807</v>
      </c>
      <c r="G638" s="412">
        <v>999.57562773860718</v>
      </c>
      <c r="H638" s="412">
        <v>47.038853070052099</v>
      </c>
      <c r="I638" s="412">
        <v>2855.0538645996839</v>
      </c>
      <c r="J638" s="412"/>
    </row>
    <row r="639" spans="1:10" x14ac:dyDescent="0.2">
      <c r="A639" s="484" t="s">
        <v>606</v>
      </c>
      <c r="B639" s="484"/>
      <c r="C639" s="437">
        <v>20393.899265273569</v>
      </c>
      <c r="D639" s="412">
        <v>0</v>
      </c>
      <c r="E639" s="412">
        <v>2796.2552982621191</v>
      </c>
      <c r="F639" s="412">
        <v>119.64230019991513</v>
      </c>
      <c r="G639" s="412">
        <v>1081.3823287300022</v>
      </c>
      <c r="H639" s="412">
        <v>85.897036040964707</v>
      </c>
      <c r="I639" s="412">
        <v>2958.8461164825167</v>
      </c>
      <c r="J639" s="412"/>
    </row>
    <row r="640" spans="1:10" x14ac:dyDescent="0.2">
      <c r="A640" s="484" t="s">
        <v>607</v>
      </c>
      <c r="B640" s="484"/>
      <c r="C640" s="437">
        <v>24234.212584938363</v>
      </c>
      <c r="D640" s="412">
        <v>0</v>
      </c>
      <c r="E640" s="412">
        <v>2846.3619026193483</v>
      </c>
      <c r="F640" s="412">
        <v>127.3116784178584</v>
      </c>
      <c r="G640" s="412">
        <v>1187.2197481376193</v>
      </c>
      <c r="H640" s="412">
        <v>139.07139168537142</v>
      </c>
      <c r="I640" s="412">
        <v>3286.5842123292923</v>
      </c>
      <c r="J640" s="412"/>
    </row>
    <row r="641" spans="1:10" x14ac:dyDescent="0.2">
      <c r="A641" s="484" t="s">
        <v>608</v>
      </c>
      <c r="B641" s="484"/>
      <c r="C641" s="437">
        <v>28350.112228567923</v>
      </c>
      <c r="D641" s="412">
        <v>0</v>
      </c>
      <c r="E641" s="412">
        <v>2924.0782685611734</v>
      </c>
      <c r="F641" s="412">
        <v>133.95847287340925</v>
      </c>
      <c r="G641" s="412">
        <v>1220.4537204153735</v>
      </c>
      <c r="H641" s="412">
        <v>136.51493227939034</v>
      </c>
      <c r="I641" s="412">
        <v>3871.5021244177665</v>
      </c>
      <c r="J641" s="412"/>
    </row>
    <row r="642" spans="1:10" x14ac:dyDescent="0.2">
      <c r="A642" s="484" t="s">
        <v>609</v>
      </c>
      <c r="B642" s="484"/>
      <c r="C642" s="437">
        <v>31927.621521297864</v>
      </c>
      <c r="D642" s="412">
        <v>0</v>
      </c>
      <c r="E642" s="412">
        <v>2966.5154947004598</v>
      </c>
      <c r="F642" s="412">
        <v>125.77780277426974</v>
      </c>
      <c r="G642" s="412">
        <v>1178.5277861572836</v>
      </c>
      <c r="H642" s="412">
        <v>156.96660752723909</v>
      </c>
      <c r="I642" s="412">
        <v>4480.4507549224627</v>
      </c>
      <c r="J642" s="412"/>
    </row>
    <row r="643" spans="1:10" x14ac:dyDescent="0.2">
      <c r="A643" s="484">
        <v>27394</v>
      </c>
      <c r="B643" s="484"/>
      <c r="C643" s="437">
        <v>30886.631251182363</v>
      </c>
      <c r="D643" s="412">
        <v>0</v>
      </c>
      <c r="E643" s="412">
        <v>3409.294263816385</v>
      </c>
      <c r="F643" s="412">
        <v>136.51493227939034</v>
      </c>
      <c r="G643" s="412">
        <v>322.11388515361767</v>
      </c>
      <c r="H643" s="412">
        <v>308.30900436131975</v>
      </c>
      <c r="I643" s="412">
        <v>4763.1951652239713</v>
      </c>
      <c r="J643" s="412"/>
    </row>
    <row r="644" spans="1:10" x14ac:dyDescent="0.2">
      <c r="A644" s="484">
        <v>27759</v>
      </c>
      <c r="B644" s="484"/>
      <c r="C644" s="437">
        <v>34492.261597378099</v>
      </c>
      <c r="D644" s="412">
        <v>0</v>
      </c>
      <c r="E644" s="412">
        <v>3618.4126432256385</v>
      </c>
      <c r="F644" s="412">
        <v>147.76335366570714</v>
      </c>
      <c r="G644" s="412">
        <v>284.27828594509748</v>
      </c>
      <c r="H644" s="412">
        <v>557.81944238507435</v>
      </c>
      <c r="I644" s="412">
        <v>4815.858228987182</v>
      </c>
      <c r="J644" s="412"/>
    </row>
    <row r="645" spans="1:10" x14ac:dyDescent="0.2">
      <c r="A645" s="484" t="s">
        <v>612</v>
      </c>
      <c r="B645" s="484"/>
      <c r="C645" s="437">
        <v>37213.356989104373</v>
      </c>
      <c r="D645" s="412">
        <v>0</v>
      </c>
      <c r="E645" s="412">
        <v>4028.4687319450054</v>
      </c>
      <c r="F645" s="412">
        <v>161.05694257680884</v>
      </c>
      <c r="G645" s="412">
        <v>277.12019960835045</v>
      </c>
      <c r="H645" s="412">
        <v>587.474371494455</v>
      </c>
      <c r="I645" s="412">
        <v>5302.096808004786</v>
      </c>
      <c r="J645" s="412"/>
    </row>
    <row r="646" spans="1:10" x14ac:dyDescent="0.2">
      <c r="A646" s="484" t="s">
        <v>613</v>
      </c>
      <c r="B646" s="484"/>
      <c r="C646" s="437">
        <v>38560.611096056404</v>
      </c>
      <c r="D646" s="412">
        <v>0</v>
      </c>
      <c r="E646" s="412">
        <v>4089.3124658073557</v>
      </c>
      <c r="F646" s="412">
        <v>145.71818614092228</v>
      </c>
      <c r="G646" s="412">
        <v>232.63780594427942</v>
      </c>
      <c r="H646" s="412">
        <v>575.20336634574585</v>
      </c>
      <c r="I646" s="412">
        <v>5412.0245624619729</v>
      </c>
      <c r="J646" s="412"/>
    </row>
    <row r="647" spans="1:10" x14ac:dyDescent="0.2">
      <c r="A647" s="484" t="s">
        <v>614</v>
      </c>
      <c r="B647" s="484"/>
      <c r="C647" s="437">
        <v>40205.437077864641</v>
      </c>
      <c r="D647" s="412">
        <v>0</v>
      </c>
      <c r="E647" s="412">
        <v>4145.0432808577434</v>
      </c>
      <c r="F647" s="412">
        <v>151.34239683408069</v>
      </c>
      <c r="G647" s="412">
        <v>192.24574732977814</v>
      </c>
      <c r="H647" s="412">
        <v>577.75982575172691</v>
      </c>
      <c r="I647" s="412">
        <v>5236.140155330474</v>
      </c>
      <c r="J647" s="412"/>
    </row>
    <row r="648" spans="1:10" x14ac:dyDescent="0.2">
      <c r="A648" s="484" t="s">
        <v>615</v>
      </c>
      <c r="B648" s="484"/>
      <c r="C648" s="437">
        <v>42059.381439082128</v>
      </c>
      <c r="D648" s="412">
        <v>0</v>
      </c>
      <c r="E648" s="412">
        <v>4190.5482582842069</v>
      </c>
      <c r="F648" s="412">
        <v>143.16172673494117</v>
      </c>
      <c r="G648" s="412">
        <v>161.05694257680884</v>
      </c>
      <c r="H648" s="412">
        <v>460.67398495779287</v>
      </c>
      <c r="I648" s="412">
        <v>5472.3570044431262</v>
      </c>
      <c r="J648" s="412"/>
    </row>
    <row r="649" spans="1:10" x14ac:dyDescent="0.2">
      <c r="A649" s="484" t="s">
        <v>616</v>
      </c>
      <c r="B649" s="484"/>
      <c r="C649" s="437">
        <v>44358.661028821523</v>
      </c>
      <c r="D649" s="412">
        <v>0</v>
      </c>
      <c r="E649" s="412">
        <v>4264.6855810576581</v>
      </c>
      <c r="F649" s="412">
        <v>141.11655921015631</v>
      </c>
      <c r="G649" s="412">
        <v>167.70373703235967</v>
      </c>
      <c r="H649" s="412">
        <v>562.42106931584033</v>
      </c>
      <c r="I649" s="412">
        <v>5335.3307802825402</v>
      </c>
      <c r="J649" s="412"/>
    </row>
    <row r="650" spans="1:10" x14ac:dyDescent="0.2">
      <c r="A650" s="484" t="s">
        <v>617</v>
      </c>
      <c r="B650" s="484"/>
      <c r="C650" s="437">
        <v>47364.545998374095</v>
      </c>
      <c r="D650" s="412">
        <v>0</v>
      </c>
      <c r="E650" s="412">
        <v>4293.8292182858431</v>
      </c>
      <c r="F650" s="412">
        <v>137.53751604178277</v>
      </c>
      <c r="G650" s="412">
        <v>187.64412039901219</v>
      </c>
      <c r="H650" s="412">
        <v>1115.6388847701487</v>
      </c>
      <c r="I650" s="412">
        <v>5724.9351937540587</v>
      </c>
      <c r="J650" s="412"/>
    </row>
    <row r="651" spans="1:10" x14ac:dyDescent="0.2">
      <c r="A651" s="484" t="s">
        <v>618</v>
      </c>
      <c r="B651" s="484"/>
      <c r="C651" s="437">
        <v>50659.310880802528</v>
      </c>
      <c r="D651" s="412">
        <v>0</v>
      </c>
      <c r="E651" s="412">
        <v>4357.7407034353701</v>
      </c>
      <c r="F651" s="412">
        <v>141.62785109135251</v>
      </c>
      <c r="G651" s="412">
        <v>201.96029307250632</v>
      </c>
      <c r="H651" s="412">
        <v>1241.4166875444184</v>
      </c>
      <c r="I651" s="412">
        <v>5811.8548135574156</v>
      </c>
      <c r="J651" s="412"/>
    </row>
    <row r="652" spans="1:10" x14ac:dyDescent="0.2">
      <c r="A652" s="484" t="s">
        <v>619</v>
      </c>
      <c r="B652" s="484"/>
      <c r="C652" s="437">
        <v>51987.135896269101</v>
      </c>
      <c r="D652" s="412">
        <v>0</v>
      </c>
      <c r="E652" s="412">
        <v>4310.1905584841215</v>
      </c>
      <c r="F652" s="412">
        <v>134.46976475460548</v>
      </c>
      <c r="G652" s="412">
        <v>305.24125307414243</v>
      </c>
      <c r="H652" s="412">
        <v>1104.9017552650282</v>
      </c>
      <c r="I652" s="412">
        <v>6459.6616270330242</v>
      </c>
      <c r="J652" s="412"/>
    </row>
    <row r="653" spans="1:10" x14ac:dyDescent="0.2">
      <c r="A653" s="484" t="s">
        <v>620</v>
      </c>
      <c r="B653" s="484"/>
      <c r="C653" s="437">
        <v>52559.782803208866</v>
      </c>
      <c r="D653" s="412">
        <v>0</v>
      </c>
      <c r="E653" s="412">
        <v>4331.664817494363</v>
      </c>
      <c r="F653" s="412">
        <v>132.93588911101682</v>
      </c>
      <c r="G653" s="412">
        <v>163.10211010159369</v>
      </c>
      <c r="H653" s="412">
        <v>888.62528951902777</v>
      </c>
      <c r="I653" s="412">
        <v>6034.2667818777709</v>
      </c>
      <c r="J653" s="412"/>
    </row>
    <row r="654" spans="1:10" x14ac:dyDescent="0.2">
      <c r="A654" s="484" t="s">
        <v>621</v>
      </c>
      <c r="B654" s="484"/>
      <c r="C654" s="437">
        <v>53012.787409948716</v>
      </c>
      <c r="D654" s="412">
        <v>0</v>
      </c>
      <c r="E654" s="412">
        <v>4456.4200365062406</v>
      </c>
      <c r="F654" s="412">
        <v>131.91330534862436</v>
      </c>
      <c r="G654" s="412">
        <v>168.7263207947521</v>
      </c>
      <c r="H654" s="412">
        <v>841.07514456777938</v>
      </c>
      <c r="I654" s="412">
        <v>6182.0301355434776</v>
      </c>
      <c r="J654" s="412"/>
    </row>
    <row r="655" spans="1:10" x14ac:dyDescent="0.2">
      <c r="A655" s="484" t="s">
        <v>622</v>
      </c>
      <c r="B655" s="484"/>
      <c r="C655" s="437">
        <v>53799.154323228504</v>
      </c>
      <c r="D655" s="412">
        <v>0</v>
      </c>
      <c r="E655" s="412">
        <v>4745.2999493821035</v>
      </c>
      <c r="F655" s="412">
        <v>136.51493227939034</v>
      </c>
      <c r="G655" s="412">
        <v>162.59081822039749</v>
      </c>
      <c r="H655" s="412">
        <v>933.10768318309874</v>
      </c>
      <c r="I655" s="412">
        <v>6987.8261403087181</v>
      </c>
      <c r="J655" s="412"/>
    </row>
    <row r="656" spans="1:10" x14ac:dyDescent="0.2">
      <c r="A656" s="484" t="s">
        <v>623</v>
      </c>
      <c r="B656" s="484"/>
      <c r="C656" s="437">
        <v>55225.147379884758</v>
      </c>
      <c r="D656" s="412">
        <v>0</v>
      </c>
      <c r="E656" s="412">
        <v>4803.5872238384727</v>
      </c>
      <c r="F656" s="412">
        <v>160.03435881441638</v>
      </c>
      <c r="G656" s="412">
        <v>157.47789940843529</v>
      </c>
      <c r="H656" s="412">
        <v>841.07514456777938</v>
      </c>
      <c r="I656" s="412">
        <v>7681.6492230919866</v>
      </c>
      <c r="J656" s="412"/>
    </row>
    <row r="657" spans="1:10" x14ac:dyDescent="0.2">
      <c r="A657" s="484" t="s">
        <v>624</v>
      </c>
      <c r="B657" s="484"/>
      <c r="C657" s="437">
        <v>56046.282141085881</v>
      </c>
      <c r="D657" s="412">
        <v>0</v>
      </c>
      <c r="E657" s="412">
        <v>5053.0976618622271</v>
      </c>
      <c r="F657" s="412">
        <v>139.58268356656765</v>
      </c>
      <c r="G657" s="412">
        <v>154.9214400024542</v>
      </c>
      <c r="H657" s="412">
        <v>741.37322773451683</v>
      </c>
      <c r="I657" s="412">
        <v>6970.4422163480467</v>
      </c>
      <c r="J657" s="412"/>
    </row>
    <row r="658" spans="1:10" x14ac:dyDescent="0.2">
      <c r="A658" s="484" t="s">
        <v>625</v>
      </c>
      <c r="B658" s="484"/>
      <c r="C658" s="437">
        <v>57013.135088427931</v>
      </c>
      <c r="D658" s="412">
        <v>0</v>
      </c>
      <c r="E658" s="412">
        <v>5293.4048460244503</v>
      </c>
      <c r="F658" s="412">
        <v>144.18431049733363</v>
      </c>
      <c r="G658" s="412">
        <v>160.03435881441638</v>
      </c>
      <c r="H658" s="412">
        <v>582.87274456368914</v>
      </c>
      <c r="I658" s="412">
        <v>7507.8099834852728</v>
      </c>
      <c r="J658" s="412"/>
    </row>
    <row r="659" spans="1:10" x14ac:dyDescent="0.2">
      <c r="A659" s="484" t="s">
        <v>626</v>
      </c>
      <c r="B659" s="484"/>
      <c r="C659" s="437">
        <v>58505.0847977585</v>
      </c>
      <c r="D659" s="412">
        <v>0</v>
      </c>
      <c r="E659" s="412">
        <v>5334.8194884013437</v>
      </c>
      <c r="F659" s="412">
        <v>198.38124990413277</v>
      </c>
      <c r="G659" s="412">
        <v>178.95215841867648</v>
      </c>
      <c r="H659" s="412">
        <v>865.10586298400165</v>
      </c>
      <c r="I659" s="412">
        <v>8722.6394932074872</v>
      </c>
      <c r="J659" s="412"/>
    </row>
    <row r="660" spans="1:10" x14ac:dyDescent="0.2">
      <c r="A660" s="484"/>
      <c r="B660" s="484"/>
      <c r="C660" s="437"/>
      <c r="D660" s="412"/>
      <c r="E660" s="412"/>
      <c r="F660" s="412"/>
      <c r="G660" s="412"/>
      <c r="H660" s="412"/>
      <c r="I660" s="412"/>
      <c r="J660" s="412"/>
    </row>
    <row r="661" spans="1:10" x14ac:dyDescent="0.2">
      <c r="A661" s="484">
        <v>33603</v>
      </c>
      <c r="B661" s="484"/>
      <c r="C661" s="437">
        <v>65060.358006575218</v>
      </c>
      <c r="D661" s="412">
        <v>0</v>
      </c>
      <c r="E661" s="412">
        <v>5487.6957608790135</v>
      </c>
      <c r="F661" s="412">
        <v>319.04613386644036</v>
      </c>
      <c r="G661" s="412">
        <v>201.96029307250632</v>
      </c>
      <c r="H661" s="412">
        <v>1484.2803311126222</v>
      </c>
      <c r="I661" s="412">
        <v>11217.232581563838</v>
      </c>
      <c r="J661" s="412"/>
    </row>
    <row r="662" spans="1:10" x14ac:dyDescent="0.2">
      <c r="A662" s="484">
        <v>33969</v>
      </c>
      <c r="B662" s="484"/>
      <c r="C662" s="437">
        <v>70172.254234775013</v>
      </c>
      <c r="D662" s="412">
        <v>0</v>
      </c>
      <c r="E662" s="412">
        <v>5278.066089588564</v>
      </c>
      <c r="F662" s="412">
        <v>237.7507247562416</v>
      </c>
      <c r="G662" s="412">
        <v>209.11837940925338</v>
      </c>
      <c r="H662" s="412">
        <v>1389.6913330913219</v>
      </c>
      <c r="I662" s="412">
        <v>11745.908386720728</v>
      </c>
      <c r="J662" s="412"/>
    </row>
    <row r="663" spans="1:10" x14ac:dyDescent="0.2">
      <c r="A663" s="484" t="s">
        <v>629</v>
      </c>
      <c r="B663" s="484"/>
      <c r="C663" s="437">
        <v>77002.602475675289</v>
      </c>
      <c r="D663" s="412">
        <v>0</v>
      </c>
      <c r="E663" s="412">
        <v>4664.0045402719052</v>
      </c>
      <c r="F663" s="412">
        <v>242.8636435682038</v>
      </c>
      <c r="G663" s="412">
        <v>272.51857267758447</v>
      </c>
      <c r="H663" s="412">
        <v>1670.901867749242</v>
      </c>
      <c r="I663" s="412">
        <v>12440.242761385192</v>
      </c>
      <c r="J663" s="412"/>
    </row>
    <row r="664" spans="1:10" x14ac:dyDescent="0.2">
      <c r="A664" s="484" t="s">
        <v>630</v>
      </c>
      <c r="B664" s="484"/>
      <c r="C664" s="437">
        <v>80641.97808602998</v>
      </c>
      <c r="D664" s="412">
        <v>0</v>
      </c>
      <c r="E664" s="412">
        <v>4431.8780262088221</v>
      </c>
      <c r="F664" s="412">
        <v>690.24403961489497</v>
      </c>
      <c r="G664" s="412">
        <v>304.72996119294623</v>
      </c>
      <c r="H664" s="412">
        <v>2664.3419929134948</v>
      </c>
      <c r="I664" s="412">
        <v>13886.687493289295</v>
      </c>
      <c r="J664" s="412"/>
    </row>
    <row r="665" spans="1:10" x14ac:dyDescent="0.2">
      <c r="A665" s="484" t="s">
        <v>631</v>
      </c>
      <c r="B665" s="484"/>
      <c r="C665" s="437">
        <v>83742.963345485041</v>
      </c>
      <c r="D665" s="412">
        <v>0</v>
      </c>
      <c r="E665" s="412">
        <v>4331.664817494363</v>
      </c>
      <c r="F665" s="412">
        <v>488.28374654238866</v>
      </c>
      <c r="G665" s="412">
        <v>332.33972277754202</v>
      </c>
      <c r="H665" s="412">
        <v>3673.6321663948297</v>
      </c>
      <c r="I665" s="412">
        <v>16477.914747191731</v>
      </c>
      <c r="J665" s="412"/>
    </row>
    <row r="666" spans="1:10" x14ac:dyDescent="0.2">
      <c r="A666" s="484" t="s">
        <v>632</v>
      </c>
      <c r="B666" s="484"/>
      <c r="C666" s="437">
        <v>85395.969997392414</v>
      </c>
      <c r="D666" s="412">
        <v>0</v>
      </c>
      <c r="E666" s="412">
        <v>4445.1716151199234</v>
      </c>
      <c r="F666" s="412">
        <v>1162.677737840201</v>
      </c>
      <c r="G666" s="412">
        <v>339.49780911428905</v>
      </c>
      <c r="H666" s="412">
        <v>4090.8463414509442</v>
      </c>
      <c r="I666" s="412">
        <v>17666.157079091743</v>
      </c>
      <c r="J666" s="412"/>
    </row>
    <row r="667" spans="1:10" x14ac:dyDescent="0.2">
      <c r="A667" s="484" t="s">
        <v>633</v>
      </c>
      <c r="B667" s="484"/>
      <c r="C667" s="437">
        <v>85598.441582346117</v>
      </c>
      <c r="D667" s="412">
        <v>0</v>
      </c>
      <c r="E667" s="412">
        <v>4514.1960190814134</v>
      </c>
      <c r="F667" s="412">
        <v>1228.6343905145131</v>
      </c>
      <c r="G667" s="412">
        <v>440.22230970994411</v>
      </c>
      <c r="H667" s="412">
        <v>5245.3434091920053</v>
      </c>
      <c r="I667" s="412">
        <v>17926.915938501814</v>
      </c>
      <c r="J667" s="412"/>
    </row>
    <row r="668" spans="1:10" x14ac:dyDescent="0.2">
      <c r="A668" s="484" t="s">
        <v>634</v>
      </c>
      <c r="B668" s="484"/>
      <c r="C668" s="437">
        <v>84826.39084173982</v>
      </c>
      <c r="D668" s="412">
        <v>0</v>
      </c>
      <c r="E668" s="412">
        <v>4548.4525751215597</v>
      </c>
      <c r="F668" s="412">
        <v>1301.7491295255722</v>
      </c>
      <c r="G668" s="412">
        <v>469.36594693812856</v>
      </c>
      <c r="H668" s="412">
        <v>5831.7951969240685</v>
      </c>
      <c r="I668" s="412">
        <v>20234.887490221543</v>
      </c>
      <c r="J668" s="412"/>
    </row>
    <row r="669" spans="1:10" x14ac:dyDescent="0.2">
      <c r="A669" s="484" t="s">
        <v>635</v>
      </c>
      <c r="B669" s="484"/>
      <c r="C669" s="437">
        <v>83936.231676577212</v>
      </c>
      <c r="D669" s="412">
        <v>0</v>
      </c>
      <c r="E669" s="412">
        <v>4400.6892214558529</v>
      </c>
      <c r="F669" s="412">
        <v>944.86739645061175</v>
      </c>
      <c r="G669" s="412">
        <v>615.5954249602471</v>
      </c>
      <c r="H669" s="412">
        <v>5980.5811343521682</v>
      </c>
      <c r="I669" s="412">
        <v>24145.247797610224</v>
      </c>
      <c r="J669" s="412"/>
    </row>
    <row r="670" spans="1:10" x14ac:dyDescent="0.2">
      <c r="A670" s="484" t="s">
        <v>636</v>
      </c>
      <c r="B670" s="484"/>
      <c r="C670" s="437">
        <v>82991.364280126596</v>
      </c>
      <c r="D670" s="412">
        <v>0</v>
      </c>
      <c r="E670" s="412">
        <v>4468.1797497737534</v>
      </c>
      <c r="F670" s="412">
        <v>1327.3137235853833</v>
      </c>
      <c r="G670" s="412">
        <v>617.12930060383576</v>
      </c>
      <c r="H670" s="412">
        <v>6879.4322614951197</v>
      </c>
      <c r="I670" s="412">
        <v>22414.524779761021</v>
      </c>
      <c r="J670" s="412"/>
    </row>
    <row r="671" spans="1:10" x14ac:dyDescent="0.2">
      <c r="A671" s="484" t="s">
        <v>639</v>
      </c>
      <c r="B671" s="484"/>
      <c r="C671" s="437">
        <v>82669</v>
      </c>
      <c r="D671" s="412">
        <v>0</v>
      </c>
      <c r="E671" s="412">
        <v>4429</v>
      </c>
      <c r="F671" s="412">
        <v>1286</v>
      </c>
      <c r="G671" s="412">
        <v>604</v>
      </c>
      <c r="H671" s="412">
        <v>8957</v>
      </c>
      <c r="I671" s="412">
        <v>22857</v>
      </c>
      <c r="J671" s="412"/>
    </row>
    <row r="672" spans="1:10" x14ac:dyDescent="0.2">
      <c r="A672" s="484" t="s">
        <v>640</v>
      </c>
      <c r="B672" s="484"/>
      <c r="C672" s="437">
        <v>82662</v>
      </c>
      <c r="D672" s="412">
        <v>0</v>
      </c>
      <c r="E672" s="412">
        <v>4480</v>
      </c>
      <c r="F672" s="412">
        <v>1716</v>
      </c>
      <c r="G672" s="412">
        <v>585</v>
      </c>
      <c r="H672" s="412">
        <v>10670</v>
      </c>
      <c r="I672" s="412">
        <v>23598</v>
      </c>
      <c r="J672" s="412"/>
    </row>
    <row r="673" spans="1:10" x14ac:dyDescent="0.2">
      <c r="A673" s="484" t="s">
        <v>641</v>
      </c>
      <c r="B673" s="484"/>
      <c r="C673" s="437">
        <v>84069</v>
      </c>
      <c r="D673" s="412">
        <v>0</v>
      </c>
      <c r="E673" s="412">
        <v>4692</v>
      </c>
      <c r="F673" s="412">
        <v>1872</v>
      </c>
      <c r="G673" s="412">
        <v>1009</v>
      </c>
      <c r="H673" s="412">
        <v>15964</v>
      </c>
      <c r="I673" s="412">
        <v>37999</v>
      </c>
      <c r="J673" s="412"/>
    </row>
    <row r="674" spans="1:10" x14ac:dyDescent="0.2">
      <c r="A674" s="484" t="s">
        <v>642</v>
      </c>
      <c r="B674" s="484"/>
      <c r="C674" s="437">
        <v>84257</v>
      </c>
      <c r="D674" s="412">
        <v>0</v>
      </c>
      <c r="E674" s="412">
        <v>4713</v>
      </c>
      <c r="F674" s="412">
        <v>1659</v>
      </c>
      <c r="G674" s="412">
        <v>1062</v>
      </c>
      <c r="H674" s="412">
        <v>19936</v>
      </c>
      <c r="I674" s="412">
        <v>25444</v>
      </c>
      <c r="J674" s="412"/>
    </row>
    <row r="675" spans="1:10" x14ac:dyDescent="0.2">
      <c r="A675" s="484">
        <v>38717</v>
      </c>
      <c r="B675" s="484"/>
      <c r="C675" s="437">
        <v>83804</v>
      </c>
      <c r="D675" s="412">
        <v>0</v>
      </c>
      <c r="E675" s="412">
        <v>4828</v>
      </c>
      <c r="F675" s="412">
        <v>1591</v>
      </c>
      <c r="G675" s="412">
        <v>960</v>
      </c>
      <c r="H675" s="412">
        <v>23882</v>
      </c>
      <c r="I675" s="412">
        <v>26314</v>
      </c>
      <c r="J675" s="412"/>
    </row>
    <row r="676" spans="1:10" x14ac:dyDescent="0.2">
      <c r="A676" s="484" t="s">
        <v>643</v>
      </c>
      <c r="B676" s="484"/>
      <c r="C676" s="437">
        <v>81876.551999999996</v>
      </c>
      <c r="D676" s="412">
        <v>0</v>
      </c>
      <c r="E676" s="412">
        <v>4702.9949999999999</v>
      </c>
      <c r="F676" s="412">
        <v>1505.1289999999999</v>
      </c>
      <c r="G676" s="412">
        <v>888.25800000000004</v>
      </c>
      <c r="H676" s="412">
        <v>27664.126</v>
      </c>
      <c r="I676" s="412">
        <v>27876.883999999998</v>
      </c>
      <c r="J676" s="412"/>
    </row>
    <row r="677" spans="1:10" x14ac:dyDescent="0.2">
      <c r="A677" s="484" t="s">
        <v>652</v>
      </c>
      <c r="B677" s="484"/>
      <c r="C677" s="437">
        <v>79238.885999999999</v>
      </c>
      <c r="D677" s="412">
        <v>0</v>
      </c>
      <c r="E677" s="412">
        <v>4650.4750000000004</v>
      </c>
      <c r="F677" s="412">
        <v>1405.3889999999999</v>
      </c>
      <c r="G677" s="412">
        <v>851.32600000000002</v>
      </c>
      <c r="H677" s="412">
        <v>28775.744999999999</v>
      </c>
      <c r="I677" s="412">
        <v>31122.226999999999</v>
      </c>
      <c r="J677" s="412"/>
    </row>
    <row r="678" spans="1:10" x14ac:dyDescent="0.2">
      <c r="A678" s="484" t="s">
        <v>653</v>
      </c>
      <c r="B678" s="484"/>
      <c r="C678" s="437">
        <v>76380.823999999993</v>
      </c>
      <c r="D678" s="412">
        <v>0</v>
      </c>
      <c r="E678" s="412">
        <v>4573.5389999999998</v>
      </c>
      <c r="F678" s="412">
        <v>1767.433</v>
      </c>
      <c r="G678" s="412">
        <v>626.5</v>
      </c>
      <c r="H678" s="412">
        <v>29800.65</v>
      </c>
      <c r="I678" s="412">
        <v>24903.414000000001</v>
      </c>
      <c r="J678" s="412"/>
    </row>
    <row r="679" spans="1:10" x14ac:dyDescent="0.2">
      <c r="A679" s="484">
        <v>40178</v>
      </c>
      <c r="B679" s="484"/>
      <c r="C679" s="437">
        <v>76386.182000000001</v>
      </c>
      <c r="D679" s="412">
        <v>0</v>
      </c>
      <c r="E679" s="412">
        <v>4382.8599999999997</v>
      </c>
      <c r="F679" s="412">
        <v>1697.835</v>
      </c>
      <c r="G679" s="412">
        <v>408.4</v>
      </c>
      <c r="H679" s="412">
        <v>34652.633000000002</v>
      </c>
      <c r="I679" s="412">
        <v>23906.348000000002</v>
      </c>
      <c r="J679" s="412"/>
    </row>
    <row r="680" spans="1:10" x14ac:dyDescent="0.2">
      <c r="A680" s="484"/>
      <c r="B680" s="484"/>
      <c r="C680" s="468"/>
      <c r="D680" s="412"/>
      <c r="H680" s="482"/>
      <c r="J680" s="468"/>
    </row>
    <row r="681" spans="1:10" x14ac:dyDescent="0.2">
      <c r="A681" s="484"/>
      <c r="B681" s="484"/>
      <c r="C681" s="468"/>
      <c r="D681" s="412"/>
      <c r="H681" s="482"/>
      <c r="J681" s="468"/>
    </row>
    <row r="682" spans="1:10" ht="15.75" x14ac:dyDescent="0.2">
      <c r="A682" s="484"/>
      <c r="B682" s="484"/>
      <c r="C682" s="517" t="s">
        <v>656</v>
      </c>
      <c r="D682" s="412"/>
      <c r="E682" s="518"/>
      <c r="F682" s="518"/>
      <c r="G682" s="518"/>
      <c r="H682" s="518"/>
      <c r="I682" s="518"/>
      <c r="J682" s="518"/>
    </row>
    <row r="683" spans="1:10" x14ac:dyDescent="0.2">
      <c r="A683" s="484"/>
      <c r="B683" s="484"/>
      <c r="C683" s="513"/>
      <c r="D683" s="412"/>
      <c r="E683" s="519"/>
      <c r="F683" s="519"/>
      <c r="G683" s="519"/>
      <c r="H683" s="519"/>
      <c r="I683" s="519"/>
      <c r="J683" s="513"/>
    </row>
    <row r="684" spans="1:10" x14ac:dyDescent="0.2">
      <c r="A684" s="484">
        <v>27394</v>
      </c>
      <c r="B684" s="484"/>
      <c r="C684" s="437">
        <v>2571.7981624169788</v>
      </c>
      <c r="D684" s="412">
        <v>0</v>
      </c>
      <c r="E684" s="412">
        <v>280.18795089552776</v>
      </c>
      <c r="F684" s="412">
        <v>1.022583762392437</v>
      </c>
      <c r="G684" s="412">
        <v>0.51129188119621849</v>
      </c>
      <c r="H684" s="412">
        <v>31.700096634165547</v>
      </c>
      <c r="I684" s="412">
        <v>2.5564594059810926</v>
      </c>
      <c r="J684" s="412"/>
    </row>
    <row r="685" spans="1:10" x14ac:dyDescent="0.2">
      <c r="A685" s="484">
        <v>27759</v>
      </c>
      <c r="B685" s="484"/>
      <c r="C685" s="437">
        <v>2805.4585521236509</v>
      </c>
      <c r="D685" s="412">
        <v>0</v>
      </c>
      <c r="E685" s="412">
        <v>263.31531881605252</v>
      </c>
      <c r="F685" s="412">
        <v>3.0677512871773112</v>
      </c>
      <c r="G685" s="412">
        <v>3.5790431683735293</v>
      </c>
      <c r="H685" s="412">
        <v>39.369474852108823</v>
      </c>
      <c r="I685" s="412">
        <v>1.5338756435886556</v>
      </c>
      <c r="J685" s="412"/>
    </row>
    <row r="686" spans="1:10" x14ac:dyDescent="0.2">
      <c r="A686" s="484">
        <v>28125</v>
      </c>
      <c r="B686" s="484"/>
      <c r="C686" s="437">
        <v>2805.9698440048469</v>
      </c>
      <c r="D686" s="412">
        <v>0</v>
      </c>
      <c r="E686" s="412">
        <v>306.77512871773109</v>
      </c>
      <c r="F686" s="412">
        <v>1.5338756435886556</v>
      </c>
      <c r="G686" s="412">
        <v>3.0677512871773112</v>
      </c>
      <c r="H686" s="412">
        <v>46.527561188855884</v>
      </c>
      <c r="I686" s="412">
        <v>6.1355025743546223</v>
      </c>
      <c r="J686" s="412"/>
    </row>
    <row r="687" spans="1:10" x14ac:dyDescent="0.2">
      <c r="A687" s="484">
        <v>28490</v>
      </c>
      <c r="B687" s="484"/>
      <c r="C687" s="437">
        <v>3297.8326337156095</v>
      </c>
      <c r="D687" s="412">
        <v>0</v>
      </c>
      <c r="E687" s="412">
        <v>342.05426852027017</v>
      </c>
      <c r="F687" s="412">
        <v>6.6467944555508405</v>
      </c>
      <c r="G687" s="412">
        <v>8.1806700991394958</v>
      </c>
      <c r="H687" s="412">
        <v>27.09846970339958</v>
      </c>
      <c r="I687" s="412">
        <v>2.5564594059810926</v>
      </c>
      <c r="J687" s="412"/>
    </row>
    <row r="688" spans="1:10" x14ac:dyDescent="0.2">
      <c r="A688" s="484">
        <v>28855</v>
      </c>
      <c r="B688" s="484"/>
      <c r="C688" s="437">
        <v>3294.2535905472359</v>
      </c>
      <c r="D688" s="412">
        <v>0</v>
      </c>
      <c r="E688" s="412">
        <v>321.09130139122522</v>
      </c>
      <c r="F688" s="412">
        <v>5.1129188119621851</v>
      </c>
      <c r="G688" s="412">
        <v>0.51129188119621849</v>
      </c>
      <c r="H688" s="412">
        <v>35.790431683735292</v>
      </c>
      <c r="I688" s="412">
        <v>6.6467944555508405</v>
      </c>
      <c r="J688" s="412"/>
    </row>
    <row r="689" spans="1:10" x14ac:dyDescent="0.2">
      <c r="A689" s="484">
        <v>29220</v>
      </c>
      <c r="B689" s="484"/>
      <c r="C689" s="437">
        <v>3423.0991446086828</v>
      </c>
      <c r="D689" s="412">
        <v>0</v>
      </c>
      <c r="E689" s="412">
        <v>353.30268990658698</v>
      </c>
      <c r="F689" s="412">
        <v>6.1355025743546223</v>
      </c>
      <c r="G689" s="412">
        <v>0.51129188119621849</v>
      </c>
      <c r="H689" s="412">
        <v>55.730815050387818</v>
      </c>
      <c r="I689" s="412">
        <v>3.0677512871773112</v>
      </c>
      <c r="J689" s="412"/>
    </row>
    <row r="690" spans="1:10" x14ac:dyDescent="0.2">
      <c r="A690" s="484">
        <v>29586</v>
      </c>
      <c r="B690" s="484"/>
      <c r="C690" s="437">
        <v>3558.5914931256807</v>
      </c>
      <c r="D690" s="412">
        <v>0</v>
      </c>
      <c r="E690" s="412">
        <v>453.00460673984958</v>
      </c>
      <c r="F690" s="412">
        <v>6.1355025743546223</v>
      </c>
      <c r="G690" s="412">
        <v>0.51129188119621849</v>
      </c>
      <c r="H690" s="412">
        <v>51.129188119621851</v>
      </c>
      <c r="I690" s="412">
        <v>6.1355025743546223</v>
      </c>
      <c r="J690" s="412"/>
    </row>
    <row r="691" spans="1:10" x14ac:dyDescent="0.2">
      <c r="A691" s="484">
        <v>29951</v>
      </c>
      <c r="B691" s="484"/>
      <c r="C691" s="437">
        <v>3795.3196341195298</v>
      </c>
      <c r="D691" s="412">
        <v>0</v>
      </c>
      <c r="E691" s="412">
        <v>469.36594693812856</v>
      </c>
      <c r="F691" s="412">
        <v>5.6242106931584033</v>
      </c>
      <c r="G691" s="412">
        <v>0.51129188119621849</v>
      </c>
      <c r="H691" s="412">
        <v>60.332441981153785</v>
      </c>
      <c r="I691" s="412">
        <v>12.271005148709245</v>
      </c>
      <c r="J691" s="412"/>
    </row>
    <row r="692" spans="1:10" x14ac:dyDescent="0.2">
      <c r="A692" s="484">
        <v>30316</v>
      </c>
      <c r="B692" s="484"/>
      <c r="C692" s="437">
        <v>4043.8074883808922</v>
      </c>
      <c r="D692" s="412">
        <v>0</v>
      </c>
      <c r="E692" s="412">
        <v>494.41924911674329</v>
      </c>
      <c r="F692" s="412">
        <v>5.6242106931584033</v>
      </c>
      <c r="G692" s="412">
        <v>1.5338756435886556</v>
      </c>
      <c r="H692" s="412">
        <v>77.716365941825217</v>
      </c>
      <c r="I692" s="412">
        <v>14.316172673494117</v>
      </c>
      <c r="J692" s="412"/>
    </row>
    <row r="693" spans="1:10" x14ac:dyDescent="0.2">
      <c r="A693" s="484">
        <v>30681</v>
      </c>
      <c r="B693" s="484"/>
      <c r="C693" s="437">
        <v>4200.7740959081311</v>
      </c>
      <c r="D693" s="412">
        <v>0</v>
      </c>
      <c r="E693" s="412">
        <v>518.96125941416176</v>
      </c>
      <c r="F693" s="412">
        <v>5.1129188119621851</v>
      </c>
      <c r="G693" s="412">
        <v>2.045167524784874</v>
      </c>
      <c r="H693" s="412">
        <v>63.400193268331094</v>
      </c>
      <c r="I693" s="412">
        <v>15.850048317082774</v>
      </c>
      <c r="J693" s="412"/>
    </row>
    <row r="694" spans="1:10" x14ac:dyDescent="0.2">
      <c r="A694" s="484">
        <v>31047</v>
      </c>
      <c r="B694" s="484"/>
      <c r="C694" s="437">
        <v>4220.2031873935875</v>
      </c>
      <c r="D694" s="412">
        <v>0</v>
      </c>
      <c r="E694" s="412">
        <v>513.84834060219964</v>
      </c>
      <c r="F694" s="412">
        <v>5.6242106931584033</v>
      </c>
      <c r="G694" s="412">
        <v>2.045167524784874</v>
      </c>
      <c r="H694" s="412">
        <v>28.121053465792016</v>
      </c>
      <c r="I694" s="412">
        <v>29.654929109380674</v>
      </c>
      <c r="J694" s="412"/>
    </row>
    <row r="695" spans="1:10" x14ac:dyDescent="0.2">
      <c r="A695" s="484">
        <v>31412</v>
      </c>
      <c r="B695" s="484"/>
      <c r="C695" s="437">
        <v>4103.62863848085</v>
      </c>
      <c r="D695" s="412">
        <v>0</v>
      </c>
      <c r="E695" s="412">
        <v>510.78058931502227</v>
      </c>
      <c r="F695" s="412">
        <v>5.1129188119621851</v>
      </c>
      <c r="G695" s="412">
        <v>2.5564594059810926</v>
      </c>
      <c r="H695" s="412">
        <v>58.287274456368905</v>
      </c>
      <c r="I695" s="412">
        <v>32.211388515361769</v>
      </c>
      <c r="J695" s="412"/>
    </row>
    <row r="696" spans="1:10" x14ac:dyDescent="0.2">
      <c r="A696" s="484">
        <v>31777</v>
      </c>
      <c r="B696" s="484"/>
      <c r="C696" s="437">
        <v>3817.8164768921633</v>
      </c>
      <c r="D696" s="412">
        <v>0</v>
      </c>
      <c r="E696" s="412">
        <v>474.47886575009079</v>
      </c>
      <c r="F696" s="412">
        <v>6.1355025743546223</v>
      </c>
      <c r="G696" s="412">
        <v>2.045167524784874</v>
      </c>
      <c r="H696" s="412">
        <v>9.2032538615319321</v>
      </c>
      <c r="I696" s="412">
        <v>32.211388515361769</v>
      </c>
      <c r="J696" s="412"/>
    </row>
    <row r="697" spans="1:10" x14ac:dyDescent="0.2">
      <c r="A697" s="484">
        <v>32142</v>
      </c>
      <c r="B697" s="484"/>
      <c r="C697" s="437">
        <v>3984.4976301621309</v>
      </c>
      <c r="D697" s="412">
        <v>0</v>
      </c>
      <c r="E697" s="412">
        <v>489.30633030478111</v>
      </c>
      <c r="F697" s="412">
        <v>7.1580863367470586</v>
      </c>
      <c r="G697" s="412">
        <v>1.022583762392437</v>
      </c>
      <c r="H697" s="412">
        <v>21.985550891437395</v>
      </c>
      <c r="I697" s="412">
        <v>35.279139802539078</v>
      </c>
      <c r="J697" s="412"/>
    </row>
    <row r="698" spans="1:10" x14ac:dyDescent="0.2">
      <c r="A698" s="484">
        <v>32508</v>
      </c>
      <c r="B698" s="484"/>
      <c r="C698" s="437">
        <v>4047.3865315492658</v>
      </c>
      <c r="D698" s="412">
        <v>0</v>
      </c>
      <c r="E698" s="412">
        <v>552.70652357311224</v>
      </c>
      <c r="F698" s="412">
        <v>6.6467944555508405</v>
      </c>
      <c r="G698" s="412">
        <v>4.0903350495697479</v>
      </c>
      <c r="H698" s="412">
        <v>23.519426535026049</v>
      </c>
      <c r="I698" s="412">
        <v>37.835599208520172</v>
      </c>
      <c r="J698" s="412"/>
    </row>
    <row r="699" spans="1:10" x14ac:dyDescent="0.2">
      <c r="A699" s="484">
        <v>32873</v>
      </c>
      <c r="B699" s="484"/>
      <c r="C699" s="437">
        <v>4282.0695050183303</v>
      </c>
      <c r="D699" s="412">
        <v>0</v>
      </c>
      <c r="E699" s="412">
        <v>570.60173941497987</v>
      </c>
      <c r="F699" s="412">
        <v>4.0903350495697479</v>
      </c>
      <c r="G699" s="412">
        <v>4.6016269307659661</v>
      </c>
      <c r="H699" s="412">
        <v>31.188804752969329</v>
      </c>
      <c r="I699" s="412">
        <v>36.301723564931514</v>
      </c>
      <c r="J699" s="412"/>
    </row>
    <row r="700" spans="1:10" x14ac:dyDescent="0.2">
      <c r="A700" s="484">
        <v>33238</v>
      </c>
      <c r="B700" s="484"/>
      <c r="C700" s="437">
        <v>4599.0704713599853</v>
      </c>
      <c r="D700" s="412">
        <v>0</v>
      </c>
      <c r="E700" s="412">
        <v>592.07599842522097</v>
      </c>
      <c r="F700" s="412">
        <v>4.0903350495697479</v>
      </c>
      <c r="G700" s="412">
        <v>11.759713267513025</v>
      </c>
      <c r="H700" s="412">
        <v>47.550144951248321</v>
      </c>
      <c r="I700" s="412">
        <v>77.205074060628988</v>
      </c>
      <c r="J700" s="412"/>
    </row>
    <row r="701" spans="1:10" x14ac:dyDescent="0.2">
      <c r="A701" s="484"/>
      <c r="B701" s="484"/>
      <c r="C701" s="437"/>
      <c r="D701" s="412"/>
      <c r="E701" s="412"/>
      <c r="F701" s="412"/>
      <c r="G701" s="412"/>
      <c r="H701" s="412"/>
      <c r="I701" s="412"/>
      <c r="J701" s="412"/>
    </row>
    <row r="702" spans="1:10" x14ac:dyDescent="0.2">
      <c r="A702" s="484">
        <v>33603</v>
      </c>
      <c r="B702" s="484"/>
      <c r="C702" s="437">
        <v>4992.7652198810738</v>
      </c>
      <c r="D702" s="412">
        <v>0</v>
      </c>
      <c r="E702" s="412">
        <v>591.05341466282857</v>
      </c>
      <c r="F702" s="412">
        <v>3.0677512871773112</v>
      </c>
      <c r="G702" s="412">
        <v>12.271005148709245</v>
      </c>
      <c r="H702" s="412">
        <v>80.784117229002518</v>
      </c>
      <c r="I702" s="412">
        <v>76.693782179432773</v>
      </c>
      <c r="J702" s="412"/>
    </row>
    <row r="703" spans="1:10" x14ac:dyDescent="0.2">
      <c r="A703" s="484">
        <v>33969</v>
      </c>
      <c r="B703" s="484"/>
      <c r="C703" s="437">
        <v>5790.8918464283706</v>
      </c>
      <c r="D703" s="412">
        <v>0</v>
      </c>
      <c r="E703" s="412">
        <v>613.03896555426593</v>
      </c>
      <c r="F703" s="412">
        <v>3.0677512871773112</v>
      </c>
      <c r="G703" s="412">
        <v>10.22583762392437</v>
      </c>
      <c r="H703" s="412">
        <v>51.129188119621851</v>
      </c>
      <c r="I703" s="412">
        <v>255.13464871691303</v>
      </c>
      <c r="J703" s="412"/>
    </row>
    <row r="704" spans="1:10" x14ac:dyDescent="0.2">
      <c r="A704" s="484">
        <v>34334</v>
      </c>
      <c r="B704" s="484"/>
      <c r="C704" s="437">
        <v>8015.0115296319209</v>
      </c>
      <c r="D704" s="412">
        <v>0</v>
      </c>
      <c r="E704" s="412">
        <v>717.85380119949082</v>
      </c>
      <c r="F704" s="412">
        <v>3.0677512871773112</v>
      </c>
      <c r="G704" s="412">
        <v>14.316172673494117</v>
      </c>
      <c r="H704" s="412">
        <v>60.332441981153785</v>
      </c>
      <c r="I704" s="412">
        <v>572.64690693976468</v>
      </c>
      <c r="J704" s="412"/>
    </row>
    <row r="705" spans="1:10" x14ac:dyDescent="0.2">
      <c r="A705" s="484">
        <v>34699</v>
      </c>
      <c r="B705" s="484"/>
      <c r="C705" s="437">
        <v>10786.724817596622</v>
      </c>
      <c r="D705" s="412">
        <v>0</v>
      </c>
      <c r="E705" s="412">
        <v>508.73542179023741</v>
      </c>
      <c r="F705" s="412">
        <v>33.233972277754205</v>
      </c>
      <c r="G705" s="412">
        <v>19.940383366652522</v>
      </c>
      <c r="H705" s="412">
        <v>80.784117229002518</v>
      </c>
      <c r="I705" s="412">
        <v>353.81398178778318</v>
      </c>
      <c r="J705" s="412"/>
    </row>
    <row r="706" spans="1:10" x14ac:dyDescent="0.2">
      <c r="A706" s="484">
        <v>35064</v>
      </c>
      <c r="B706" s="484"/>
      <c r="C706" s="437">
        <v>11183.998609286084</v>
      </c>
      <c r="D706" s="412">
        <v>0</v>
      </c>
      <c r="E706" s="412">
        <v>382.95761901596768</v>
      </c>
      <c r="F706" s="412">
        <v>48.572728713640757</v>
      </c>
      <c r="G706" s="412">
        <v>28.632345346988235</v>
      </c>
      <c r="H706" s="412">
        <v>104.81483564522479</v>
      </c>
      <c r="I706" s="412">
        <v>578.78240951411931</v>
      </c>
      <c r="J706" s="412"/>
    </row>
    <row r="707" spans="1:10" x14ac:dyDescent="0.2">
      <c r="A707" s="484">
        <v>35430</v>
      </c>
      <c r="B707" s="484"/>
      <c r="C707" s="437">
        <v>11057.709514630618</v>
      </c>
      <c r="D707" s="412">
        <v>0</v>
      </c>
      <c r="E707" s="412">
        <v>331.82843089634582</v>
      </c>
      <c r="F707" s="412">
        <v>34.767847921342856</v>
      </c>
      <c r="G707" s="412">
        <v>40.903350495697481</v>
      </c>
      <c r="H707" s="412">
        <v>87.430911684553365</v>
      </c>
      <c r="I707" s="412">
        <v>1099.7888364530661</v>
      </c>
      <c r="J707" s="412"/>
    </row>
    <row r="708" spans="1:10" x14ac:dyDescent="0.2">
      <c r="A708" s="484">
        <v>35795</v>
      </c>
      <c r="B708" s="484"/>
      <c r="C708" s="437">
        <v>10328.60729204481</v>
      </c>
      <c r="D708" s="412">
        <v>0</v>
      </c>
      <c r="E708" s="412">
        <v>351.76881426299832</v>
      </c>
      <c r="F708" s="412">
        <v>5.1129188119621851</v>
      </c>
      <c r="G708" s="412">
        <v>58.798566337565127</v>
      </c>
      <c r="H708" s="412">
        <v>125.77780277426974</v>
      </c>
      <c r="I708" s="412">
        <v>884.0236625882618</v>
      </c>
      <c r="J708" s="412"/>
    </row>
    <row r="709" spans="1:10" x14ac:dyDescent="0.2">
      <c r="A709" s="484">
        <v>36160</v>
      </c>
      <c r="B709" s="484"/>
      <c r="C709" s="437">
        <v>10610.329118583926</v>
      </c>
      <c r="D709" s="412">
        <v>0</v>
      </c>
      <c r="E709" s="412">
        <v>517.4273837705731</v>
      </c>
      <c r="F709" s="412">
        <v>7.1580863367470586</v>
      </c>
      <c r="G709" s="412">
        <v>82.317992872591176</v>
      </c>
      <c r="H709" s="412">
        <v>87.430911684553365</v>
      </c>
      <c r="I709" s="412">
        <v>851.81227407289998</v>
      </c>
      <c r="J709" s="412"/>
    </row>
    <row r="710" spans="1:10" x14ac:dyDescent="0.2">
      <c r="A710" s="484">
        <v>36525</v>
      </c>
      <c r="B710" s="484"/>
      <c r="C710" s="437">
        <v>11878.332983950548</v>
      </c>
      <c r="D710" s="412">
        <v>0</v>
      </c>
      <c r="E710" s="412">
        <v>571.62432317737228</v>
      </c>
      <c r="F710" s="412">
        <v>25.564594059810926</v>
      </c>
      <c r="G710" s="412">
        <v>61.866317624742436</v>
      </c>
      <c r="H710" s="412">
        <v>127.3116784178584</v>
      </c>
      <c r="I710" s="412">
        <v>917.25763486601602</v>
      </c>
      <c r="J710" s="412"/>
    </row>
    <row r="711" spans="1:10" x14ac:dyDescent="0.2">
      <c r="A711" s="484">
        <v>36891</v>
      </c>
      <c r="B711" s="484"/>
      <c r="C711" s="437">
        <v>8069.7197609199166</v>
      </c>
      <c r="D711" s="412">
        <v>0</v>
      </c>
      <c r="E711" s="412">
        <v>380.40115960998656</v>
      </c>
      <c r="F711" s="412">
        <v>4.0903350495697479</v>
      </c>
      <c r="G711" s="412">
        <v>59.821150099957563</v>
      </c>
      <c r="H711" s="412">
        <v>70.558279605078155</v>
      </c>
      <c r="I711" s="412">
        <v>799.66050219088572</v>
      </c>
      <c r="J711" s="412"/>
    </row>
    <row r="712" spans="1:10" x14ac:dyDescent="0.2">
      <c r="A712" s="484">
        <v>37256</v>
      </c>
      <c r="B712" s="484"/>
      <c r="C712" s="437">
        <v>7160</v>
      </c>
      <c r="D712" s="412">
        <v>0</v>
      </c>
      <c r="E712" s="412">
        <v>356</v>
      </c>
      <c r="F712" s="412">
        <v>566</v>
      </c>
      <c r="G712" s="412">
        <v>50</v>
      </c>
      <c r="H712" s="412">
        <v>58</v>
      </c>
      <c r="I712" s="412">
        <v>765</v>
      </c>
      <c r="J712" s="412"/>
    </row>
    <row r="713" spans="1:10" x14ac:dyDescent="0.2">
      <c r="A713" s="484">
        <v>37621</v>
      </c>
      <c r="B713" s="484"/>
      <c r="C713" s="437">
        <v>7153</v>
      </c>
      <c r="D713" s="412">
        <v>0</v>
      </c>
      <c r="E713" s="412">
        <v>369</v>
      </c>
      <c r="F713" s="412">
        <v>7</v>
      </c>
      <c r="G713" s="412">
        <v>45</v>
      </c>
      <c r="H713" s="412">
        <v>49</v>
      </c>
      <c r="I713" s="412">
        <v>632</v>
      </c>
      <c r="J713" s="412"/>
    </row>
    <row r="714" spans="1:10" x14ac:dyDescent="0.2">
      <c r="A714" s="484">
        <v>37986</v>
      </c>
      <c r="B714" s="484"/>
      <c r="C714" s="437">
        <v>7429</v>
      </c>
      <c r="D714" s="412">
        <v>0</v>
      </c>
      <c r="E714" s="412">
        <v>373</v>
      </c>
      <c r="F714" s="412">
        <v>573</v>
      </c>
      <c r="G714" s="412">
        <v>65</v>
      </c>
      <c r="H714" s="412">
        <v>69</v>
      </c>
      <c r="I714" s="412">
        <v>838</v>
      </c>
      <c r="J714" s="412"/>
    </row>
    <row r="715" spans="1:10" x14ac:dyDescent="0.2">
      <c r="A715" s="484">
        <v>38352</v>
      </c>
      <c r="B715" s="484"/>
      <c r="C715" s="437">
        <v>7531</v>
      </c>
      <c r="D715" s="412">
        <v>0</v>
      </c>
      <c r="E715" s="412">
        <v>363</v>
      </c>
      <c r="F715" s="412">
        <v>636</v>
      </c>
      <c r="G715" s="412">
        <v>75</v>
      </c>
      <c r="H715" s="412">
        <v>72</v>
      </c>
      <c r="I715" s="412">
        <v>778</v>
      </c>
      <c r="J715" s="412"/>
    </row>
    <row r="716" spans="1:10" x14ac:dyDescent="0.2">
      <c r="A716" s="484">
        <v>38717</v>
      </c>
      <c r="B716" s="484"/>
      <c r="C716" s="437">
        <v>7467</v>
      </c>
      <c r="D716" s="412">
        <v>0</v>
      </c>
      <c r="E716" s="412">
        <v>345</v>
      </c>
      <c r="F716" s="412">
        <v>569</v>
      </c>
      <c r="G716" s="412">
        <v>73</v>
      </c>
      <c r="H716" s="412">
        <v>79</v>
      </c>
      <c r="I716" s="412">
        <v>983</v>
      </c>
      <c r="J716" s="412"/>
    </row>
    <row r="717" spans="1:10" x14ac:dyDescent="0.2">
      <c r="A717" s="484">
        <v>39082</v>
      </c>
      <c r="B717" s="484"/>
      <c r="C717" s="437">
        <v>2649.3040000000001</v>
      </c>
      <c r="D717" s="412">
        <v>0</v>
      </c>
      <c r="E717" s="412">
        <v>117.253</v>
      </c>
      <c r="F717" s="412">
        <v>8.8710000000000004</v>
      </c>
      <c r="G717" s="412">
        <v>9.1229999999999993</v>
      </c>
      <c r="H717" s="412">
        <v>52.765999999999998</v>
      </c>
      <c r="I717" s="412">
        <v>921.11599999999999</v>
      </c>
      <c r="J717" s="412"/>
    </row>
    <row r="718" spans="1:10" x14ac:dyDescent="0.2">
      <c r="A718" s="484">
        <v>39447</v>
      </c>
      <c r="B718" s="484"/>
      <c r="C718" s="437">
        <v>2560.002</v>
      </c>
      <c r="D718" s="412">
        <v>0</v>
      </c>
      <c r="E718" s="412">
        <v>117.07899999999999</v>
      </c>
      <c r="F718" s="412">
        <v>34.58</v>
      </c>
      <c r="G718" s="412">
        <v>13.411</v>
      </c>
      <c r="H718" s="412">
        <v>52.259</v>
      </c>
      <c r="I718" s="412">
        <v>857.78</v>
      </c>
      <c r="J718" s="412"/>
    </row>
    <row r="719" spans="1:10" x14ac:dyDescent="0.2">
      <c r="A719" s="484">
        <v>39813</v>
      </c>
      <c r="B719" s="484"/>
      <c r="C719" s="437">
        <v>2626.0790000000002</v>
      </c>
      <c r="D719" s="412">
        <v>0</v>
      </c>
      <c r="E719" s="412">
        <v>123.289</v>
      </c>
      <c r="F719" s="412">
        <v>38.674999999999997</v>
      </c>
      <c r="G719" s="412">
        <v>12.121</v>
      </c>
      <c r="H719" s="412">
        <v>56.021000000000001</v>
      </c>
      <c r="I719" s="412">
        <v>844.43399999999997</v>
      </c>
      <c r="J719" s="412"/>
    </row>
    <row r="720" spans="1:10" x14ac:dyDescent="0.2">
      <c r="A720" s="484">
        <v>40178</v>
      </c>
      <c r="B720" s="484"/>
      <c r="C720" s="437">
        <v>2723.5709999999999</v>
      </c>
      <c r="D720" s="412">
        <v>0</v>
      </c>
      <c r="E720" s="412">
        <v>109.535</v>
      </c>
      <c r="F720" s="412">
        <v>4.78</v>
      </c>
      <c r="G720" s="412">
        <v>13.7</v>
      </c>
      <c r="H720" s="412">
        <v>47.661000000000001</v>
      </c>
      <c r="I720" s="412">
        <v>825.56500000000005</v>
      </c>
      <c r="J720" s="412"/>
    </row>
    <row r="721" spans="1:10" ht="15" x14ac:dyDescent="0.25">
      <c r="A721" s="498"/>
      <c r="B721" s="498"/>
      <c r="C721" s="534"/>
      <c r="D721" s="535"/>
      <c r="E721" s="535"/>
      <c r="F721" s="535"/>
      <c r="G721" s="535"/>
      <c r="H721" s="535"/>
      <c r="I721" s="535"/>
      <c r="J721" s="468"/>
    </row>
    <row r="722" spans="1:10" ht="15" x14ac:dyDescent="0.25">
      <c r="A722" s="498"/>
      <c r="B722" s="498"/>
      <c r="C722" s="534"/>
      <c r="D722" s="535"/>
      <c r="E722" s="535"/>
      <c r="F722" s="535"/>
      <c r="G722" s="535"/>
      <c r="H722" s="535"/>
      <c r="I722" s="535"/>
      <c r="J722" s="468"/>
    </row>
    <row r="723" spans="1:10" x14ac:dyDescent="0.2">
      <c r="A723" s="441" t="s">
        <v>536</v>
      </c>
      <c r="B723" s="498"/>
      <c r="C723" s="468"/>
      <c r="H723" s="482"/>
      <c r="J723" s="468"/>
    </row>
    <row r="724" spans="1:10" ht="12.75" customHeight="1" x14ac:dyDescent="0.2">
      <c r="A724" s="540" t="s">
        <v>874</v>
      </c>
      <c r="B724" s="541"/>
      <c r="C724" s="541"/>
      <c r="D724" s="541"/>
      <c r="E724" s="541"/>
      <c r="F724" s="541"/>
      <c r="G724" s="541"/>
      <c r="H724" s="541"/>
      <c r="I724" s="541"/>
      <c r="J724" s="541"/>
    </row>
    <row r="725" spans="1:10" x14ac:dyDescent="0.2">
      <c r="A725" s="499" t="s">
        <v>657</v>
      </c>
      <c r="B725" s="443"/>
      <c r="C725" s="443"/>
      <c r="D725" s="443"/>
      <c r="E725" s="542"/>
      <c r="F725" s="542"/>
      <c r="G725" s="542"/>
      <c r="H725" s="542"/>
      <c r="I725" s="542"/>
      <c r="J725" s="543"/>
    </row>
    <row r="726" spans="1:10" x14ac:dyDescent="0.2">
      <c r="A726" s="499" t="s">
        <v>580</v>
      </c>
      <c r="B726" s="443"/>
      <c r="C726" s="443"/>
      <c r="D726" s="443"/>
      <c r="E726" s="542"/>
      <c r="F726" s="542"/>
      <c r="G726" s="542"/>
      <c r="H726" s="542"/>
      <c r="I726" s="542"/>
      <c r="J726" s="543"/>
    </row>
    <row r="727" spans="1:10" x14ac:dyDescent="0.2">
      <c r="A727" s="500" t="s">
        <v>658</v>
      </c>
      <c r="B727" s="443"/>
      <c r="C727" s="443"/>
      <c r="D727" s="443"/>
      <c r="E727" s="542"/>
      <c r="F727" s="542"/>
      <c r="G727" s="542"/>
      <c r="H727" s="542"/>
      <c r="I727" s="542"/>
      <c r="J727" s="543"/>
    </row>
    <row r="728" spans="1:10" x14ac:dyDescent="0.2">
      <c r="A728" s="500" t="s">
        <v>659</v>
      </c>
      <c r="B728" s="443"/>
      <c r="C728" s="443"/>
      <c r="D728" s="443"/>
      <c r="E728" s="542"/>
      <c r="F728" s="542"/>
      <c r="G728" s="542"/>
      <c r="H728" s="542"/>
      <c r="I728" s="542"/>
      <c r="J728" s="543"/>
    </row>
    <row r="729" spans="1:10" x14ac:dyDescent="0.2">
      <c r="A729" s="446" t="s">
        <v>660</v>
      </c>
      <c r="B729" s="447"/>
      <c r="C729" s="448"/>
      <c r="D729" s="448"/>
      <c r="E729" s="448"/>
      <c r="F729" s="448"/>
      <c r="G729" s="448"/>
      <c r="H729" s="448"/>
      <c r="I729" s="448"/>
      <c r="J729" s="544"/>
    </row>
    <row r="730" spans="1:10" x14ac:dyDescent="0.2">
      <c r="A730" s="446" t="s">
        <v>661</v>
      </c>
      <c r="B730" s="545"/>
      <c r="C730" s="545"/>
      <c r="D730" s="500"/>
      <c r="E730" s="500"/>
      <c r="F730" s="500"/>
      <c r="G730" s="500"/>
      <c r="H730" s="444"/>
      <c r="I730" s="444"/>
      <c r="J730" s="444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8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6" manualBreakCount="6">
    <brk id="181" max="8" man="1"/>
    <brk id="268" max="8" man="1"/>
    <brk id="355" max="8" man="1"/>
    <brk id="442" max="8" man="1"/>
    <brk id="530" max="8" man="1"/>
    <brk id="63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7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547" customWidth="1" collapsed="1"/>
    <col min="2" max="2" width="7" style="547" customWidth="1" collapsed="1"/>
    <col min="3" max="3" width="9.42578125" style="547" customWidth="1" collapsed="1"/>
    <col min="4" max="11" width="17.7109375" style="547" customWidth="1" collapsed="1"/>
    <col min="12" max="12" width="12.7109375" style="552" collapsed="1"/>
    <col min="13" max="13" width="10.5703125" style="552" customWidth="1" collapsed="1"/>
    <col min="14" max="17" width="12.7109375" style="552" collapsed="1"/>
    <col min="18" max="18" width="3.5703125" style="547" customWidth="1" collapsed="1"/>
    <col min="19" max="16384" width="12.7109375" style="547" collapsed="1"/>
  </cols>
  <sheetData>
    <row r="1" spans="1:36" s="459" customFormat="1" ht="20.100000000000001" customHeight="1" x14ac:dyDescent="0.25">
      <c r="A1" s="425" t="s">
        <v>728</v>
      </c>
      <c r="B1" s="458"/>
      <c r="C1" s="458"/>
      <c r="D1" s="458"/>
      <c r="E1" s="458"/>
      <c r="F1" s="458"/>
      <c r="G1" s="458"/>
      <c r="H1" s="458"/>
      <c r="I1" s="458"/>
      <c r="J1" s="458"/>
      <c r="L1" s="797"/>
      <c r="M1" s="797"/>
      <c r="N1" s="797"/>
      <c r="O1" s="797"/>
      <c r="P1" s="797"/>
      <c r="Q1" s="797"/>
    </row>
    <row r="2" spans="1:36" ht="20.100000000000001" customHeight="1" x14ac:dyDescent="0.25">
      <c r="A2" s="1131" t="s">
        <v>662</v>
      </c>
      <c r="B2" s="1131"/>
      <c r="C2" s="1131"/>
      <c r="D2" s="1131"/>
      <c r="E2" s="1131"/>
      <c r="F2" s="1131"/>
      <c r="G2" s="1131"/>
      <c r="H2" s="1131"/>
      <c r="I2" s="1131"/>
    </row>
    <row r="3" spans="1:36" ht="20.100000000000001" customHeight="1" x14ac:dyDescent="0.25">
      <c r="A3" s="546" t="s">
        <v>781</v>
      </c>
      <c r="B3" s="546"/>
      <c r="C3" s="546"/>
      <c r="D3" s="546"/>
      <c r="E3" s="546"/>
      <c r="F3" s="546"/>
      <c r="G3" s="546"/>
      <c r="H3" s="952"/>
      <c r="I3" s="546"/>
    </row>
    <row r="4" spans="1:36" s="548" customFormat="1" ht="15" customHeight="1" x14ac:dyDescent="0.2">
      <c r="A4" s="1132"/>
      <c r="B4" s="1133"/>
      <c r="C4" s="1133"/>
      <c r="D4" s="1133"/>
      <c r="E4" s="1133"/>
      <c r="F4" s="1133"/>
      <c r="G4" s="1133"/>
      <c r="H4" s="1133"/>
      <c r="I4" s="1133"/>
      <c r="L4" s="798"/>
      <c r="M4" s="798"/>
      <c r="N4" s="798"/>
      <c r="O4" s="798"/>
      <c r="P4" s="798"/>
      <c r="Q4" s="798"/>
    </row>
    <row r="5" spans="1:36" ht="15" customHeight="1" x14ac:dyDescent="0.2">
      <c r="A5" s="1134" t="s">
        <v>522</v>
      </c>
      <c r="B5" s="1135"/>
      <c r="C5" s="1135"/>
      <c r="D5" s="1102" t="s">
        <v>350</v>
      </c>
      <c r="E5" s="1104" t="s">
        <v>3</v>
      </c>
      <c r="F5" s="1105"/>
      <c r="G5" s="1102" t="s">
        <v>561</v>
      </c>
      <c r="H5" s="1102" t="s">
        <v>693</v>
      </c>
      <c r="I5" s="1102" t="s">
        <v>562</v>
      </c>
      <c r="J5" s="1102" t="s">
        <v>323</v>
      </c>
      <c r="K5" s="1128" t="s">
        <v>899</v>
      </c>
    </row>
    <row r="6" spans="1:36" ht="63" customHeight="1" x14ac:dyDescent="0.2">
      <c r="A6" s="1136"/>
      <c r="B6" s="1136"/>
      <c r="C6" s="1136"/>
      <c r="D6" s="1103"/>
      <c r="E6" s="838" t="s">
        <v>563</v>
      </c>
      <c r="F6" s="467" t="s">
        <v>564</v>
      </c>
      <c r="G6" s="1125"/>
      <c r="H6" s="1103"/>
      <c r="I6" s="1125"/>
      <c r="J6" s="1125"/>
      <c r="K6" s="1129"/>
    </row>
    <row r="7" spans="1:36" ht="36.75" customHeight="1" x14ac:dyDescent="0.2">
      <c r="A7" s="1137"/>
      <c r="B7" s="1137"/>
      <c r="C7" s="1137"/>
      <c r="D7" s="1104" t="s">
        <v>305</v>
      </c>
      <c r="E7" s="1126"/>
      <c r="F7" s="1126"/>
      <c r="G7" s="1126"/>
      <c r="H7" s="1126"/>
      <c r="I7" s="1126"/>
      <c r="J7" s="1127"/>
      <c r="K7" s="1130" t="s">
        <v>664</v>
      </c>
    </row>
    <row r="8" spans="1:36" s="552" customFormat="1" ht="20.100000000000001" customHeight="1" x14ac:dyDescent="0.2">
      <c r="A8" s="549"/>
      <c r="B8" s="550"/>
      <c r="C8" s="551"/>
      <c r="D8" s="551"/>
      <c r="E8" s="551"/>
      <c r="F8" s="551"/>
      <c r="G8" s="551"/>
      <c r="H8" s="551"/>
      <c r="I8" s="551"/>
    </row>
    <row r="9" spans="1:36" s="552" customFormat="1" ht="20.100000000000001" customHeight="1" x14ac:dyDescent="0.2">
      <c r="A9" s="549"/>
      <c r="B9" s="551"/>
      <c r="C9" s="551"/>
      <c r="D9" s="1122" t="s">
        <v>876</v>
      </c>
      <c r="E9" s="1123"/>
      <c r="F9" s="1123"/>
      <c r="G9" s="1123"/>
      <c r="H9" s="1123"/>
      <c r="I9" s="1123"/>
      <c r="J9" s="1123"/>
    </row>
    <row r="10" spans="1:36" s="552" customFormat="1" ht="20.100000000000001" customHeight="1" x14ac:dyDescent="0.2">
      <c r="A10" s="549"/>
      <c r="B10" s="551"/>
      <c r="C10" s="551"/>
      <c r="D10" s="412"/>
      <c r="E10" s="412"/>
      <c r="F10" s="412"/>
      <c r="G10" s="412"/>
      <c r="H10" s="412"/>
      <c r="I10" s="412"/>
      <c r="J10" s="412"/>
    </row>
    <row r="11" spans="1:36" s="552" customFormat="1" ht="20.100000000000001" customHeight="1" x14ac:dyDescent="0.2">
      <c r="A11" s="999">
        <v>40178</v>
      </c>
      <c r="B11" s="714"/>
      <c r="C11" s="551"/>
      <c r="D11" s="437" t="s">
        <v>279</v>
      </c>
      <c r="E11" s="412">
        <v>62560</v>
      </c>
      <c r="F11" s="412" t="s">
        <v>279</v>
      </c>
      <c r="G11" s="412" t="s">
        <v>279</v>
      </c>
      <c r="H11" s="412" t="s">
        <v>279</v>
      </c>
      <c r="I11" s="412" t="s">
        <v>279</v>
      </c>
      <c r="J11" s="412">
        <v>30208</v>
      </c>
      <c r="K11" s="413" t="s">
        <v>279</v>
      </c>
    </row>
    <row r="12" spans="1:36" s="552" customFormat="1" ht="20.100000000000001" customHeight="1" x14ac:dyDescent="0.2">
      <c r="A12" s="999">
        <v>40543</v>
      </c>
      <c r="B12" s="714"/>
      <c r="C12" s="551"/>
      <c r="D12" s="437">
        <v>64975.870490000132</v>
      </c>
      <c r="E12" s="412">
        <v>64661.880600000084</v>
      </c>
      <c r="F12" s="412">
        <v>313.98992999999973</v>
      </c>
      <c r="G12" s="412">
        <v>2747.8786600000003</v>
      </c>
      <c r="H12" s="412" t="s">
        <v>279</v>
      </c>
      <c r="I12" s="412">
        <v>184.65943000000001</v>
      </c>
      <c r="J12" s="412">
        <v>38468.651814999997</v>
      </c>
      <c r="K12" s="413">
        <v>6044.3097541899024</v>
      </c>
    </row>
    <row r="13" spans="1:36" s="552" customFormat="1" ht="20.100000000000001" customHeight="1" x14ac:dyDescent="0.2">
      <c r="A13" s="999">
        <v>40908</v>
      </c>
      <c r="B13" s="714"/>
      <c r="C13" s="551"/>
      <c r="D13" s="437">
        <v>68538.589640000006</v>
      </c>
      <c r="E13" s="412">
        <v>68334.556660000002</v>
      </c>
      <c r="F13" s="412">
        <v>204.03297999999978</v>
      </c>
      <c r="G13" s="412">
        <v>3697.0437000000011</v>
      </c>
      <c r="H13" s="412">
        <v>312.42545791174808</v>
      </c>
      <c r="I13" s="412">
        <v>164.32953000000001</v>
      </c>
      <c r="J13" s="412">
        <v>42966.413139999997</v>
      </c>
      <c r="K13" s="413">
        <v>6531.7919778719115</v>
      </c>
    </row>
    <row r="14" spans="1:36" s="552" customFormat="1" ht="20.100000000000001" customHeight="1" x14ac:dyDescent="0.25">
      <c r="A14" s="999">
        <v>41274</v>
      </c>
      <c r="B14" s="714"/>
      <c r="C14" s="551"/>
      <c r="D14" s="437">
        <v>68904.691009999704</v>
      </c>
      <c r="E14" s="412">
        <v>68724.026039999706</v>
      </c>
      <c r="F14" s="412">
        <v>180.66497000000001</v>
      </c>
      <c r="G14" s="412">
        <v>3557.1111100000057</v>
      </c>
      <c r="H14" s="412">
        <v>474.01637119352745</v>
      </c>
      <c r="I14" s="412">
        <v>152.61168000000004</v>
      </c>
      <c r="J14" s="412">
        <v>43682.848689999948</v>
      </c>
      <c r="K14" s="413">
        <v>6536.7194912748046</v>
      </c>
      <c r="N14" s="799"/>
      <c r="O14" s="799"/>
      <c r="P14" s="800"/>
      <c r="Q14" s="800"/>
      <c r="R14" s="795"/>
      <c r="S14" s="795"/>
      <c r="T14" s="795"/>
      <c r="U14" s="795"/>
      <c r="V14" s="795"/>
      <c r="W14" s="795"/>
      <c r="X14" s="795"/>
      <c r="Y14" s="795"/>
      <c r="Z14" s="795"/>
      <c r="AA14" s="795"/>
      <c r="AB14" s="795"/>
      <c r="AC14" s="795"/>
      <c r="AD14" s="795"/>
      <c r="AE14" s="795"/>
      <c r="AF14" s="795"/>
      <c r="AG14" s="795"/>
      <c r="AH14" s="795"/>
      <c r="AI14" s="795"/>
      <c r="AJ14" s="795"/>
    </row>
    <row r="15" spans="1:36" s="552" customFormat="1" ht="20.100000000000001" customHeight="1" x14ac:dyDescent="0.2">
      <c r="A15" s="999">
        <v>41639</v>
      </c>
      <c r="B15" s="714"/>
      <c r="C15" s="551"/>
      <c r="D15" s="437">
        <v>70597.293070000247</v>
      </c>
      <c r="E15" s="412">
        <v>70431.402189999921</v>
      </c>
      <c r="F15" s="412">
        <v>165.89096999999967</v>
      </c>
      <c r="G15" s="412">
        <v>3197.208889999999</v>
      </c>
      <c r="H15" s="412">
        <v>726.66289181651882</v>
      </c>
      <c r="I15" s="412">
        <v>169.35427999999996</v>
      </c>
      <c r="J15" s="412">
        <v>43775.504859999965</v>
      </c>
      <c r="K15" s="413">
        <v>6661.4976059256469</v>
      </c>
    </row>
    <row r="16" spans="1:36" s="552" customFormat="1" ht="20.100000000000001" customHeight="1" x14ac:dyDescent="0.2">
      <c r="A16" s="999">
        <v>42004</v>
      </c>
      <c r="B16" s="766"/>
      <c r="C16" s="794"/>
      <c r="D16" s="437">
        <v>59743.023740000091</v>
      </c>
      <c r="E16" s="412">
        <v>59438.754090000002</v>
      </c>
      <c r="F16" s="412">
        <v>304.26971000000003</v>
      </c>
      <c r="G16" s="412">
        <v>2954.0989899999977</v>
      </c>
      <c r="H16" s="412">
        <v>1373.7622044320822</v>
      </c>
      <c r="I16" s="412">
        <v>161.36519999999993</v>
      </c>
      <c r="J16" s="412">
        <v>30424.971930999967</v>
      </c>
      <c r="K16" s="413">
        <v>5597.849251009332</v>
      </c>
    </row>
    <row r="17" spans="1:19" s="552" customFormat="1" ht="20.100000000000001" customHeight="1" x14ac:dyDescent="0.2">
      <c r="A17" s="999">
        <v>42369</v>
      </c>
      <c r="B17" s="766"/>
      <c r="C17" s="794"/>
      <c r="D17" s="437">
        <f>'4.1_4.2'!E$32</f>
        <v>61613.066359999917</v>
      </c>
      <c r="E17" s="412">
        <f>'4.1_4.2'!E$28+'4.1_4.2'!E$16</f>
        <v>61327.594049999949</v>
      </c>
      <c r="F17" s="412">
        <f>'4.1_4.2'!E$12</f>
        <v>285.47230000000002</v>
      </c>
      <c r="G17" s="412">
        <f>'4.1_4.2'!E$44</f>
        <v>5013.1819400000095</v>
      </c>
      <c r="H17" s="412">
        <f>'4.1_4.2'!E48</f>
        <v>1116.3546100000078</v>
      </c>
      <c r="I17" s="412">
        <f xml:space="preserve"> '4.1_4.2'!E$52</f>
        <v>147.78775000000019</v>
      </c>
      <c r="J17" s="412">
        <f>'4.1_4.2'!E56</f>
        <v>31275.302480000013</v>
      </c>
      <c r="K17" s="413">
        <f>D17/Bevölkerung!B6*1000000</f>
        <v>5716.8161748618386</v>
      </c>
    </row>
    <row r="18" spans="1:19" s="552" customFormat="1" ht="20.100000000000001" customHeight="1" x14ac:dyDescent="0.2">
      <c r="A18" s="1000"/>
      <c r="B18" s="766"/>
      <c r="C18" s="551"/>
      <c r="D18" s="412"/>
      <c r="E18" s="412"/>
      <c r="F18" s="412"/>
      <c r="G18" s="412"/>
      <c r="H18" s="412"/>
      <c r="I18" s="412"/>
      <c r="J18" s="412"/>
      <c r="K18" s="554"/>
    </row>
    <row r="19" spans="1:19" s="552" customFormat="1" ht="20.100000000000001" customHeight="1" x14ac:dyDescent="0.25">
      <c r="A19" s="1000"/>
      <c r="B19" s="766"/>
      <c r="C19" s="551"/>
      <c r="D19" s="1122" t="s">
        <v>707</v>
      </c>
      <c r="E19" s="1123"/>
      <c r="F19" s="1123"/>
      <c r="G19" s="1123"/>
      <c r="H19" s="1123"/>
      <c r="I19" s="1123"/>
      <c r="J19" s="1123"/>
      <c r="K19" s="554"/>
      <c r="Q19" s="799"/>
    </row>
    <row r="20" spans="1:19" s="552" customFormat="1" ht="20.100000000000001" customHeight="1" x14ac:dyDescent="0.25">
      <c r="A20" s="1000"/>
      <c r="B20" s="766"/>
      <c r="C20" s="551"/>
      <c r="D20" s="412"/>
      <c r="E20" s="412"/>
      <c r="F20" s="412"/>
      <c r="G20" s="412"/>
      <c r="H20" s="412"/>
      <c r="I20" s="412"/>
      <c r="J20" s="412"/>
      <c r="K20" s="554"/>
      <c r="Q20" s="799"/>
    </row>
    <row r="21" spans="1:19" s="552" customFormat="1" ht="20.100000000000001" customHeight="1" x14ac:dyDescent="0.25">
      <c r="A21" s="999">
        <v>40178</v>
      </c>
      <c r="B21" s="766"/>
      <c r="C21" s="551"/>
      <c r="D21" s="437" t="s">
        <v>279</v>
      </c>
      <c r="E21" s="412">
        <v>40910</v>
      </c>
      <c r="F21" s="412" t="s">
        <v>279</v>
      </c>
      <c r="G21" s="412" t="s">
        <v>279</v>
      </c>
      <c r="H21" s="412" t="s">
        <v>279</v>
      </c>
      <c r="I21" s="412" t="s">
        <v>279</v>
      </c>
      <c r="J21" s="412">
        <v>10707</v>
      </c>
      <c r="K21" s="413" t="s">
        <v>279</v>
      </c>
      <c r="M21" s="800"/>
    </row>
    <row r="22" spans="1:19" s="552" customFormat="1" ht="20.100000000000001" customHeight="1" x14ac:dyDescent="0.2">
      <c r="A22" s="999">
        <v>40543</v>
      </c>
      <c r="B22" s="766"/>
      <c r="C22" s="551"/>
      <c r="D22" s="437">
        <v>43197.447359999853</v>
      </c>
      <c r="E22" s="412">
        <v>42801.850399999923</v>
      </c>
      <c r="F22" s="412">
        <v>395.59702000000016</v>
      </c>
      <c r="G22" s="412">
        <v>2917.1531300000074</v>
      </c>
      <c r="H22" s="412" t="s">
        <v>279</v>
      </c>
      <c r="I22" s="412">
        <v>97.903000000000006</v>
      </c>
      <c r="J22" s="412">
        <v>11828.764388000001</v>
      </c>
      <c r="K22" s="413">
        <v>3451</v>
      </c>
      <c r="M22" s="988"/>
      <c r="N22" s="1121"/>
      <c r="O22" s="1121"/>
      <c r="P22" s="1121"/>
      <c r="Q22" s="1121"/>
      <c r="R22"/>
      <c r="S22"/>
    </row>
    <row r="23" spans="1:19" s="552" customFormat="1" ht="20.100000000000001" customHeight="1" x14ac:dyDescent="0.2">
      <c r="A23" s="999">
        <v>40908</v>
      </c>
      <c r="B23" s="766"/>
      <c r="C23" s="551"/>
      <c r="D23" s="437">
        <v>42447.091480000003</v>
      </c>
      <c r="E23" s="412">
        <v>42053.581409999999</v>
      </c>
      <c r="F23" s="412">
        <v>393.51006999999942</v>
      </c>
      <c r="G23" s="412">
        <v>3050.4899700000024</v>
      </c>
      <c r="H23" s="412">
        <v>304.15886410822736</v>
      </c>
      <c r="I23" s="412">
        <v>107.14433</v>
      </c>
      <c r="J23" s="412">
        <v>11744.22897</v>
      </c>
      <c r="K23" s="555">
        <v>3421.7446563518902</v>
      </c>
      <c r="M23" s="988"/>
      <c r="N23"/>
      <c r="O23"/>
      <c r="P23"/>
      <c r="Q23"/>
      <c r="R23"/>
      <c r="S23"/>
    </row>
    <row r="24" spans="1:19" s="552" customFormat="1" ht="20.100000000000001" customHeight="1" x14ac:dyDescent="0.2">
      <c r="A24" s="999">
        <v>41274</v>
      </c>
      <c r="B24" s="714"/>
      <c r="C24" s="551"/>
      <c r="D24" s="437">
        <v>42219.795009999827</v>
      </c>
      <c r="E24" s="412">
        <v>41945.878519999824</v>
      </c>
      <c r="F24" s="412">
        <v>273.91649000000001</v>
      </c>
      <c r="G24" s="412">
        <v>1837.0784499999986</v>
      </c>
      <c r="H24" s="412">
        <v>296.80256100506335</v>
      </c>
      <c r="I24" s="412">
        <v>94.623939999999934</v>
      </c>
      <c r="J24" s="412">
        <v>11770.607419999986</v>
      </c>
      <c r="K24" s="413">
        <v>3383.9277886180871</v>
      </c>
      <c r="M24"/>
      <c r="O24" s="412"/>
      <c r="P24" s="412"/>
      <c r="Q24" s="412"/>
      <c r="R24" s="412"/>
    </row>
    <row r="25" spans="1:19" s="552" customFormat="1" ht="20.100000000000001" customHeight="1" x14ac:dyDescent="0.2">
      <c r="A25" s="999">
        <v>41639</v>
      </c>
      <c r="B25" s="714"/>
      <c r="C25" s="551"/>
      <c r="D25" s="437">
        <v>40151.889110000018</v>
      </c>
      <c r="E25" s="412">
        <v>39892.23505000009</v>
      </c>
      <c r="F25" s="412">
        <v>259.65408000000019</v>
      </c>
      <c r="G25" s="412">
        <v>1687.3847500000018</v>
      </c>
      <c r="H25" s="412">
        <v>304.71296440732129</v>
      </c>
      <c r="I25" s="412">
        <v>106.92186999999998</v>
      </c>
      <c r="J25" s="412">
        <v>11751.727790000015</v>
      </c>
      <c r="K25" s="413">
        <v>3199.5703356545087</v>
      </c>
      <c r="M25"/>
      <c r="R25" s="412"/>
    </row>
    <row r="26" spans="1:19" s="552" customFormat="1" ht="20.100000000000001" customHeight="1" x14ac:dyDescent="0.2">
      <c r="A26" s="999">
        <v>42004</v>
      </c>
      <c r="B26" s="714"/>
      <c r="C26" s="794"/>
      <c r="D26" s="437">
        <v>37720.692230000059</v>
      </c>
      <c r="E26" s="412">
        <v>37430.238640000018</v>
      </c>
      <c r="F26" s="412">
        <v>290.45369999999997</v>
      </c>
      <c r="G26" s="412">
        <v>1448.5856699999999</v>
      </c>
      <c r="H26" s="412">
        <v>360.80856560752295</v>
      </c>
      <c r="I26" s="412">
        <v>211.86600999999999</v>
      </c>
      <c r="J26" s="412">
        <v>8905.795549000004</v>
      </c>
      <c r="K26" s="413">
        <v>2985.1752389164785</v>
      </c>
      <c r="M26"/>
      <c r="R26" s="412"/>
    </row>
    <row r="27" spans="1:19" s="552" customFormat="1" ht="20.100000000000001" customHeight="1" x14ac:dyDescent="0.2">
      <c r="A27" s="999">
        <v>42369</v>
      </c>
      <c r="B27" s="714"/>
      <c r="C27" s="794"/>
      <c r="D27" s="437">
        <f>'4.1_4.2'!F$32</f>
        <v>35526.907069999826</v>
      </c>
      <c r="E27" s="412">
        <f>'4.1_4.2'!F$28+'4.1_4.2'!F$16</f>
        <v>35330.331319999925</v>
      </c>
      <c r="F27" s="412">
        <f>'4.1_4.2'!F$12</f>
        <v>196.57560999999995</v>
      </c>
      <c r="G27" s="412">
        <f>'4.1_4.2'!F$44</f>
        <v>1475.7178900000013</v>
      </c>
      <c r="H27" s="412">
        <f>'4.1_4.2'!F48</f>
        <v>480.18798999999484</v>
      </c>
      <c r="I27" s="412">
        <f xml:space="preserve"> '4.1_4.2'!F$52</f>
        <v>241.04559</v>
      </c>
      <c r="J27" s="412">
        <f>'4.1_4.2'!F56</f>
        <v>8928.7614099999901</v>
      </c>
      <c r="K27" s="413">
        <f>D27/Bevölkerung!B7*1000000</f>
        <v>2787.6320578132741</v>
      </c>
      <c r="M27"/>
      <c r="R27" s="412"/>
    </row>
    <row r="28" spans="1:19" s="552" customFormat="1" ht="20.100000000000001" customHeight="1" x14ac:dyDescent="0.2">
      <c r="A28" s="1000"/>
      <c r="B28" s="714"/>
      <c r="C28" s="551"/>
      <c r="D28" s="412"/>
      <c r="E28" s="412"/>
      <c r="F28" s="412"/>
      <c r="G28" s="412"/>
      <c r="H28" s="412"/>
      <c r="I28" s="412"/>
      <c r="J28" s="412"/>
      <c r="K28" s="554"/>
      <c r="M28"/>
      <c r="R28" s="412"/>
    </row>
    <row r="29" spans="1:19" s="552" customFormat="1" ht="20.100000000000001" customHeight="1" x14ac:dyDescent="0.2">
      <c r="A29" s="1000"/>
      <c r="B29" s="714"/>
      <c r="C29" s="551"/>
      <c r="D29" s="1122" t="s">
        <v>262</v>
      </c>
      <c r="E29" s="1123"/>
      <c r="F29" s="1123"/>
      <c r="G29" s="1123"/>
      <c r="H29" s="1123"/>
      <c r="I29" s="1123"/>
      <c r="J29" s="1123"/>
      <c r="K29" s="554"/>
    </row>
    <row r="30" spans="1:19" s="552" customFormat="1" ht="20.100000000000001" customHeight="1" x14ac:dyDescent="0.2">
      <c r="A30" s="1000"/>
      <c r="B30" s="714"/>
      <c r="C30" s="551"/>
      <c r="D30" s="412"/>
      <c r="E30" s="412"/>
      <c r="F30" s="412"/>
      <c r="G30" s="412"/>
      <c r="H30" s="412"/>
      <c r="I30" s="412"/>
      <c r="J30" s="412"/>
      <c r="K30" s="554"/>
    </row>
    <row r="31" spans="1:19" s="552" customFormat="1" ht="20.100000000000001" customHeight="1" x14ac:dyDescent="0.2">
      <c r="A31" s="999">
        <v>40178</v>
      </c>
      <c r="B31" s="714"/>
      <c r="C31" s="551"/>
      <c r="D31" s="437" t="s">
        <v>279</v>
      </c>
      <c r="E31" s="412">
        <v>20686</v>
      </c>
      <c r="F31" s="412" t="s">
        <v>279</v>
      </c>
      <c r="G31" s="412" t="s">
        <v>279</v>
      </c>
      <c r="H31" s="412" t="s">
        <v>279</v>
      </c>
      <c r="I31" s="412" t="s">
        <v>279</v>
      </c>
      <c r="J31" s="412">
        <v>2161</v>
      </c>
      <c r="K31" s="413" t="s">
        <v>279</v>
      </c>
    </row>
    <row r="32" spans="1:19" s="552" customFormat="1" ht="20.100000000000001" customHeight="1" x14ac:dyDescent="0.2">
      <c r="A32" s="999">
        <v>40543</v>
      </c>
      <c r="B32" s="714"/>
      <c r="C32" s="551"/>
      <c r="D32" s="437">
        <v>22036.087409999982</v>
      </c>
      <c r="E32" s="412">
        <v>20956.371679999997</v>
      </c>
      <c r="F32" s="412">
        <v>1079.7157400000006</v>
      </c>
      <c r="G32" s="412">
        <v>207.05551999999992</v>
      </c>
      <c r="H32" s="412" t="s">
        <v>279</v>
      </c>
      <c r="I32" s="412">
        <v>39.533100000000005</v>
      </c>
      <c r="J32" s="412">
        <v>2070.1243439999998</v>
      </c>
      <c r="K32" s="413">
        <v>8788</v>
      </c>
    </row>
    <row r="33" spans="1:19" s="552" customFormat="1" ht="20.100000000000001" customHeight="1" x14ac:dyDescent="0.2">
      <c r="A33" s="999">
        <v>40908</v>
      </c>
      <c r="B33" s="714"/>
      <c r="C33" s="551"/>
      <c r="D33" s="437">
        <v>21860.56153000001</v>
      </c>
      <c r="E33" s="412">
        <v>21059.927540000001</v>
      </c>
      <c r="F33" s="412">
        <v>800.6339899999997</v>
      </c>
      <c r="G33" s="412">
        <v>212.47257000000005</v>
      </c>
      <c r="H33" s="412">
        <v>156.85218374708273</v>
      </c>
      <c r="I33" s="412">
        <v>37.627650000000003</v>
      </c>
      <c r="J33" s="412">
        <v>2010.47459</v>
      </c>
      <c r="K33" s="555">
        <v>8903.2255362060005</v>
      </c>
    </row>
    <row r="34" spans="1:19" s="556" customFormat="1" ht="20.100000000000001" customHeight="1" x14ac:dyDescent="0.2">
      <c r="A34" s="999">
        <v>41274</v>
      </c>
      <c r="B34" s="715"/>
      <c r="C34" s="553"/>
      <c r="D34" s="437">
        <v>21752.023909999964</v>
      </c>
      <c r="E34" s="412">
        <v>20982.644349999962</v>
      </c>
      <c r="F34" s="412">
        <v>769.37955999999986</v>
      </c>
      <c r="G34" s="412">
        <v>213.42319000000009</v>
      </c>
      <c r="H34" s="412">
        <v>178.67536871621269</v>
      </c>
      <c r="I34" s="412">
        <v>35.420179999999988</v>
      </c>
      <c r="J34" s="412">
        <v>1768.7524500000004</v>
      </c>
      <c r="K34" s="413">
        <v>8877.2212556813884</v>
      </c>
    </row>
    <row r="35" spans="1:19" s="552" customFormat="1" ht="20.100000000000001" customHeight="1" x14ac:dyDescent="0.2">
      <c r="A35" s="999">
        <v>41639</v>
      </c>
      <c r="B35" s="714"/>
      <c r="C35" s="551"/>
      <c r="D35" s="437">
        <v>20867.506270000031</v>
      </c>
      <c r="E35" s="412">
        <v>20080.15021</v>
      </c>
      <c r="F35" s="412">
        <v>787.35606999999982</v>
      </c>
      <c r="G35" s="412">
        <v>221.61158000000012</v>
      </c>
      <c r="H35" s="412">
        <v>203.4245774261698</v>
      </c>
      <c r="I35" s="412">
        <v>33.374190000000013</v>
      </c>
      <c r="J35" s="412">
        <v>1690.1930599999998</v>
      </c>
      <c r="K35" s="413">
        <v>8526.1156842728087</v>
      </c>
    </row>
    <row r="36" spans="1:19" s="552" customFormat="1" ht="20.100000000000001" customHeight="1" x14ac:dyDescent="0.2">
      <c r="A36" s="999">
        <v>42004</v>
      </c>
      <c r="B36" s="714"/>
      <c r="C36" s="794"/>
      <c r="D36" s="437">
        <v>20310.588610000035</v>
      </c>
      <c r="E36" s="412">
        <v>19452.554660000002</v>
      </c>
      <c r="F36" s="412">
        <v>858.0339299999996</v>
      </c>
      <c r="G36" s="412">
        <v>221.56172999999993</v>
      </c>
      <c r="H36" s="412">
        <v>236.35802604474699</v>
      </c>
      <c r="I36" s="412">
        <v>27.615349999999999</v>
      </c>
      <c r="J36" s="412">
        <v>1572.7744702549021</v>
      </c>
      <c r="K36" s="413">
        <v>8286.3901556784531</v>
      </c>
    </row>
    <row r="37" spans="1:19" s="552" customFormat="1" ht="20.100000000000001" customHeight="1" x14ac:dyDescent="0.2">
      <c r="A37" s="999">
        <v>42369</v>
      </c>
      <c r="B37" s="714"/>
      <c r="C37" s="794"/>
      <c r="D37" s="437">
        <f>'4.1_4.2'!G$32</f>
        <v>20194.964780000028</v>
      </c>
      <c r="E37" s="412">
        <f>'4.1_4.2'!G$28+'4.1_4.2'!G$16</f>
        <v>19395.629079999992</v>
      </c>
      <c r="F37" s="412">
        <f>'4.1_4.2'!G$12</f>
        <v>799.33572000000015</v>
      </c>
      <c r="G37" s="412">
        <f>'4.1_4.2'!G$44</f>
        <v>288.92738999999995</v>
      </c>
      <c r="H37" s="412">
        <f>'4.1_4.2'!G48</f>
        <v>248.03660000000053</v>
      </c>
      <c r="I37" s="412">
        <f xml:space="preserve"> '4.1_4.2'!G$52</f>
        <v>29.154650000000007</v>
      </c>
      <c r="J37" s="412">
        <f>'4.1_4.2'!G56</f>
        <v>1517.4474100000004</v>
      </c>
      <c r="K37" s="413">
        <f>D37/Bevölkerung!B8*1000000</f>
        <v>8194.2591719462598</v>
      </c>
    </row>
    <row r="38" spans="1:19" s="556" customFormat="1" ht="20.100000000000001" customHeight="1" x14ac:dyDescent="0.2">
      <c r="A38" s="1001"/>
      <c r="B38" s="715"/>
      <c r="C38" s="553"/>
      <c r="D38" s="412"/>
      <c r="E38" s="412"/>
      <c r="F38" s="412"/>
      <c r="G38" s="412"/>
      <c r="H38" s="412"/>
      <c r="I38" s="412"/>
      <c r="J38" s="412"/>
      <c r="K38" s="557"/>
    </row>
    <row r="39" spans="1:19" s="556" customFormat="1" ht="20.100000000000001" customHeight="1" x14ac:dyDescent="0.2">
      <c r="A39" s="1001"/>
      <c r="B39" s="715"/>
      <c r="C39" s="553"/>
      <c r="D39" s="1122" t="s">
        <v>263</v>
      </c>
      <c r="E39" s="1123"/>
      <c r="F39" s="1123"/>
      <c r="G39" s="1123"/>
      <c r="H39" s="1123"/>
      <c r="I39" s="1123"/>
      <c r="J39" s="1123"/>
      <c r="K39" s="557"/>
    </row>
    <row r="40" spans="1:19" s="556" customFormat="1" ht="20.100000000000001" customHeight="1" x14ac:dyDescent="0.2">
      <c r="A40" s="1001"/>
      <c r="B40" s="715"/>
      <c r="C40" s="553"/>
      <c r="D40" s="412"/>
      <c r="E40" s="412"/>
      <c r="F40" s="412"/>
      <c r="G40" s="412"/>
      <c r="H40" s="412"/>
      <c r="I40" s="412"/>
      <c r="J40" s="412"/>
      <c r="K40" s="557"/>
    </row>
    <row r="41" spans="1:19" s="556" customFormat="1" ht="20.100000000000001" customHeight="1" x14ac:dyDescent="0.2">
      <c r="A41" s="999">
        <v>40178</v>
      </c>
      <c r="B41" s="715"/>
      <c r="C41" s="553"/>
      <c r="D41" s="437" t="s">
        <v>279</v>
      </c>
      <c r="E41" s="412">
        <v>42260</v>
      </c>
      <c r="F41" s="412" t="s">
        <v>279</v>
      </c>
      <c r="G41" s="412" t="s">
        <v>279</v>
      </c>
      <c r="H41" s="412" t="s">
        <v>279</v>
      </c>
      <c r="I41" s="412" t="s">
        <v>279</v>
      </c>
      <c r="J41" s="412">
        <v>4064</v>
      </c>
      <c r="K41" s="413" t="s">
        <v>279</v>
      </c>
      <c r="M41"/>
      <c r="N41"/>
      <c r="O41"/>
      <c r="P41"/>
      <c r="Q41"/>
      <c r="R41"/>
      <c r="S41"/>
    </row>
    <row r="42" spans="1:19" s="556" customFormat="1" ht="20.100000000000001" customHeight="1" x14ac:dyDescent="0.2">
      <c r="A42" s="999">
        <v>40543</v>
      </c>
      <c r="B42" s="715"/>
      <c r="C42" s="553"/>
      <c r="D42" s="437">
        <v>51811.107340000162</v>
      </c>
      <c r="E42" s="412">
        <v>46928.656340000001</v>
      </c>
      <c r="F42" s="412">
        <v>4882.451039999999</v>
      </c>
      <c r="G42" s="412">
        <v>2305.3530299999966</v>
      </c>
      <c r="H42" s="412" t="s">
        <v>279</v>
      </c>
      <c r="I42" s="412">
        <v>201.02786</v>
      </c>
      <c r="J42" s="412">
        <v>4735.7863159999979</v>
      </c>
      <c r="K42" s="413">
        <v>8544</v>
      </c>
    </row>
    <row r="43" spans="1:19" s="556" customFormat="1" ht="20.100000000000001" customHeight="1" x14ac:dyDescent="0.2">
      <c r="A43" s="999">
        <v>40908</v>
      </c>
      <c r="B43" s="715"/>
      <c r="C43" s="553"/>
      <c r="D43" s="437">
        <v>55618.604209999998</v>
      </c>
      <c r="E43" s="412">
        <v>49305.64387</v>
      </c>
      <c r="F43" s="412">
        <v>6312.9603399999896</v>
      </c>
      <c r="G43" s="412">
        <v>2129.7387000000012</v>
      </c>
      <c r="H43" s="412">
        <v>530.74989138411786</v>
      </c>
      <c r="I43" s="412">
        <v>252.66372999999999</v>
      </c>
      <c r="J43" s="412">
        <v>5169.67065</v>
      </c>
      <c r="K43" s="558">
        <v>9306.75395969481</v>
      </c>
    </row>
    <row r="44" spans="1:19" s="556" customFormat="1" ht="20.100000000000001" customHeight="1" x14ac:dyDescent="0.2">
      <c r="A44" s="999">
        <v>41274</v>
      </c>
      <c r="B44" s="715"/>
      <c r="C44" s="553"/>
      <c r="D44" s="437">
        <v>59035.721840000326</v>
      </c>
      <c r="E44" s="412">
        <v>51545.684460000331</v>
      </c>
      <c r="F44" s="412">
        <v>7490.037379999997</v>
      </c>
      <c r="G44" s="412">
        <v>1976.4652800000013</v>
      </c>
      <c r="H44" s="412">
        <v>596.57139946322752</v>
      </c>
      <c r="I44" s="412">
        <v>242.3620500000001</v>
      </c>
      <c r="J44" s="412">
        <v>5288.722590000003</v>
      </c>
      <c r="K44" s="413">
        <v>9834.4041916522328</v>
      </c>
    </row>
    <row r="45" spans="1:19" s="552" customFormat="1" ht="20.100000000000001" customHeight="1" x14ac:dyDescent="0.2">
      <c r="A45" s="999">
        <v>41639</v>
      </c>
      <c r="B45" s="714"/>
      <c r="C45" s="551"/>
      <c r="D45" s="437">
        <v>58341.802879999756</v>
      </c>
      <c r="E45" s="412">
        <v>51370.417050000076</v>
      </c>
      <c r="F45" s="412">
        <v>6971.3859200000143</v>
      </c>
      <c r="G45" s="412">
        <v>1908.2466899999999</v>
      </c>
      <c r="H45" s="412">
        <v>642.54448336974383</v>
      </c>
      <c r="I45" s="412">
        <v>224.33717000000001</v>
      </c>
      <c r="J45" s="412">
        <v>5878.1107399999992</v>
      </c>
      <c r="K45" s="413">
        <v>9683.1806621956075</v>
      </c>
      <c r="M45"/>
    </row>
    <row r="46" spans="1:19" s="552" customFormat="1" ht="20.100000000000001" customHeight="1" x14ac:dyDescent="0.2">
      <c r="A46" s="999">
        <v>42004</v>
      </c>
      <c r="B46" s="714"/>
      <c r="C46" s="551"/>
      <c r="D46" s="437">
        <v>62889.448090000056</v>
      </c>
      <c r="E46" s="412">
        <v>53472.080440000005</v>
      </c>
      <c r="F46" s="412">
        <v>9417.3678500000005</v>
      </c>
      <c r="G46" s="412">
        <v>1929.0576999999985</v>
      </c>
      <c r="H46" s="412">
        <v>610.0758474614853</v>
      </c>
      <c r="I46" s="412">
        <v>191.90344000000002</v>
      </c>
      <c r="J46" s="412">
        <v>6114.0817849675213</v>
      </c>
      <c r="K46" s="413">
        <v>10369.933703734554</v>
      </c>
      <c r="M46"/>
    </row>
    <row r="47" spans="1:19" s="552" customFormat="1" ht="20.100000000000001" customHeight="1" x14ac:dyDescent="0.2">
      <c r="A47" s="999">
        <v>42369</v>
      </c>
      <c r="B47" s="714"/>
      <c r="C47" s="551"/>
      <c r="D47" s="437">
        <f>'4.1_4.2'!H$32</f>
        <v>61617.761660000098</v>
      </c>
      <c r="E47" s="412">
        <f>'4.1_4.2'!H$28+'4.1_4.2'!H$16</f>
        <v>55115.545109999926</v>
      </c>
      <c r="F47" s="412">
        <f>'4.1_4.2'!H$12</f>
        <v>6502.2167399999962</v>
      </c>
      <c r="G47" s="412">
        <f>'4.1_4.2'!H$44</f>
        <v>3602.8079900000012</v>
      </c>
      <c r="H47" s="412">
        <f>'4.1_4.2'!H48</f>
        <v>842.62712999999678</v>
      </c>
      <c r="I47" s="412">
        <f xml:space="preserve"> '4.1_4.2'!H$52</f>
        <v>251.8938900000002</v>
      </c>
      <c r="J47" s="412">
        <f>'4.1_4.2'!H56</f>
        <v>6102.5541999999987</v>
      </c>
      <c r="K47" s="413">
        <f>D47/Bevölkerung!B9*1000000</f>
        <v>10074.51218672763</v>
      </c>
      <c r="M47"/>
    </row>
    <row r="48" spans="1:19" s="556" customFormat="1" ht="20.100000000000001" customHeight="1" x14ac:dyDescent="0.2">
      <c r="A48" s="1001"/>
      <c r="B48" s="715"/>
      <c r="C48" s="553"/>
      <c r="D48" s="412"/>
      <c r="E48" s="412"/>
      <c r="F48" s="412"/>
      <c r="G48" s="412"/>
      <c r="H48" s="412"/>
      <c r="I48" s="412"/>
      <c r="J48" s="412"/>
      <c r="K48" s="557"/>
      <c r="M48"/>
    </row>
    <row r="49" spans="1:17" s="559" customFormat="1" ht="20.100000000000001" customHeight="1" x14ac:dyDescent="0.2">
      <c r="A49" s="1002"/>
      <c r="B49" s="716"/>
      <c r="C49" s="560"/>
      <c r="D49" s="1122" t="s">
        <v>310</v>
      </c>
      <c r="E49" s="1123"/>
      <c r="F49" s="1123"/>
      <c r="G49" s="1123"/>
      <c r="H49" s="1123"/>
      <c r="I49" s="1123"/>
      <c r="J49" s="1123"/>
      <c r="K49" s="561"/>
      <c r="L49" s="556"/>
      <c r="M49"/>
      <c r="P49" s="556"/>
      <c r="Q49" s="556"/>
    </row>
    <row r="50" spans="1:17" s="556" customFormat="1" ht="20.100000000000001" customHeight="1" x14ac:dyDescent="0.2">
      <c r="A50" s="1001"/>
      <c r="B50" s="715"/>
      <c r="C50" s="560"/>
      <c r="D50" s="412"/>
      <c r="E50" s="412"/>
      <c r="F50" s="412"/>
      <c r="G50" s="412"/>
      <c r="H50" s="412"/>
      <c r="I50" s="412"/>
      <c r="J50" s="412"/>
      <c r="K50" s="557"/>
      <c r="M50"/>
    </row>
    <row r="51" spans="1:17" s="556" customFormat="1" ht="20.100000000000001" customHeight="1" x14ac:dyDescent="0.2">
      <c r="A51" s="999">
        <v>40178</v>
      </c>
      <c r="B51" s="715"/>
      <c r="C51" s="560"/>
      <c r="D51" s="437" t="s">
        <v>279</v>
      </c>
      <c r="E51" s="412">
        <v>11834</v>
      </c>
      <c r="F51" s="412" t="s">
        <v>279</v>
      </c>
      <c r="G51" s="412" t="s">
        <v>279</v>
      </c>
      <c r="H51" s="412" t="s">
        <v>279</v>
      </c>
      <c r="I51" s="412" t="s">
        <v>279</v>
      </c>
      <c r="J51" s="412">
        <v>1905</v>
      </c>
      <c r="K51" s="413" t="s">
        <v>279</v>
      </c>
      <c r="M51"/>
    </row>
    <row r="52" spans="1:17" s="556" customFormat="1" ht="20.100000000000001" customHeight="1" x14ac:dyDescent="0.2">
      <c r="A52" s="999">
        <v>40543</v>
      </c>
      <c r="B52" s="715"/>
      <c r="C52" s="560"/>
      <c r="D52" s="437">
        <v>12226.997219999992</v>
      </c>
      <c r="E52" s="412">
        <v>11723.161510000013</v>
      </c>
      <c r="F52" s="412">
        <v>503.83574999999985</v>
      </c>
      <c r="G52" s="412">
        <v>590.73160999999982</v>
      </c>
      <c r="H52" s="412" t="s">
        <v>279</v>
      </c>
      <c r="I52" s="412">
        <v>109.49075999999999</v>
      </c>
      <c r="J52" s="412">
        <v>1934.4243289999999</v>
      </c>
      <c r="K52" s="413">
        <v>7426</v>
      </c>
      <c r="M52"/>
    </row>
    <row r="53" spans="1:17" s="556" customFormat="1" ht="20.100000000000001" customHeight="1" x14ac:dyDescent="0.2">
      <c r="A53" s="999">
        <v>40908</v>
      </c>
      <c r="B53" s="715"/>
      <c r="C53" s="560"/>
      <c r="D53" s="437">
        <v>12089.615679999994</v>
      </c>
      <c r="E53" s="412">
        <v>11540.43871</v>
      </c>
      <c r="F53" s="412">
        <v>549.17696999999998</v>
      </c>
      <c r="G53" s="412">
        <v>564.4394499999994</v>
      </c>
      <c r="H53" s="412">
        <v>30.183343018803665</v>
      </c>
      <c r="I53" s="412">
        <v>158.50013999999999</v>
      </c>
      <c r="J53" s="412">
        <v>1600.91993</v>
      </c>
      <c r="K53" s="558">
        <v>7510.4961930699919</v>
      </c>
    </row>
    <row r="54" spans="1:17" s="556" customFormat="1" ht="20.100000000000001" customHeight="1" x14ac:dyDescent="0.2">
      <c r="A54" s="999">
        <v>41274</v>
      </c>
      <c r="B54" s="715"/>
      <c r="C54" s="560"/>
      <c r="D54" s="437">
        <v>12167.224520000003</v>
      </c>
      <c r="E54" s="412">
        <v>11372.151510000003</v>
      </c>
      <c r="F54" s="412">
        <v>795.07301000000041</v>
      </c>
      <c r="G54" s="412">
        <v>542.35090999999966</v>
      </c>
      <c r="H54" s="412">
        <v>83.605526447110265</v>
      </c>
      <c r="I54" s="412">
        <v>137.06478999999999</v>
      </c>
      <c r="J54" s="412">
        <v>1653.6678000000004</v>
      </c>
      <c r="K54" s="413">
        <v>7590.5013618606672</v>
      </c>
    </row>
    <row r="55" spans="1:17" s="552" customFormat="1" ht="20.100000000000001" customHeight="1" x14ac:dyDescent="0.2">
      <c r="A55" s="999">
        <v>41639</v>
      </c>
      <c r="B55" s="714"/>
      <c r="C55" s="551"/>
      <c r="D55" s="437">
        <v>11815.469690000011</v>
      </c>
      <c r="E55" s="412">
        <v>11177.051489999987</v>
      </c>
      <c r="F55" s="412">
        <v>638.41824000000008</v>
      </c>
      <c r="G55" s="412">
        <v>555.84510000000023</v>
      </c>
      <c r="H55" s="412">
        <v>127.35586972997413</v>
      </c>
      <c r="I55" s="412">
        <v>126.05502000000001</v>
      </c>
      <c r="J55" s="412">
        <v>1377.8311700000002</v>
      </c>
      <c r="K55" s="413">
        <v>7399.0085238416996</v>
      </c>
    </row>
    <row r="56" spans="1:17" s="552" customFormat="1" ht="20.100000000000001" customHeight="1" x14ac:dyDescent="0.2">
      <c r="A56" s="999">
        <v>42004</v>
      </c>
      <c r="B56" s="714"/>
      <c r="C56" s="551"/>
      <c r="D56" s="437">
        <v>11724.411910000008</v>
      </c>
      <c r="E56" s="412">
        <v>11034.37517000001</v>
      </c>
      <c r="F56" s="412">
        <v>690.03671000000043</v>
      </c>
      <c r="G56" s="412">
        <v>530.8006000000006</v>
      </c>
      <c r="H56" s="412">
        <v>123.38051942563463</v>
      </c>
      <c r="I56" s="412">
        <v>103.78237</v>
      </c>
      <c r="J56" s="412">
        <v>1171.618891000001</v>
      </c>
      <c r="K56" s="413">
        <v>7340.0474356751138</v>
      </c>
    </row>
    <row r="57" spans="1:17" s="552" customFormat="1" ht="20.100000000000001" customHeight="1" x14ac:dyDescent="0.2">
      <c r="A57" s="999">
        <v>42369</v>
      </c>
      <c r="B57" s="714"/>
      <c r="C57" s="551"/>
      <c r="D57" s="437">
        <f>'4.1_4.2'!I$32</f>
        <v>11552.333539999949</v>
      </c>
      <c r="E57" s="412">
        <f>'4.1_4.2'!I$28+'4.1_4.2'!I$16</f>
        <v>10878.624779999944</v>
      </c>
      <c r="F57" s="412">
        <f>'4.1_4.2'!I$12</f>
        <v>673.70876000000021</v>
      </c>
      <c r="G57" s="412">
        <f>'4.1_4.2'!I$44</f>
        <v>573.0293099999999</v>
      </c>
      <c r="H57" s="412">
        <f>'4.1_4.2'!I48</f>
        <v>110.86939999999998</v>
      </c>
      <c r="I57" s="412">
        <f xml:space="preserve"> '4.1_4.2'!I$52</f>
        <v>92.10727</v>
      </c>
      <c r="J57" s="412">
        <f>'4.1_4.2'!I56</f>
        <v>1050.4872</v>
      </c>
      <c r="K57" s="413">
        <f>D57/Bevölkerung!B10*1000000</f>
        <v>7217.506408538271</v>
      </c>
    </row>
    <row r="58" spans="1:17" s="556" customFormat="1" ht="20.100000000000001" customHeight="1" x14ac:dyDescent="0.2">
      <c r="A58" s="1001"/>
      <c r="B58" s="715"/>
      <c r="C58" s="560"/>
      <c r="D58" s="412"/>
      <c r="E58" s="412"/>
      <c r="F58" s="412"/>
      <c r="G58" s="412"/>
      <c r="H58" s="412"/>
      <c r="I58" s="412"/>
      <c r="J58" s="412"/>
      <c r="K58" s="557"/>
    </row>
    <row r="59" spans="1:17" s="556" customFormat="1" ht="20.100000000000001" customHeight="1" x14ac:dyDescent="0.2">
      <c r="A59" s="1001"/>
      <c r="B59" s="715"/>
      <c r="C59" s="560"/>
      <c r="D59" s="1122" t="s">
        <v>265</v>
      </c>
      <c r="E59" s="1123"/>
      <c r="F59" s="1123"/>
      <c r="G59" s="1123"/>
      <c r="H59" s="1123"/>
      <c r="I59" s="1123"/>
      <c r="J59" s="1123"/>
      <c r="K59" s="557"/>
    </row>
    <row r="60" spans="1:17" s="556" customFormat="1" ht="20.100000000000001" customHeight="1" x14ac:dyDescent="0.2">
      <c r="A60" s="1001"/>
      <c r="B60" s="715"/>
      <c r="C60" s="560"/>
      <c r="D60" s="412"/>
      <c r="E60" s="412"/>
      <c r="F60" s="412"/>
      <c r="G60" s="412"/>
      <c r="H60" s="412"/>
      <c r="I60" s="412"/>
      <c r="J60" s="412"/>
      <c r="K60" s="557"/>
    </row>
    <row r="61" spans="1:17" s="556" customFormat="1" ht="20.100000000000001" customHeight="1" x14ac:dyDescent="0.2">
      <c r="A61" s="999">
        <v>40178</v>
      </c>
      <c r="B61" s="715"/>
      <c r="C61" s="560"/>
      <c r="D61" s="437" t="s">
        <v>279</v>
      </c>
      <c r="E61" s="412">
        <v>59443</v>
      </c>
      <c r="F61" s="412" t="s">
        <v>279</v>
      </c>
      <c r="G61" s="412" t="s">
        <v>279</v>
      </c>
      <c r="H61" s="412" t="s">
        <v>279</v>
      </c>
      <c r="I61" s="412" t="s">
        <v>279</v>
      </c>
      <c r="J61" s="412">
        <v>6853</v>
      </c>
      <c r="K61" s="413" t="s">
        <v>279</v>
      </c>
    </row>
    <row r="62" spans="1:17" s="556" customFormat="1" ht="20.100000000000001" customHeight="1" x14ac:dyDescent="0.2">
      <c r="A62" s="999">
        <v>40543</v>
      </c>
      <c r="B62" s="715"/>
      <c r="C62" s="560"/>
      <c r="D62" s="437">
        <v>67009.028880000027</v>
      </c>
      <c r="E62" s="412">
        <v>62163.301479999951</v>
      </c>
      <c r="F62" s="412">
        <v>4845.7274699999971</v>
      </c>
      <c r="G62" s="412">
        <v>1863.562649999996</v>
      </c>
      <c r="H62" s="412" t="s">
        <v>279</v>
      </c>
      <c r="I62" s="412">
        <v>327.43394999999998</v>
      </c>
      <c r="J62" s="412">
        <v>8370.2105839999986</v>
      </c>
      <c r="K62" s="413">
        <v>8448</v>
      </c>
    </row>
    <row r="63" spans="1:17" s="556" customFormat="1" ht="20.100000000000001" customHeight="1" x14ac:dyDescent="0.2">
      <c r="A63" s="999">
        <v>40908</v>
      </c>
      <c r="B63" s="715"/>
      <c r="C63" s="560"/>
      <c r="D63" s="437">
        <v>69426.075100000002</v>
      </c>
      <c r="E63" s="412">
        <v>64603.483979999997</v>
      </c>
      <c r="F63" s="412">
        <v>4822.5911199999964</v>
      </c>
      <c r="G63" s="412">
        <v>1630.4578600000041</v>
      </c>
      <c r="H63" s="412">
        <v>437.85229335176109</v>
      </c>
      <c r="I63" s="412">
        <v>244.27073999999999</v>
      </c>
      <c r="J63" s="412">
        <v>8420.2466499999991</v>
      </c>
      <c r="K63" s="558">
        <v>8917.7076406454999</v>
      </c>
    </row>
    <row r="64" spans="1:17" s="556" customFormat="1" ht="20.100000000000001" customHeight="1" x14ac:dyDescent="0.2">
      <c r="A64" s="999">
        <v>41274</v>
      </c>
      <c r="B64" s="715"/>
      <c r="C64" s="560"/>
      <c r="D64" s="437">
        <v>68604.391869999919</v>
      </c>
      <c r="E64" s="412">
        <v>64157.881259999922</v>
      </c>
      <c r="F64" s="412">
        <v>4446.5106099999975</v>
      </c>
      <c r="G64" s="412">
        <v>2080.7118199999977</v>
      </c>
      <c r="H64" s="412">
        <v>438.07374656864755</v>
      </c>
      <c r="I64" s="412">
        <v>248.3604499999999</v>
      </c>
      <c r="J64" s="412">
        <v>11863.761439999987</v>
      </c>
      <c r="K64" s="413">
        <v>8812.7281393462508</v>
      </c>
    </row>
    <row r="65" spans="1:17" s="552" customFormat="1" ht="20.100000000000001" customHeight="1" x14ac:dyDescent="0.2">
      <c r="A65" s="999">
        <v>41639</v>
      </c>
      <c r="B65" s="714"/>
      <c r="C65" s="551"/>
      <c r="D65" s="437">
        <v>68878.784529999844</v>
      </c>
      <c r="E65" s="412">
        <v>65149.331049999979</v>
      </c>
      <c r="F65" s="412">
        <v>3729.45363</v>
      </c>
      <c r="G65" s="412">
        <v>1152.9897699999997</v>
      </c>
      <c r="H65" s="412">
        <v>527.16222497989827</v>
      </c>
      <c r="I65" s="412">
        <v>188.32522000000003</v>
      </c>
      <c r="J65" s="412">
        <v>10517.85372999999</v>
      </c>
      <c r="K65" s="413">
        <v>8843.0230506940534</v>
      </c>
    </row>
    <row r="66" spans="1:17" s="552" customFormat="1" ht="20.100000000000001" customHeight="1" x14ac:dyDescent="0.2">
      <c r="A66" s="999">
        <v>42004</v>
      </c>
      <c r="B66" s="714"/>
      <c r="C66" s="551"/>
      <c r="D66" s="437">
        <v>69666.581049999979</v>
      </c>
      <c r="E66" s="412">
        <v>66418.428580000022</v>
      </c>
      <c r="F66" s="412">
        <v>3248.1526300000028</v>
      </c>
      <c r="G66" s="412">
        <v>1388.0691400000007</v>
      </c>
      <c r="H66" s="412">
        <v>672.20687199516601</v>
      </c>
      <c r="I66" s="412">
        <v>157.84712999999999</v>
      </c>
      <c r="J66" s="412">
        <v>8021.741904566401</v>
      </c>
      <c r="K66" s="413">
        <v>8916.5040533240008</v>
      </c>
    </row>
    <row r="67" spans="1:17" s="552" customFormat="1" ht="20.100000000000001" customHeight="1" x14ac:dyDescent="0.2">
      <c r="A67" s="999">
        <v>42369</v>
      </c>
      <c r="B67" s="714"/>
      <c r="C67" s="551"/>
      <c r="D67" s="437">
        <f>'4.1_4.2'!J$32</f>
        <v>73306.712709999949</v>
      </c>
      <c r="E67" s="412">
        <f>'4.1_4.2'!J$28+'4.1_4.2'!J$16</f>
        <v>70513.860099999933</v>
      </c>
      <c r="F67" s="412">
        <f>'4.1_4.2'!J$12</f>
        <v>2792.8525700000014</v>
      </c>
      <c r="G67" s="412">
        <f>'4.1_4.2'!J$44</f>
        <v>2448.2375900000002</v>
      </c>
      <c r="H67" s="412">
        <f>'4.1_4.2'!J48</f>
        <v>639.76372999999899</v>
      </c>
      <c r="I67" s="412">
        <f xml:space="preserve"> '4.1_4.2'!J$52</f>
        <v>206.84541999999988</v>
      </c>
      <c r="J67" s="412">
        <f>'4.1_4.2'!J56</f>
        <v>7316.6590699999997</v>
      </c>
      <c r="K67" s="413">
        <f>D67/Bevölkerung!B11*1000000</f>
        <v>9325.9273053922007</v>
      </c>
    </row>
    <row r="68" spans="1:17" s="556" customFormat="1" ht="20.100000000000001" customHeight="1" x14ac:dyDescent="0.2">
      <c r="A68" s="1001"/>
      <c r="B68" s="715"/>
      <c r="C68" s="560"/>
      <c r="D68" s="412"/>
      <c r="E68" s="412"/>
      <c r="F68" s="412"/>
      <c r="G68" s="412"/>
      <c r="H68" s="412"/>
      <c r="I68" s="412"/>
      <c r="J68" s="412"/>
      <c r="K68" s="557"/>
    </row>
    <row r="69" spans="1:17" s="559" customFormat="1" ht="20.100000000000001" customHeight="1" x14ac:dyDescent="0.2">
      <c r="A69" s="1002"/>
      <c r="B69" s="716"/>
      <c r="C69" s="560"/>
      <c r="D69" s="1122" t="s">
        <v>311</v>
      </c>
      <c r="E69" s="1123"/>
      <c r="F69" s="1123"/>
      <c r="G69" s="1123"/>
      <c r="H69" s="1123"/>
      <c r="I69" s="1123"/>
      <c r="J69" s="1123"/>
      <c r="K69" s="561"/>
      <c r="L69" s="556"/>
      <c r="M69" s="556"/>
      <c r="N69" s="556"/>
      <c r="O69" s="556"/>
      <c r="P69" s="556"/>
      <c r="Q69" s="556"/>
    </row>
    <row r="70" spans="1:17" s="559" customFormat="1" ht="20.100000000000001" customHeight="1" x14ac:dyDescent="0.25">
      <c r="A70" s="1002"/>
      <c r="B70" s="716"/>
      <c r="C70" s="560"/>
      <c r="D70" s="412"/>
      <c r="E70" s="412"/>
      <c r="F70" s="412"/>
      <c r="G70" s="412"/>
      <c r="H70" s="412"/>
      <c r="I70" s="412"/>
      <c r="J70" s="412"/>
      <c r="K70" s="561"/>
      <c r="L70" s="556"/>
      <c r="M70" s="556"/>
      <c r="N70" s="800"/>
      <c r="O70" s="556"/>
      <c r="P70" s="556"/>
      <c r="Q70" s="556"/>
    </row>
    <row r="71" spans="1:17" s="559" customFormat="1" ht="20.100000000000001" customHeight="1" x14ac:dyDescent="0.25">
      <c r="A71" s="999">
        <v>40178</v>
      </c>
      <c r="B71" s="716"/>
      <c r="C71" s="560"/>
      <c r="D71" s="437" t="s">
        <v>279</v>
      </c>
      <c r="E71" s="412">
        <v>147399</v>
      </c>
      <c r="F71" s="412" t="s">
        <v>279</v>
      </c>
      <c r="G71" s="412" t="s">
        <v>279</v>
      </c>
      <c r="H71" s="412" t="s">
        <v>279</v>
      </c>
      <c r="I71" s="412" t="s">
        <v>279</v>
      </c>
      <c r="J71" s="412">
        <v>19404</v>
      </c>
      <c r="K71" s="413" t="s">
        <v>279</v>
      </c>
      <c r="L71" s="556"/>
      <c r="M71" s="556"/>
      <c r="N71" s="800"/>
      <c r="O71" s="556"/>
      <c r="P71" s="556"/>
      <c r="Q71" s="556"/>
    </row>
    <row r="72" spans="1:17" s="559" customFormat="1" ht="20.100000000000001" customHeight="1" x14ac:dyDescent="0.25">
      <c r="A72" s="999">
        <v>40543</v>
      </c>
      <c r="B72" s="716"/>
      <c r="C72" s="560"/>
      <c r="D72" s="437">
        <v>219258.04908999999</v>
      </c>
      <c r="E72" s="412">
        <v>197331</v>
      </c>
      <c r="F72" s="412">
        <v>21927.049089999986</v>
      </c>
      <c r="G72" s="412">
        <v>14072.24454999999</v>
      </c>
      <c r="H72" s="412" t="s">
        <v>279</v>
      </c>
      <c r="I72" s="412">
        <v>239.05995999999999</v>
      </c>
      <c r="J72" s="412">
        <v>26691.185794000005</v>
      </c>
      <c r="K72" s="413">
        <v>12283</v>
      </c>
      <c r="L72" s="556"/>
      <c r="M72" s="556"/>
      <c r="N72" s="800"/>
      <c r="O72" s="556"/>
      <c r="P72" s="556"/>
      <c r="Q72" s="556"/>
    </row>
    <row r="73" spans="1:17" s="559" customFormat="1" ht="20.100000000000001" customHeight="1" x14ac:dyDescent="0.25">
      <c r="A73" s="999">
        <v>40908</v>
      </c>
      <c r="B73" s="716"/>
      <c r="C73" s="560"/>
      <c r="D73" s="437">
        <v>227866.22313</v>
      </c>
      <c r="E73" s="412">
        <v>204054.15040000001</v>
      </c>
      <c r="F73" s="412">
        <v>23812.07273</v>
      </c>
      <c r="G73" s="412">
        <v>11108.314339999997</v>
      </c>
      <c r="H73" s="412">
        <v>1190.3092386455294</v>
      </c>
      <c r="I73" s="412">
        <v>266.27287000000001</v>
      </c>
      <c r="J73" s="412">
        <v>26462.120790000001</v>
      </c>
      <c r="K73" s="562">
        <v>12993.94492373801</v>
      </c>
      <c r="L73" s="556"/>
      <c r="M73" s="556"/>
      <c r="N73" s="800"/>
      <c r="O73" s="556"/>
      <c r="P73" s="556"/>
      <c r="Q73" s="556"/>
    </row>
    <row r="74" spans="1:17" s="559" customFormat="1" ht="20.100000000000001" customHeight="1" x14ac:dyDescent="0.25">
      <c r="A74" s="999">
        <v>41274</v>
      </c>
      <c r="B74" s="716"/>
      <c r="C74" s="560"/>
      <c r="D74" s="437">
        <v>257868.25842999943</v>
      </c>
      <c r="E74" s="412">
        <v>229476.6218899994</v>
      </c>
      <c r="F74" s="412">
        <v>28391.636540000025</v>
      </c>
      <c r="G74" s="412">
        <v>10116.512759999998</v>
      </c>
      <c r="H74" s="412">
        <v>2611.8413461180498</v>
      </c>
      <c r="I74" s="412">
        <v>224.03066000000015</v>
      </c>
      <c r="J74" s="412">
        <v>40707.339339999991</v>
      </c>
      <c r="K74" s="413">
        <v>14699.481637266619</v>
      </c>
      <c r="L74" s="556"/>
      <c r="M74" s="556"/>
      <c r="N74" s="800"/>
      <c r="O74" s="556"/>
      <c r="P74" s="556"/>
      <c r="Q74" s="556"/>
    </row>
    <row r="75" spans="1:17" s="552" customFormat="1" ht="20.100000000000001" customHeight="1" x14ac:dyDescent="0.25">
      <c r="A75" s="999">
        <v>41639</v>
      </c>
      <c r="B75" s="714"/>
      <c r="C75" s="551"/>
      <c r="D75" s="437">
        <v>239832.87406999987</v>
      </c>
      <c r="E75" s="412">
        <v>211468.61436999991</v>
      </c>
      <c r="F75" s="412">
        <v>28364.259800000011</v>
      </c>
      <c r="G75" s="412">
        <v>10102.484650000004</v>
      </c>
      <c r="H75" s="412">
        <v>1845.6883703256078</v>
      </c>
      <c r="I75" s="412">
        <v>238.1147500000001</v>
      </c>
      <c r="J75" s="412">
        <v>31936.440039999979</v>
      </c>
      <c r="K75" s="413">
        <v>13668.816333686811</v>
      </c>
      <c r="N75" s="800"/>
    </row>
    <row r="76" spans="1:17" s="552" customFormat="1" ht="20.100000000000001" customHeight="1" x14ac:dyDescent="0.25">
      <c r="A76" s="999">
        <v>42004</v>
      </c>
      <c r="B76" s="714"/>
      <c r="C76" s="551"/>
      <c r="D76" s="437">
        <v>238502.9290400006</v>
      </c>
      <c r="E76" s="412">
        <v>209419.84116999991</v>
      </c>
      <c r="F76" s="412">
        <v>29083.087929999998</v>
      </c>
      <c r="G76" s="412">
        <v>8916.3242899999987</v>
      </c>
      <c r="H76" s="412">
        <v>1778.1751694266272</v>
      </c>
      <c r="I76" s="412">
        <v>195.9990500000001</v>
      </c>
      <c r="J76" s="412">
        <v>28554.710394466085</v>
      </c>
      <c r="K76" s="413">
        <v>13557.889147284654</v>
      </c>
      <c r="N76" s="800"/>
    </row>
    <row r="77" spans="1:17" s="552" customFormat="1" ht="20.100000000000001" customHeight="1" x14ac:dyDescent="0.25">
      <c r="A77" s="999">
        <v>42369</v>
      </c>
      <c r="B77" s="714"/>
      <c r="C77" s="551"/>
      <c r="D77" s="437">
        <f>'4.1_4.2'!K$32</f>
        <v>240062.09736999939</v>
      </c>
      <c r="E77" s="412">
        <f>'4.1_4.2'!K$28+'4.1_4.2'!K$16</f>
        <v>209343.34777999998</v>
      </c>
      <c r="F77" s="412">
        <f>'4.1_4.2'!K$12</f>
        <v>30718.749580000022</v>
      </c>
      <c r="G77" s="412">
        <f>'4.1_4.2'!K$44</f>
        <v>8622.9525800000083</v>
      </c>
      <c r="H77" s="412">
        <f>'4.1_4.2'!K48</f>
        <v>2106.5813900000016</v>
      </c>
      <c r="I77" s="412">
        <f xml:space="preserve"> '4.1_4.2'!K$52</f>
        <v>181.26973999999996</v>
      </c>
      <c r="J77" s="412">
        <f>'4.1_4.2'!K56</f>
        <v>29053.354860000007</v>
      </c>
      <c r="K77" s="413">
        <f>D77/Bevölkerung!B12*1000000</f>
        <v>13575.770293255191</v>
      </c>
      <c r="N77" s="800"/>
    </row>
    <row r="78" spans="1:17" s="559" customFormat="1" ht="20.100000000000001" customHeight="1" x14ac:dyDescent="0.2">
      <c r="A78" s="1002"/>
      <c r="B78" s="716"/>
      <c r="C78" s="560"/>
      <c r="D78" s="412"/>
      <c r="E78" s="412"/>
      <c r="F78" s="412"/>
      <c r="G78" s="412"/>
      <c r="H78" s="412"/>
      <c r="I78" s="412"/>
      <c r="J78" s="412"/>
      <c r="K78" s="561"/>
      <c r="L78" s="556"/>
      <c r="M78" s="556"/>
      <c r="N78" s="556"/>
      <c r="O78" s="556"/>
      <c r="P78" s="556"/>
      <c r="Q78" s="556"/>
    </row>
    <row r="79" spans="1:17" s="559" customFormat="1" ht="20.100000000000001" customHeight="1" x14ac:dyDescent="0.2">
      <c r="A79" s="1002"/>
      <c r="B79" s="716"/>
      <c r="C79" s="560"/>
      <c r="D79" s="1122" t="s">
        <v>0</v>
      </c>
      <c r="E79" s="1123"/>
      <c r="F79" s="1123"/>
      <c r="G79" s="1123"/>
      <c r="H79" s="1123"/>
      <c r="I79" s="1123"/>
      <c r="J79" s="1123"/>
      <c r="K79" s="561"/>
      <c r="L79" s="556"/>
      <c r="M79" s="556"/>
      <c r="N79" s="556"/>
      <c r="O79" s="556"/>
      <c r="P79" s="556"/>
      <c r="Q79" s="556"/>
    </row>
    <row r="80" spans="1:17" s="559" customFormat="1" ht="20.100000000000001" customHeight="1" x14ac:dyDescent="0.2">
      <c r="A80" s="1002"/>
      <c r="B80" s="716"/>
      <c r="C80" s="560"/>
      <c r="D80" s="412"/>
      <c r="E80" s="412"/>
      <c r="F80" s="412"/>
      <c r="G80" s="412"/>
      <c r="H80" s="412"/>
      <c r="I80" s="412"/>
      <c r="J80" s="412"/>
      <c r="K80" s="561"/>
      <c r="L80" s="556"/>
      <c r="M80" s="556"/>
      <c r="N80" s="556"/>
      <c r="O80" s="556"/>
      <c r="P80" s="556"/>
      <c r="Q80" s="556"/>
    </row>
    <row r="81" spans="1:23" s="559" customFormat="1" ht="20.100000000000001" customHeight="1" x14ac:dyDescent="0.2">
      <c r="A81" s="999">
        <v>40178</v>
      </c>
      <c r="B81" s="716"/>
      <c r="C81" s="560"/>
      <c r="D81" s="437" t="s">
        <v>279</v>
      </c>
      <c r="E81" s="412">
        <v>33811</v>
      </c>
      <c r="F81" s="412" t="s">
        <v>279</v>
      </c>
      <c r="G81" s="412" t="s">
        <v>279</v>
      </c>
      <c r="H81" s="412" t="s">
        <v>279</v>
      </c>
      <c r="I81" s="412" t="s">
        <v>279</v>
      </c>
      <c r="J81" s="412">
        <v>2636</v>
      </c>
      <c r="K81" s="413" t="s">
        <v>279</v>
      </c>
      <c r="L81" s="556"/>
      <c r="M81"/>
      <c r="R81" s="412"/>
    </row>
    <row r="82" spans="1:23" s="559" customFormat="1" ht="20.100000000000001" customHeight="1" x14ac:dyDescent="0.2">
      <c r="A82" s="999">
        <v>40543</v>
      </c>
      <c r="B82" s="716"/>
      <c r="C82" s="560"/>
      <c r="D82" s="437">
        <v>41334.430020000123</v>
      </c>
      <c r="E82" s="412">
        <v>35123.408870000058</v>
      </c>
      <c r="F82" s="412">
        <v>6211.0211400000007</v>
      </c>
      <c r="G82" s="412">
        <v>3712.1540700000005</v>
      </c>
      <c r="H82" s="412" t="s">
        <v>279</v>
      </c>
      <c r="I82" s="412">
        <v>14.31977</v>
      </c>
      <c r="J82" s="412">
        <v>2958.364916</v>
      </c>
      <c r="K82" s="413">
        <v>10316</v>
      </c>
      <c r="L82" s="556"/>
      <c r="M82"/>
      <c r="R82" s="412"/>
    </row>
    <row r="83" spans="1:23" s="559" customFormat="1" ht="20.100000000000001" customHeight="1" x14ac:dyDescent="0.2">
      <c r="A83" s="999">
        <v>40908</v>
      </c>
      <c r="B83" s="716"/>
      <c r="C83" s="560"/>
      <c r="D83" s="437">
        <v>43258.74422</v>
      </c>
      <c r="E83" s="412">
        <v>37083.186260000002</v>
      </c>
      <c r="F83" s="412">
        <v>6175.5579599999992</v>
      </c>
      <c r="G83" s="412">
        <v>5399.2838200000015</v>
      </c>
      <c r="H83" s="412">
        <v>302.38515251919364</v>
      </c>
      <c r="I83" s="412">
        <v>9.4959799999999994</v>
      </c>
      <c r="J83" s="412">
        <v>1537.78666</v>
      </c>
      <c r="K83" s="562">
        <v>10843.44014741086</v>
      </c>
      <c r="L83" s="556"/>
      <c r="M83"/>
      <c r="R83" s="412"/>
    </row>
    <row r="84" spans="1:23" s="559" customFormat="1" ht="20.100000000000001" customHeight="1" x14ac:dyDescent="0.2">
      <c r="A84" s="999">
        <v>41274</v>
      </c>
      <c r="B84" s="716"/>
      <c r="C84" s="560"/>
      <c r="D84" s="437">
        <v>44535.975199999964</v>
      </c>
      <c r="E84" s="412">
        <v>37928.840469999966</v>
      </c>
      <c r="F84" s="412">
        <v>6607.1347299999979</v>
      </c>
      <c r="G84" s="412">
        <v>5403.3061499999931</v>
      </c>
      <c r="H84" s="412">
        <v>298.17818444640932</v>
      </c>
      <c r="I84" s="412">
        <v>124.12570000000002</v>
      </c>
      <c r="J84" s="412">
        <v>2471.0129699999984</v>
      </c>
      <c r="K84" s="413">
        <v>11164.240518625076</v>
      </c>
      <c r="L84" s="556"/>
      <c r="M84"/>
      <c r="R84" s="412"/>
    </row>
    <row r="85" spans="1:23" s="552" customFormat="1" ht="20.100000000000001" customHeight="1" x14ac:dyDescent="0.2">
      <c r="A85" s="999">
        <v>41639</v>
      </c>
      <c r="B85" s="714"/>
      <c r="C85" s="551"/>
      <c r="D85" s="437">
        <v>44765.108110000088</v>
      </c>
      <c r="E85" s="412">
        <v>38749.437600000005</v>
      </c>
      <c r="F85" s="412">
        <v>6015.670449999996</v>
      </c>
      <c r="G85" s="412">
        <v>9118.1228599999868</v>
      </c>
      <c r="H85" s="412">
        <v>337.5574922016873</v>
      </c>
      <c r="I85" s="412">
        <v>118.11864000000001</v>
      </c>
      <c r="J85" s="412">
        <v>2245.0542299999993</v>
      </c>
      <c r="K85" s="413">
        <v>11223.296903605833</v>
      </c>
      <c r="M85"/>
      <c r="R85" s="412"/>
      <c r="T85" s="412"/>
      <c r="U85" s="412"/>
      <c r="W85" s="412"/>
    </row>
    <row r="86" spans="1:23" s="552" customFormat="1" ht="20.100000000000001" customHeight="1" x14ac:dyDescent="0.2">
      <c r="A86" s="999">
        <v>42004</v>
      </c>
      <c r="B86" s="714"/>
      <c r="C86" s="551"/>
      <c r="D86" s="437">
        <v>45244.592439999971</v>
      </c>
      <c r="E86" s="412">
        <v>39115.42166</v>
      </c>
      <c r="F86" s="412">
        <v>6129.1707799999976</v>
      </c>
      <c r="G86" s="412">
        <v>9889.297789999986</v>
      </c>
      <c r="H86" s="412">
        <v>342.50577818387336</v>
      </c>
      <c r="I86" s="412">
        <v>111.64543000000002</v>
      </c>
      <c r="J86" s="412">
        <v>3230.9980659999974</v>
      </c>
      <c r="K86" s="413">
        <v>11309.101162689547</v>
      </c>
      <c r="M86"/>
      <c r="R86" s="412"/>
    </row>
    <row r="87" spans="1:23" s="552" customFormat="1" ht="20.100000000000001" customHeight="1" x14ac:dyDescent="0.2">
      <c r="A87" s="999">
        <v>42369</v>
      </c>
      <c r="B87" s="714"/>
      <c r="C87" s="551"/>
      <c r="D87" s="437">
        <f>'4.1_4.2'!N$32</f>
        <v>45563.804969999968</v>
      </c>
      <c r="E87" s="412">
        <f>'4.1_4.2'!N$28+'4.1_4.2'!N$16</f>
        <v>38942.712329999988</v>
      </c>
      <c r="F87" s="412">
        <f>'4.1_4.2'!N$12</f>
        <v>6621.0926599999984</v>
      </c>
      <c r="G87" s="412">
        <f>'4.1_4.2'!N$44</f>
        <v>11532.570929999983</v>
      </c>
      <c r="H87" s="412">
        <f>'4.1_4.2'!N48</f>
        <v>389.1405899999948</v>
      </c>
      <c r="I87" s="412">
        <f xml:space="preserve"> '4.1_4.2'!N$52</f>
        <v>105.60767999999996</v>
      </c>
      <c r="J87" s="412">
        <f>'4.1_4.2'!N56</f>
        <v>3014.3395999999971</v>
      </c>
      <c r="K87" s="413">
        <f>D87/Bevölkerung!B13*1000000</f>
        <v>11330.866490218983</v>
      </c>
    </row>
    <row r="88" spans="1:23" s="559" customFormat="1" ht="20.100000000000001" customHeight="1" x14ac:dyDescent="0.2">
      <c r="A88" s="1002"/>
      <c r="B88" s="716"/>
      <c r="C88" s="560"/>
      <c r="D88" s="412"/>
      <c r="E88" s="412"/>
      <c r="F88" s="412"/>
      <c r="G88" s="412"/>
      <c r="H88" s="412"/>
      <c r="I88" s="412"/>
      <c r="J88" s="412"/>
      <c r="K88" s="561"/>
      <c r="L88" s="556"/>
      <c r="T88" s="412"/>
      <c r="U88" s="412"/>
      <c r="W88" s="412"/>
    </row>
    <row r="89" spans="1:23" s="559" customFormat="1" ht="20.100000000000001" customHeight="1" x14ac:dyDescent="0.2">
      <c r="A89" s="1002"/>
      <c r="B89" s="716"/>
      <c r="C89" s="560"/>
      <c r="D89" s="1122" t="s">
        <v>268</v>
      </c>
      <c r="E89" s="1123"/>
      <c r="F89" s="1123"/>
      <c r="G89" s="1123"/>
      <c r="H89" s="1123"/>
      <c r="I89" s="1123"/>
      <c r="J89" s="1123"/>
      <c r="K89" s="561"/>
      <c r="L89" s="556"/>
      <c r="T89" s="412"/>
      <c r="U89" s="412"/>
      <c r="W89" s="412"/>
    </row>
    <row r="90" spans="1:23" s="559" customFormat="1" ht="20.100000000000001" customHeight="1" x14ac:dyDescent="0.2">
      <c r="A90" s="1002"/>
      <c r="B90" s="716"/>
      <c r="C90" s="560"/>
      <c r="D90" s="412"/>
      <c r="E90" s="412"/>
      <c r="F90" s="412"/>
      <c r="G90" s="412"/>
      <c r="H90" s="412"/>
      <c r="I90" s="412"/>
      <c r="J90" s="412"/>
      <c r="K90" s="561"/>
      <c r="L90" s="556"/>
      <c r="T90" s="412"/>
      <c r="U90" s="412"/>
      <c r="W90" s="412"/>
    </row>
    <row r="91" spans="1:23" s="559" customFormat="1" ht="20.100000000000001" customHeight="1" x14ac:dyDescent="0.2">
      <c r="A91" s="999">
        <v>40178</v>
      </c>
      <c r="B91" s="716"/>
      <c r="C91" s="560"/>
      <c r="D91" s="437" t="s">
        <v>279</v>
      </c>
      <c r="E91" s="412">
        <v>11556</v>
      </c>
      <c r="F91" s="412" t="s">
        <v>279</v>
      </c>
      <c r="G91" s="412" t="s">
        <v>279</v>
      </c>
      <c r="H91" s="412" t="s">
        <v>279</v>
      </c>
      <c r="I91" s="412" t="s">
        <v>279</v>
      </c>
      <c r="J91" s="412">
        <v>1771</v>
      </c>
      <c r="K91" s="413" t="s">
        <v>279</v>
      </c>
      <c r="L91" s="556"/>
      <c r="T91" s="412"/>
      <c r="U91" s="412"/>
      <c r="W91" s="412"/>
    </row>
    <row r="92" spans="1:23" s="559" customFormat="1" ht="20.100000000000001" customHeight="1" x14ac:dyDescent="0.2">
      <c r="A92" s="999">
        <v>40543</v>
      </c>
      <c r="B92" s="716"/>
      <c r="C92" s="560"/>
      <c r="D92" s="437">
        <v>14539.28983</v>
      </c>
      <c r="E92" s="412">
        <v>12577.808579999999</v>
      </c>
      <c r="F92" s="412">
        <v>1961.4812500000007</v>
      </c>
      <c r="G92" s="412">
        <v>330.10961999999984</v>
      </c>
      <c r="H92" s="412" t="s">
        <v>279</v>
      </c>
      <c r="I92" s="412">
        <v>8.7974700000000006</v>
      </c>
      <c r="J92" s="412">
        <v>1986.4210849999999</v>
      </c>
      <c r="K92" s="413">
        <v>14257</v>
      </c>
      <c r="L92" s="556"/>
      <c r="T92" s="412"/>
      <c r="U92" s="412"/>
      <c r="W92" s="412"/>
    </row>
    <row r="93" spans="1:23" s="559" customFormat="1" ht="20.100000000000001" customHeight="1" x14ac:dyDescent="0.2">
      <c r="A93" s="999">
        <v>40908</v>
      </c>
      <c r="B93" s="716"/>
      <c r="C93" s="560"/>
      <c r="D93" s="437">
        <v>15167.563920000001</v>
      </c>
      <c r="E93" s="412">
        <v>12981.45046</v>
      </c>
      <c r="F93" s="412">
        <v>2186.1134599999996</v>
      </c>
      <c r="G93" s="412">
        <v>555.20243000000005</v>
      </c>
      <c r="H93" s="412">
        <v>42.72845100072017</v>
      </c>
      <c r="I93" s="412">
        <v>8.6923899999999996</v>
      </c>
      <c r="J93" s="412">
        <v>2126.3518800000002</v>
      </c>
      <c r="K93" s="562">
        <v>15182.169166738408</v>
      </c>
      <c r="L93" s="556"/>
      <c r="M93" s="556"/>
      <c r="N93" s="412"/>
      <c r="O93" s="412"/>
      <c r="P93" s="412"/>
      <c r="Q93" s="412"/>
      <c r="R93" s="412"/>
      <c r="S93" s="412"/>
      <c r="T93" s="412"/>
      <c r="U93" s="412"/>
      <c r="W93" s="412"/>
    </row>
    <row r="94" spans="1:23" s="559" customFormat="1" ht="20.100000000000001" customHeight="1" x14ac:dyDescent="0.2">
      <c r="A94" s="999">
        <v>41274</v>
      </c>
      <c r="B94" s="716"/>
      <c r="C94" s="560"/>
      <c r="D94" s="437">
        <v>16007.935479999998</v>
      </c>
      <c r="E94" s="412">
        <v>14007.217529999998</v>
      </c>
      <c r="F94" s="412">
        <v>2000.7179500000002</v>
      </c>
      <c r="G94" s="412">
        <v>567.76029000000005</v>
      </c>
      <c r="H94" s="412">
        <v>63.651405868474548</v>
      </c>
      <c r="I94" s="412">
        <v>8.9170800000000003</v>
      </c>
      <c r="J94" s="412">
        <v>2245.2723600000004</v>
      </c>
      <c r="K94" s="413">
        <v>16076.550196237538</v>
      </c>
      <c r="L94" s="556"/>
      <c r="M94" s="556"/>
      <c r="N94" s="556"/>
      <c r="O94" s="556"/>
      <c r="P94" s="556"/>
      <c r="Q94" s="556"/>
    </row>
    <row r="95" spans="1:23" s="552" customFormat="1" ht="20.100000000000001" customHeight="1" x14ac:dyDescent="0.2">
      <c r="A95" s="999">
        <v>41639</v>
      </c>
      <c r="B95" s="714"/>
      <c r="C95" s="551"/>
      <c r="D95" s="437">
        <v>16721.419820000003</v>
      </c>
      <c r="E95" s="412">
        <v>14758.369599999998</v>
      </c>
      <c r="F95" s="412">
        <v>1963.0502200000005</v>
      </c>
      <c r="G95" s="412">
        <v>478.73101999999989</v>
      </c>
      <c r="H95" s="412">
        <v>38.465312081527891</v>
      </c>
      <c r="I95" s="412">
        <v>7.5047599999999992</v>
      </c>
      <c r="J95" s="412">
        <v>2324.5651100000005</v>
      </c>
      <c r="K95" s="413">
        <v>16859.703059493968</v>
      </c>
      <c r="M95" s="412"/>
      <c r="N95" s="412"/>
      <c r="O95" s="412"/>
      <c r="P95" s="412"/>
      <c r="Q95" s="412"/>
      <c r="R95" s="412"/>
      <c r="S95" s="412"/>
    </row>
    <row r="96" spans="1:23" s="552" customFormat="1" ht="20.100000000000001" customHeight="1" x14ac:dyDescent="0.2">
      <c r="A96" s="999">
        <v>42004</v>
      </c>
      <c r="B96" s="714"/>
      <c r="C96" s="551"/>
      <c r="D96" s="437">
        <v>17460.939540000003</v>
      </c>
      <c r="E96" s="412">
        <v>15424.131560000002</v>
      </c>
      <c r="F96" s="412">
        <v>2036.8079700000001</v>
      </c>
      <c r="G96" s="412">
        <v>581.9019199999999</v>
      </c>
      <c r="H96" s="412">
        <v>0.44857908681394493</v>
      </c>
      <c r="I96" s="412">
        <v>7.9243199999999998</v>
      </c>
      <c r="J96" s="412">
        <v>1137.6602949999999</v>
      </c>
      <c r="K96" s="413">
        <v>17647.170126343302</v>
      </c>
    </row>
    <row r="97" spans="1:17" s="552" customFormat="1" ht="20.100000000000001" customHeight="1" x14ac:dyDescent="0.2">
      <c r="A97" s="999">
        <v>42369</v>
      </c>
      <c r="B97" s="714"/>
      <c r="C97" s="551"/>
      <c r="D97" s="437">
        <f>'4.1_4.2'!O$32</f>
        <v>17825.536159999992</v>
      </c>
      <c r="E97" s="412">
        <f>'4.1_4.2'!O$28+'4.1_4.2'!O$16</f>
        <v>15611.500869999998</v>
      </c>
      <c r="F97" s="412">
        <f>'4.1_4.2'!O$12</f>
        <v>2214.0353</v>
      </c>
      <c r="G97" s="412">
        <f>'4.1_4.2'!O$44</f>
        <v>547.50595999999985</v>
      </c>
      <c r="H97" s="412">
        <f>'4.1_4.2'!O48</f>
        <v>38.93347</v>
      </c>
      <c r="I97" s="412">
        <f xml:space="preserve"> '4.1_4.2'!O$52</f>
        <v>7.9940100000000003</v>
      </c>
      <c r="J97" s="412">
        <f>'4.1_4.2'!O56</f>
        <v>1587.0507900000002</v>
      </c>
      <c r="K97" s="413">
        <f>D97/Bevölkerung!B14*1000000</f>
        <v>18019.006229890325</v>
      </c>
    </row>
    <row r="98" spans="1:17" s="559" customFormat="1" ht="20.100000000000001" customHeight="1" x14ac:dyDescent="0.2">
      <c r="A98" s="1002"/>
      <c r="B98" s="716"/>
      <c r="C98" s="560"/>
      <c r="D98" s="412"/>
      <c r="E98" s="412"/>
      <c r="F98" s="412"/>
      <c r="G98" s="412"/>
      <c r="H98" s="412"/>
      <c r="I98" s="412"/>
      <c r="J98" s="412"/>
      <c r="K98" s="561"/>
      <c r="L98" s="556"/>
      <c r="M98" s="556"/>
      <c r="N98" s="556"/>
      <c r="O98" s="556"/>
      <c r="P98" s="556"/>
      <c r="Q98" s="556"/>
    </row>
    <row r="99" spans="1:17" s="559" customFormat="1" ht="20.100000000000001" customHeight="1" x14ac:dyDescent="0.2">
      <c r="A99" s="1002"/>
      <c r="B99" s="716"/>
      <c r="C99" s="560"/>
      <c r="D99" s="1122" t="s">
        <v>877</v>
      </c>
      <c r="E99" s="1123"/>
      <c r="F99" s="1123"/>
      <c r="G99" s="1123"/>
      <c r="H99" s="1123"/>
      <c r="I99" s="1123"/>
      <c r="J99" s="1123"/>
      <c r="K99" s="561"/>
      <c r="L99" s="556"/>
      <c r="M99" s="556"/>
      <c r="N99" s="556"/>
      <c r="O99" s="556"/>
      <c r="P99" s="556"/>
      <c r="Q99" s="556"/>
    </row>
    <row r="100" spans="1:17" s="559" customFormat="1" ht="20.100000000000001" customHeight="1" x14ac:dyDescent="0.2">
      <c r="A100" s="1002"/>
      <c r="B100" s="716"/>
      <c r="C100" s="560"/>
      <c r="D100" s="412"/>
      <c r="E100" s="412"/>
      <c r="F100" s="412"/>
      <c r="G100" s="412"/>
      <c r="H100" s="412"/>
      <c r="I100" s="412"/>
      <c r="J100" s="412"/>
      <c r="K100" s="561"/>
      <c r="L100" s="556"/>
      <c r="M100" s="556"/>
      <c r="N100" s="556"/>
      <c r="O100" s="556"/>
      <c r="P100" s="556"/>
      <c r="Q100" s="556"/>
    </row>
    <row r="101" spans="1:17" s="559" customFormat="1" ht="20.100000000000001" customHeight="1" x14ac:dyDescent="0.2">
      <c r="A101" s="999">
        <v>40178</v>
      </c>
      <c r="B101" s="716"/>
      <c r="C101" s="560"/>
      <c r="D101" s="437" t="s">
        <v>279</v>
      </c>
      <c r="E101" s="412">
        <v>10567</v>
      </c>
      <c r="F101" s="412" t="s">
        <v>279</v>
      </c>
      <c r="G101" s="412" t="s">
        <v>279</v>
      </c>
      <c r="H101" s="412" t="s">
        <v>279</v>
      </c>
      <c r="I101" s="412" t="s">
        <v>279</v>
      </c>
      <c r="J101" s="412">
        <v>6153</v>
      </c>
      <c r="K101" s="413" t="s">
        <v>279</v>
      </c>
      <c r="L101" s="556"/>
      <c r="M101" s="556"/>
      <c r="N101" s="556"/>
      <c r="O101" s="556"/>
      <c r="P101" s="556"/>
      <c r="Q101" s="556"/>
    </row>
    <row r="102" spans="1:17" s="559" customFormat="1" ht="20.100000000000001" customHeight="1" x14ac:dyDescent="0.2">
      <c r="A102" s="999">
        <v>40543</v>
      </c>
      <c r="B102" s="716"/>
      <c r="C102" s="560"/>
      <c r="D102" s="437">
        <v>10102.755049999992</v>
      </c>
      <c r="E102" s="412">
        <v>10055.133739999996</v>
      </c>
      <c r="F102" s="412">
        <v>47.621300000000005</v>
      </c>
      <c r="G102" s="412">
        <v>2513.6543499999993</v>
      </c>
      <c r="H102" s="412" t="s">
        <v>279</v>
      </c>
      <c r="I102" s="412">
        <v>105.38176</v>
      </c>
      <c r="J102" s="412">
        <v>5786.3346260000008</v>
      </c>
      <c r="K102" s="413">
        <v>2432</v>
      </c>
      <c r="L102" s="556"/>
      <c r="M102" s="953"/>
      <c r="N102" s="953"/>
      <c r="O102" s="556"/>
      <c r="P102" s="556"/>
      <c r="Q102" s="556"/>
    </row>
    <row r="103" spans="1:17" s="559" customFormat="1" ht="20.100000000000001" customHeight="1" x14ac:dyDescent="0.2">
      <c r="A103" s="999">
        <v>40908</v>
      </c>
      <c r="B103" s="716"/>
      <c r="C103" s="560"/>
      <c r="D103" s="437">
        <v>9087.5938600000009</v>
      </c>
      <c r="E103" s="412">
        <v>9035.5125000000007</v>
      </c>
      <c r="F103" s="412">
        <v>52.081359999999997</v>
      </c>
      <c r="G103" s="412">
        <v>3890.7583499999982</v>
      </c>
      <c r="H103" s="412">
        <v>161.61667986182667</v>
      </c>
      <c r="I103" s="412">
        <v>91.679389999999998</v>
      </c>
      <c r="J103" s="412">
        <v>5457.6682700000001</v>
      </c>
      <c r="K103" s="562">
        <v>2241.1614953812154</v>
      </c>
      <c r="L103" s="556"/>
      <c r="M103" s="953"/>
      <c r="N103" s="953"/>
      <c r="O103" s="556"/>
      <c r="P103" s="556"/>
      <c r="Q103" s="556"/>
    </row>
    <row r="104" spans="1:17" s="559" customFormat="1" ht="20.100000000000001" customHeight="1" x14ac:dyDescent="0.2">
      <c r="A104" s="999">
        <v>41274</v>
      </c>
      <c r="B104" s="716"/>
      <c r="C104" s="560"/>
      <c r="D104" s="437">
        <v>9316.0834500000037</v>
      </c>
      <c r="E104" s="412">
        <v>9221.5412000000033</v>
      </c>
      <c r="F104" s="412">
        <v>94.542250000000038</v>
      </c>
      <c r="G104" s="412">
        <v>4181.58097</v>
      </c>
      <c r="H104" s="412">
        <v>242.77299790923732</v>
      </c>
      <c r="I104" s="412">
        <v>62.490309999999994</v>
      </c>
      <c r="J104" s="412">
        <v>5080.3373000000047</v>
      </c>
      <c r="K104" s="413">
        <v>2302.4966764119049</v>
      </c>
      <c r="L104" s="556"/>
      <c r="M104" s="953"/>
      <c r="N104" s="953"/>
      <c r="O104" s="556"/>
      <c r="P104" s="556"/>
      <c r="Q104" s="556"/>
    </row>
    <row r="105" spans="1:17" s="552" customFormat="1" ht="20.100000000000001" customHeight="1" x14ac:dyDescent="0.2">
      <c r="A105" s="999">
        <v>41639</v>
      </c>
      <c r="B105" s="714"/>
      <c r="C105" s="551"/>
      <c r="D105" s="437">
        <v>8430.5883799999865</v>
      </c>
      <c r="E105" s="412">
        <v>8324.6091599999982</v>
      </c>
      <c r="F105" s="412">
        <v>105.97918</v>
      </c>
      <c r="G105" s="412">
        <v>6773.5704700000033</v>
      </c>
      <c r="H105" s="412">
        <v>370.30206105206145</v>
      </c>
      <c r="I105" s="412">
        <v>27.989379999999993</v>
      </c>
      <c r="J105" s="412">
        <v>4745.9239400000024</v>
      </c>
      <c r="K105" s="413">
        <v>2085.9206163971267</v>
      </c>
      <c r="M105" s="953"/>
      <c r="N105" s="953"/>
    </row>
    <row r="106" spans="1:17" s="552" customFormat="1" ht="20.100000000000001" customHeight="1" x14ac:dyDescent="0.2">
      <c r="A106" s="999">
        <v>42004</v>
      </c>
      <c r="B106" s="714"/>
      <c r="C106" s="551"/>
      <c r="D106" s="437">
        <v>7467.2474900000025</v>
      </c>
      <c r="E106" s="412">
        <v>7367.0058499999986</v>
      </c>
      <c r="F106" s="412">
        <v>100.24161000000002</v>
      </c>
      <c r="G106" s="412">
        <v>6328.680159999999</v>
      </c>
      <c r="H106" s="412">
        <v>305.28565185120056</v>
      </c>
      <c r="I106" s="412">
        <v>51.042770000000012</v>
      </c>
      <c r="J106" s="412">
        <v>3835.0033887450977</v>
      </c>
      <c r="K106" s="413">
        <v>1845.7960995594417</v>
      </c>
      <c r="M106" s="953"/>
      <c r="N106" s="953"/>
    </row>
    <row r="107" spans="1:17" s="552" customFormat="1" ht="20.100000000000001" customHeight="1" x14ac:dyDescent="0.2">
      <c r="A107" s="999">
        <v>42369</v>
      </c>
      <c r="B107" s="714"/>
      <c r="C107" s="551"/>
      <c r="D107" s="437">
        <f>'4.1_4.2'!P$32</f>
        <v>6541.9946600000039</v>
      </c>
      <c r="E107" s="412">
        <f>'4.1_4.2'!P$28+'4.1_4.2'!P$16</f>
        <v>6441.5037599999514</v>
      </c>
      <c r="F107" s="412">
        <f>'4.1_4.2'!P$12</f>
        <v>100.49029999999983</v>
      </c>
      <c r="G107" s="412">
        <f>'4.1_4.2'!P$44</f>
        <v>7564.9047399999972</v>
      </c>
      <c r="H107" s="412">
        <f>'4.1_4.2'!P48</f>
        <v>358.43263000000104</v>
      </c>
      <c r="I107" s="412">
        <f xml:space="preserve"> '4.1_4.2'!P$52</f>
        <v>40.290710000000004</v>
      </c>
      <c r="J107" s="412">
        <f>'4.1_4.2'!P56</f>
        <v>3078.7434200000002</v>
      </c>
      <c r="K107" s="413">
        <f>D107/Bevölkerung!B15*1000000</f>
        <v>1612.9623549762725</v>
      </c>
      <c r="M107" s="953"/>
      <c r="N107" s="953"/>
    </row>
    <row r="108" spans="1:17" s="559" customFormat="1" ht="20.100000000000001" customHeight="1" x14ac:dyDescent="0.2">
      <c r="A108" s="1002"/>
      <c r="B108" s="716"/>
      <c r="C108" s="560"/>
      <c r="D108" s="412"/>
      <c r="E108" s="412"/>
      <c r="F108" s="412"/>
      <c r="G108" s="412"/>
      <c r="H108" s="412"/>
      <c r="I108" s="412"/>
      <c r="J108" s="412"/>
      <c r="K108" s="561"/>
      <c r="L108" s="556"/>
      <c r="O108" s="556"/>
      <c r="P108" s="556"/>
      <c r="Q108" s="556"/>
    </row>
    <row r="109" spans="1:17" s="559" customFormat="1" ht="20.100000000000001" customHeight="1" x14ac:dyDescent="0.2">
      <c r="A109" s="1002"/>
      <c r="B109" s="716"/>
      <c r="C109" s="560"/>
      <c r="D109" s="1122" t="s">
        <v>1</v>
      </c>
      <c r="E109" s="1123"/>
      <c r="F109" s="1123"/>
      <c r="G109" s="1123"/>
      <c r="H109" s="1123"/>
      <c r="I109" s="1123"/>
      <c r="J109" s="1123"/>
      <c r="K109" s="561"/>
      <c r="L109" s="556"/>
      <c r="O109" s="556"/>
      <c r="P109" s="556"/>
      <c r="Q109" s="556"/>
    </row>
    <row r="110" spans="1:17" s="559" customFormat="1" ht="20.100000000000001" customHeight="1" x14ac:dyDescent="0.2">
      <c r="A110" s="1002"/>
      <c r="B110" s="716"/>
      <c r="C110" s="560"/>
      <c r="D110" s="412"/>
      <c r="E110" s="412"/>
      <c r="F110" s="412"/>
      <c r="G110" s="412"/>
      <c r="H110" s="412"/>
      <c r="I110" s="412"/>
      <c r="J110" s="412"/>
      <c r="K110" s="561"/>
      <c r="L110" s="556"/>
      <c r="O110" s="556"/>
      <c r="P110" s="556"/>
      <c r="Q110" s="556"/>
    </row>
    <row r="111" spans="1:17" s="559" customFormat="1" ht="20.100000000000001" customHeight="1" x14ac:dyDescent="0.2">
      <c r="A111" s="999">
        <v>40178</v>
      </c>
      <c r="B111" s="716"/>
      <c r="C111" s="560"/>
      <c r="D111" s="437" t="s">
        <v>279</v>
      </c>
      <c r="E111" s="412">
        <v>22647</v>
      </c>
      <c r="F111" s="412" t="s">
        <v>279</v>
      </c>
      <c r="G111" s="412" t="s">
        <v>279</v>
      </c>
      <c r="H111" s="412" t="s">
        <v>279</v>
      </c>
      <c r="I111" s="412" t="s">
        <v>279</v>
      </c>
      <c r="J111" s="412">
        <v>2376</v>
      </c>
      <c r="K111" s="413" t="s">
        <v>279</v>
      </c>
      <c r="L111" s="556"/>
      <c r="O111" s="556"/>
      <c r="P111" s="556"/>
      <c r="Q111" s="556"/>
    </row>
    <row r="112" spans="1:17" s="559" customFormat="1" ht="20.100000000000001" customHeight="1" x14ac:dyDescent="0.2">
      <c r="A112" s="999">
        <v>40543</v>
      </c>
      <c r="B112" s="716"/>
      <c r="C112" s="560"/>
      <c r="D112" s="437">
        <v>24244.199069999966</v>
      </c>
      <c r="E112" s="412">
        <v>23239.580519999989</v>
      </c>
      <c r="F112" s="412">
        <v>1004.6185999999992</v>
      </c>
      <c r="G112" s="412">
        <v>36.700690000000009</v>
      </c>
      <c r="H112" s="412" t="s">
        <v>279</v>
      </c>
      <c r="I112" s="412">
        <v>139.45329000000001</v>
      </c>
      <c r="J112" s="412">
        <v>2489.4410079999998</v>
      </c>
      <c r="K112" s="413">
        <v>10340</v>
      </c>
      <c r="L112" s="556"/>
      <c r="M112" s="556"/>
      <c r="N112" s="556"/>
      <c r="O112" s="556"/>
      <c r="P112" s="556"/>
      <c r="Q112" s="556"/>
    </row>
    <row r="113" spans="1:17" s="559" customFormat="1" ht="20.100000000000001" customHeight="1" x14ac:dyDescent="0.2">
      <c r="A113" s="999">
        <v>40908</v>
      </c>
      <c r="B113" s="716"/>
      <c r="C113" s="560"/>
      <c r="D113" s="437">
        <v>24101.438119999984</v>
      </c>
      <c r="E113" s="412">
        <v>23169.057369999999</v>
      </c>
      <c r="F113" s="412">
        <v>932.38075000000003</v>
      </c>
      <c r="G113" s="412">
        <v>105.63487000000001</v>
      </c>
      <c r="H113" s="412">
        <v>20.879839708719061</v>
      </c>
      <c r="I113" s="412">
        <v>157.1114</v>
      </c>
      <c r="J113" s="412">
        <v>2630.62023</v>
      </c>
      <c r="K113" s="562">
        <v>10547.859971290518</v>
      </c>
      <c r="L113" s="556"/>
      <c r="M113" s="556"/>
      <c r="N113" s="556"/>
      <c r="O113" s="556"/>
      <c r="P113" s="556"/>
      <c r="Q113" s="556"/>
    </row>
    <row r="114" spans="1:17" s="559" customFormat="1" ht="20.100000000000001" customHeight="1" x14ac:dyDescent="0.2">
      <c r="A114" s="999">
        <v>41274</v>
      </c>
      <c r="B114" s="716"/>
      <c r="C114" s="560"/>
      <c r="D114" s="437">
        <v>23924.383040000015</v>
      </c>
      <c r="E114" s="412">
        <v>22898.643090000016</v>
      </c>
      <c r="F114" s="412">
        <v>1025.7399499999995</v>
      </c>
      <c r="G114" s="412">
        <v>127.56194000000001</v>
      </c>
      <c r="H114" s="412">
        <v>35.905961206520537</v>
      </c>
      <c r="I114" s="412">
        <v>152.07091999999997</v>
      </c>
      <c r="J114" s="412">
        <v>3063.6255800000004</v>
      </c>
      <c r="K114" s="413">
        <v>10555.646364153386</v>
      </c>
      <c r="L114" s="556"/>
      <c r="M114" s="556"/>
      <c r="N114" s="556"/>
      <c r="O114" s="556"/>
      <c r="P114" s="556"/>
      <c r="Q114" s="556"/>
    </row>
    <row r="115" spans="1:17" s="552" customFormat="1" ht="20.100000000000001" customHeight="1" x14ac:dyDescent="0.2">
      <c r="A115" s="999">
        <v>41639</v>
      </c>
      <c r="B115" s="714"/>
      <c r="C115" s="551"/>
      <c r="D115" s="437">
        <v>23328.345429999998</v>
      </c>
      <c r="E115" s="412">
        <v>22278.606840000022</v>
      </c>
      <c r="F115" s="412">
        <v>1049.7386900000006</v>
      </c>
      <c r="G115" s="412">
        <v>409.95284999999984</v>
      </c>
      <c r="H115" s="412">
        <v>94.557677393300295</v>
      </c>
      <c r="I115" s="412">
        <v>124.66053999999997</v>
      </c>
      <c r="J115" s="412">
        <v>3240.195630000002</v>
      </c>
      <c r="K115" s="413">
        <v>10373.146425906709</v>
      </c>
    </row>
    <row r="116" spans="1:17" s="552" customFormat="1" ht="20.100000000000001" customHeight="1" x14ac:dyDescent="0.2">
      <c r="A116" s="999">
        <v>42004</v>
      </c>
      <c r="B116" s="714"/>
      <c r="C116" s="551"/>
      <c r="D116" s="437">
        <v>23441.476789999986</v>
      </c>
      <c r="E116" s="412">
        <v>22237.794539999988</v>
      </c>
      <c r="F116" s="412">
        <v>1203.6823400000003</v>
      </c>
      <c r="G116" s="412">
        <v>439.26721999999995</v>
      </c>
      <c r="H116" s="412">
        <v>139.58388346048318</v>
      </c>
      <c r="I116" s="412">
        <v>100.03626000000001</v>
      </c>
      <c r="J116" s="412">
        <v>2592.1918180000025</v>
      </c>
      <c r="K116" s="413">
        <v>10474.713601211122</v>
      </c>
    </row>
    <row r="117" spans="1:17" s="552" customFormat="1" ht="20.100000000000001" customHeight="1" x14ac:dyDescent="0.2">
      <c r="A117" s="999">
        <v>42369</v>
      </c>
      <c r="B117" s="714"/>
      <c r="C117" s="551"/>
      <c r="D117" s="437">
        <f>'4.1_4.2'!Q$32</f>
        <v>23802.778450000009</v>
      </c>
      <c r="E117" s="412">
        <f>'4.1_4.2'!Q$28+'4.1_4.2'!Q$16</f>
        <v>21614.626210000035</v>
      </c>
      <c r="F117" s="412">
        <f>'4.1_4.2'!Q$12</f>
        <v>2188.1523600000023</v>
      </c>
      <c r="G117" s="412">
        <f>'4.1_4.2'!Q$44</f>
        <v>487.32177000000007</v>
      </c>
      <c r="H117" s="412">
        <f>'4.1_4.2'!Q48</f>
        <v>116.19671000000025</v>
      </c>
      <c r="I117" s="412">
        <f xml:space="preserve"> '4.1_4.2'!Q$52</f>
        <v>86.49752000000008</v>
      </c>
      <c r="J117" s="412">
        <f>'4.1_4.2'!Q56</f>
        <v>2225.4920500000021</v>
      </c>
      <c r="K117" s="413">
        <f>D117/Bevölkerung!B16*1000000</f>
        <v>10668.896915524754</v>
      </c>
    </row>
    <row r="118" spans="1:17" s="559" customFormat="1" ht="20.100000000000001" customHeight="1" x14ac:dyDescent="0.2">
      <c r="A118" s="1002"/>
      <c r="B118" s="716"/>
      <c r="C118" s="560"/>
      <c r="D118" s="412"/>
      <c r="E118" s="412"/>
      <c r="F118" s="412"/>
      <c r="G118" s="412"/>
      <c r="H118" s="412"/>
      <c r="I118" s="412"/>
      <c r="J118" s="412"/>
      <c r="K118" s="561"/>
      <c r="L118" s="556"/>
      <c r="M118" s="556"/>
      <c r="N118" s="556"/>
      <c r="O118" s="556"/>
      <c r="P118" s="556"/>
      <c r="Q118" s="556"/>
    </row>
    <row r="119" spans="1:17" s="559" customFormat="1" ht="20.100000000000001" customHeight="1" x14ac:dyDescent="0.2">
      <c r="A119" s="1002"/>
      <c r="B119" s="716"/>
      <c r="C119" s="560"/>
      <c r="D119" s="1122" t="s">
        <v>2</v>
      </c>
      <c r="E119" s="1123"/>
      <c r="F119" s="1123"/>
      <c r="G119" s="1123"/>
      <c r="H119" s="1123"/>
      <c r="I119" s="1123"/>
      <c r="J119" s="1123"/>
      <c r="K119" s="561"/>
      <c r="L119" s="556"/>
      <c r="M119" s="556"/>
      <c r="N119" s="556"/>
      <c r="O119" s="556"/>
      <c r="P119" s="556"/>
      <c r="Q119" s="556"/>
    </row>
    <row r="120" spans="1:17" s="559" customFormat="1" ht="20.100000000000001" customHeight="1" x14ac:dyDescent="0.2">
      <c r="A120" s="1002"/>
      <c r="B120" s="716"/>
      <c r="C120" s="560"/>
      <c r="D120" s="412"/>
      <c r="E120" s="412"/>
      <c r="F120" s="412"/>
      <c r="G120" s="412"/>
      <c r="H120" s="412"/>
      <c r="I120" s="412"/>
      <c r="J120" s="412"/>
      <c r="K120" s="561"/>
      <c r="L120" s="556"/>
      <c r="M120" s="556"/>
      <c r="N120" s="556"/>
      <c r="O120" s="556"/>
      <c r="P120" s="556"/>
      <c r="Q120" s="556"/>
    </row>
    <row r="121" spans="1:17" s="559" customFormat="1" ht="20.100000000000001" customHeight="1" x14ac:dyDescent="0.2">
      <c r="A121" s="999">
        <v>40178</v>
      </c>
      <c r="B121" s="716"/>
      <c r="C121" s="560"/>
      <c r="D121" s="437" t="s">
        <v>279</v>
      </c>
      <c r="E121" s="412">
        <v>28517</v>
      </c>
      <c r="F121" s="412" t="s">
        <v>279</v>
      </c>
      <c r="G121" s="412" t="s">
        <v>279</v>
      </c>
      <c r="H121" s="412" t="s">
        <v>279</v>
      </c>
      <c r="I121" s="412" t="s">
        <v>279</v>
      </c>
      <c r="J121" s="412">
        <v>953</v>
      </c>
      <c r="K121" s="413" t="s">
        <v>279</v>
      </c>
      <c r="L121" s="556"/>
      <c r="M121" s="556"/>
      <c r="N121" s="556"/>
      <c r="O121" s="556"/>
      <c r="P121" s="556"/>
      <c r="Q121" s="556"/>
    </row>
    <row r="122" spans="1:17" s="559" customFormat="1" ht="20.100000000000001" customHeight="1" x14ac:dyDescent="0.2">
      <c r="A122" s="999">
        <v>40543</v>
      </c>
      <c r="B122" s="716"/>
      <c r="C122" s="560"/>
      <c r="D122" s="437">
        <v>30699.497199999907</v>
      </c>
      <c r="E122" s="412">
        <v>30045.084149999999</v>
      </c>
      <c r="F122" s="412">
        <v>654.41301000000021</v>
      </c>
      <c r="G122" s="412">
        <v>1065.4458199999942</v>
      </c>
      <c r="H122" s="412" t="s">
        <v>279</v>
      </c>
      <c r="I122" s="412">
        <v>45.437449999999998</v>
      </c>
      <c r="J122" s="412">
        <v>12678.768562000001</v>
      </c>
      <c r="K122" s="413">
        <v>10843</v>
      </c>
      <c r="L122" s="556"/>
      <c r="M122" s="556"/>
      <c r="N122" s="556"/>
      <c r="O122" s="556"/>
      <c r="P122" s="556"/>
      <c r="Q122" s="556"/>
    </row>
    <row r="123" spans="1:17" s="556" customFormat="1" ht="20.100000000000001" customHeight="1" x14ac:dyDescent="0.2">
      <c r="A123" s="999">
        <v>40908</v>
      </c>
      <c r="B123" s="715"/>
      <c r="C123" s="560"/>
      <c r="D123" s="437">
        <v>31613.069439999999</v>
      </c>
      <c r="E123" s="412">
        <v>30793.80816</v>
      </c>
      <c r="F123" s="412">
        <v>819.26128000000074</v>
      </c>
      <c r="G123" s="412">
        <v>956.07134000000087</v>
      </c>
      <c r="H123" s="412">
        <v>131.83734312661733</v>
      </c>
      <c r="I123" s="412">
        <v>54.316859999999998</v>
      </c>
      <c r="J123" s="412">
        <v>9290.5817000000006</v>
      </c>
      <c r="K123" s="558">
        <v>11289.494911114154</v>
      </c>
    </row>
    <row r="124" spans="1:17" s="556" customFormat="1" ht="20.100000000000001" customHeight="1" x14ac:dyDescent="0.2">
      <c r="A124" s="999">
        <v>41274</v>
      </c>
      <c r="B124" s="715"/>
      <c r="C124" s="560"/>
      <c r="D124" s="437">
        <v>32087.553639999944</v>
      </c>
      <c r="E124" s="412">
        <v>31073.297279999944</v>
      </c>
      <c r="F124" s="412">
        <v>1014.2563600000002</v>
      </c>
      <c r="G124" s="412">
        <v>847.67259000000229</v>
      </c>
      <c r="H124" s="412">
        <v>148.19000371460584</v>
      </c>
      <c r="I124" s="412">
        <v>52.555440000000011</v>
      </c>
      <c r="J124" s="412">
        <v>9225.5397499999999</v>
      </c>
      <c r="K124" s="413">
        <v>11444.076370513883</v>
      </c>
    </row>
    <row r="125" spans="1:17" s="552" customFormat="1" ht="20.100000000000001" customHeight="1" x14ac:dyDescent="0.2">
      <c r="A125" s="999">
        <v>41639</v>
      </c>
      <c r="B125" s="714"/>
      <c r="C125" s="551"/>
      <c r="D125" s="437">
        <v>31679.99371999994</v>
      </c>
      <c r="E125" s="412">
        <v>30905.602399999996</v>
      </c>
      <c r="F125" s="412">
        <v>774.39131999999984</v>
      </c>
      <c r="G125" s="412">
        <v>708.86747999999909</v>
      </c>
      <c r="H125" s="412">
        <v>147.42306990378438</v>
      </c>
      <c r="I125" s="412">
        <v>45.57229000000001</v>
      </c>
      <c r="J125" s="412">
        <v>12258.269520000002</v>
      </c>
      <c r="K125" s="413">
        <v>11281.369865457096</v>
      </c>
    </row>
    <row r="126" spans="1:17" s="552" customFormat="1" ht="20.100000000000001" customHeight="1" x14ac:dyDescent="0.2">
      <c r="A126" s="999">
        <v>42004</v>
      </c>
      <c r="B126" s="714"/>
      <c r="C126" s="551"/>
      <c r="D126" s="437">
        <v>32077.790049999992</v>
      </c>
      <c r="E126" s="412">
        <v>31084.385450000031</v>
      </c>
      <c r="F126" s="412">
        <v>993.40458999999976</v>
      </c>
      <c r="G126" s="412">
        <v>727.52472999999952</v>
      </c>
      <c r="H126" s="412">
        <v>149.42501746752751</v>
      </c>
      <c r="I126" s="412">
        <v>41.593379999999996</v>
      </c>
      <c r="J126" s="412">
        <v>11581.369086000001</v>
      </c>
      <c r="K126" s="413">
        <v>11372.227536087505</v>
      </c>
    </row>
    <row r="127" spans="1:17" s="552" customFormat="1" ht="20.100000000000001" customHeight="1" x14ac:dyDescent="0.2">
      <c r="A127" s="999">
        <v>42369</v>
      </c>
      <c r="B127" s="714"/>
      <c r="C127" s="551"/>
      <c r="D127" s="437">
        <f>'4.1_4.2'!R$32</f>
        <v>31905.389389999913</v>
      </c>
      <c r="E127" s="412">
        <f>'4.1_4.2'!R$28+'4.1_4.2'!R$16</f>
        <v>31012.485499999966</v>
      </c>
      <c r="F127" s="412">
        <f>'4.1_4.2'!R$12</f>
        <v>892.90386000000001</v>
      </c>
      <c r="G127" s="412">
        <f>'4.1_4.2'!R$44</f>
        <v>776.98167999999976</v>
      </c>
      <c r="H127" s="412">
        <f>'4.1_4.2'!R48</f>
        <v>137.32847000000115</v>
      </c>
      <c r="I127" s="412">
        <f xml:space="preserve"> '4.1_4.2'!R$52</f>
        <v>39.080210000000001</v>
      </c>
      <c r="J127" s="412">
        <f>'4.1_4.2'!R56</f>
        <v>7113.6851599999991</v>
      </c>
      <c r="K127" s="413">
        <f>D127/Bevölkerung!B17*1000000</f>
        <v>11230.274447591959</v>
      </c>
    </row>
    <row r="128" spans="1:17" s="556" customFormat="1" ht="20.100000000000001" customHeight="1" x14ac:dyDescent="0.2">
      <c r="A128" s="1001"/>
      <c r="B128" s="715"/>
      <c r="C128" s="560"/>
      <c r="D128" s="1122"/>
      <c r="E128" s="1123"/>
      <c r="F128" s="1123"/>
      <c r="G128" s="1123"/>
      <c r="H128" s="1123"/>
      <c r="I128" s="1123"/>
      <c r="J128" s="1123"/>
      <c r="K128" s="557"/>
    </row>
    <row r="129" spans="1:18" s="556" customFormat="1" ht="20.100000000000001" customHeight="1" x14ac:dyDescent="0.2">
      <c r="A129" s="1001"/>
      <c r="B129" s="715"/>
      <c r="C129" s="560"/>
      <c r="D129" s="1122" t="s">
        <v>272</v>
      </c>
      <c r="E129" s="1123"/>
      <c r="F129" s="1123"/>
      <c r="G129" s="1123"/>
      <c r="H129" s="1123"/>
      <c r="I129" s="1123"/>
      <c r="J129" s="1123"/>
      <c r="K129" s="557"/>
      <c r="M129"/>
    </row>
    <row r="130" spans="1:18" s="556" customFormat="1" ht="20.100000000000001" customHeight="1" x14ac:dyDescent="0.2">
      <c r="A130" s="1001"/>
      <c r="B130" s="715"/>
      <c r="C130" s="560"/>
      <c r="D130" s="1122"/>
      <c r="E130" s="1123"/>
      <c r="F130" s="1123"/>
      <c r="G130" s="1123"/>
      <c r="H130" s="1123"/>
      <c r="I130" s="1123"/>
      <c r="J130" s="1123"/>
      <c r="K130" s="557"/>
      <c r="M130"/>
    </row>
    <row r="131" spans="1:18" s="556" customFormat="1" ht="20.100000000000001" customHeight="1" x14ac:dyDescent="0.2">
      <c r="A131" s="999">
        <v>40178</v>
      </c>
      <c r="B131" s="715"/>
      <c r="C131" s="560"/>
      <c r="D131" s="437" t="s">
        <v>279</v>
      </c>
      <c r="E131" s="412">
        <v>18184</v>
      </c>
      <c r="F131" s="412" t="s">
        <v>279</v>
      </c>
      <c r="G131" s="412" t="s">
        <v>279</v>
      </c>
      <c r="H131" s="412" t="s">
        <v>279</v>
      </c>
      <c r="I131" s="412" t="s">
        <v>279</v>
      </c>
      <c r="J131" s="412">
        <v>2251</v>
      </c>
      <c r="K131" s="413" t="s">
        <v>279</v>
      </c>
      <c r="M131"/>
    </row>
    <row r="132" spans="1:18" s="556" customFormat="1" ht="20.100000000000001" customHeight="1" x14ac:dyDescent="0.2">
      <c r="A132" s="999">
        <v>40543</v>
      </c>
      <c r="B132" s="715"/>
      <c r="C132" s="560"/>
      <c r="D132" s="437">
        <v>18827.325629999992</v>
      </c>
      <c r="E132" s="412">
        <v>18596.830430000009</v>
      </c>
      <c r="F132" s="412">
        <v>230.49516000000017</v>
      </c>
      <c r="G132" s="412">
        <v>353.02686000000023</v>
      </c>
      <c r="H132" s="412" t="s">
        <v>279</v>
      </c>
      <c r="I132" s="412">
        <v>337.49383</v>
      </c>
      <c r="J132" s="412">
        <v>2267.1129660000001</v>
      </c>
      <c r="K132" s="413">
        <v>8401</v>
      </c>
      <c r="M132"/>
    </row>
    <row r="133" spans="1:18" s="556" customFormat="1" ht="20.100000000000001" customHeight="1" x14ac:dyDescent="0.2">
      <c r="A133" s="999">
        <v>40908</v>
      </c>
      <c r="B133" s="715"/>
      <c r="C133" s="560"/>
      <c r="D133" s="437">
        <v>18792.75201</v>
      </c>
      <c r="E133" s="412">
        <v>18559.062030000001</v>
      </c>
      <c r="F133" s="412">
        <v>233.68997999999999</v>
      </c>
      <c r="G133" s="412">
        <v>414.29689999999994</v>
      </c>
      <c r="H133" s="412">
        <v>29.116561094570951</v>
      </c>
      <c r="I133" s="412">
        <v>303.96559999999999</v>
      </c>
      <c r="J133" s="412">
        <v>1874.0860299999999</v>
      </c>
      <c r="K133" s="558">
        <v>8592.4335521286139</v>
      </c>
      <c r="M133"/>
    </row>
    <row r="134" spans="1:18" s="559" customFormat="1" ht="20.100000000000001" customHeight="1" x14ac:dyDescent="0.2">
      <c r="A134" s="999">
        <v>41274</v>
      </c>
      <c r="B134" s="716"/>
      <c r="C134" s="563"/>
      <c r="D134" s="437">
        <v>18483.323189999999</v>
      </c>
      <c r="E134" s="412">
        <v>18315.429249999997</v>
      </c>
      <c r="F134" s="412">
        <v>167.89394000000019</v>
      </c>
      <c r="G134" s="412">
        <v>474.24113000000011</v>
      </c>
      <c r="H134" s="412">
        <v>27.117808943966672</v>
      </c>
      <c r="I134" s="412">
        <v>281.12675000000002</v>
      </c>
      <c r="J134" s="412">
        <v>1770.4494899999997</v>
      </c>
      <c r="K134" s="413">
        <v>8497.9428790801066</v>
      </c>
      <c r="L134" s="556"/>
      <c r="M134"/>
      <c r="P134" s="556"/>
      <c r="Q134" s="556"/>
    </row>
    <row r="135" spans="1:18" s="552" customFormat="1" ht="20.100000000000001" customHeight="1" x14ac:dyDescent="0.2">
      <c r="A135" s="999">
        <v>41639</v>
      </c>
      <c r="B135" s="714"/>
      <c r="C135" s="551"/>
      <c r="D135" s="437">
        <v>19082.435410000064</v>
      </c>
      <c r="E135" s="412">
        <v>18879.899079999937</v>
      </c>
      <c r="F135" s="412">
        <v>202.53647000000001</v>
      </c>
      <c r="G135" s="412">
        <v>402.35101999999995</v>
      </c>
      <c r="H135" s="412">
        <v>43.153614372265174</v>
      </c>
      <c r="I135" s="412">
        <v>375.33655999999985</v>
      </c>
      <c r="J135" s="412">
        <v>2067.3390399999994</v>
      </c>
      <c r="K135" s="413">
        <v>8819.4227202413676</v>
      </c>
      <c r="M135"/>
    </row>
    <row r="136" spans="1:18" s="552" customFormat="1" ht="20.100000000000001" customHeight="1" x14ac:dyDescent="0.2">
      <c r="A136" s="999">
        <v>42004</v>
      </c>
      <c r="B136" s="714"/>
      <c r="C136" s="551"/>
      <c r="D136" s="437">
        <v>18724.258309999928</v>
      </c>
      <c r="E136" s="412">
        <v>18524.183940000006</v>
      </c>
      <c r="F136" s="412">
        <v>200.07447999999994</v>
      </c>
      <c r="G136" s="412">
        <v>521.08775000000026</v>
      </c>
      <c r="H136" s="412">
        <v>55.892875387014769</v>
      </c>
      <c r="I136" s="412">
        <v>258.71140000000008</v>
      </c>
      <c r="J136" s="412">
        <v>2499.0878420000004</v>
      </c>
      <c r="K136" s="413">
        <v>8682.2161278146705</v>
      </c>
      <c r="M136"/>
    </row>
    <row r="137" spans="1:18" s="552" customFormat="1" ht="20.100000000000001" customHeight="1" x14ac:dyDescent="0.2">
      <c r="A137" s="999">
        <v>42369</v>
      </c>
      <c r="B137" s="714"/>
      <c r="C137" s="551"/>
      <c r="D137" s="437">
        <f>'4.1_4.2'!S$32</f>
        <v>18488.248379999954</v>
      </c>
      <c r="E137" s="412">
        <f>'4.1_4.2'!S$28+'4.1_4.2'!S$16</f>
        <v>18325.669109999988</v>
      </c>
      <c r="F137" s="412">
        <f>'4.1_4.2'!S$12</f>
        <v>162.57944999999995</v>
      </c>
      <c r="G137" s="412">
        <f>'4.1_4.2'!S$44</f>
        <v>554.38102000000026</v>
      </c>
      <c r="H137" s="412">
        <f>'4.1_4.2'!S48</f>
        <v>72.678379999999947</v>
      </c>
      <c r="I137" s="412">
        <f xml:space="preserve"> '4.1_4.2'!S$52</f>
        <v>285.59421000000003</v>
      </c>
      <c r="J137" s="412">
        <f>'4.1_4.2'!S56</f>
        <v>2372.2588999999994</v>
      </c>
      <c r="K137" s="413">
        <f>D137/Bevölkerung!B18*1000000</f>
        <v>8579.966168805111</v>
      </c>
      <c r="M137"/>
    </row>
    <row r="138" spans="1:18" s="559" customFormat="1" ht="20.100000000000001" customHeight="1" x14ac:dyDescent="0.2">
      <c r="A138" s="1002"/>
      <c r="B138" s="716"/>
      <c r="C138" s="563"/>
      <c r="D138" s="412"/>
      <c r="E138" s="412"/>
      <c r="F138" s="412"/>
      <c r="G138" s="412"/>
      <c r="H138" s="412"/>
      <c r="I138" s="412"/>
      <c r="J138" s="412"/>
      <c r="K138" s="561"/>
      <c r="L138" s="556"/>
      <c r="M138" s="556"/>
      <c r="N138" s="556"/>
      <c r="O138" s="556"/>
      <c r="P138" s="556"/>
      <c r="Q138" s="556"/>
    </row>
    <row r="139" spans="1:18" s="559" customFormat="1" ht="20.100000000000001" customHeight="1" x14ac:dyDescent="0.2">
      <c r="A139" s="1002"/>
      <c r="B139" s="716"/>
      <c r="C139" s="563"/>
      <c r="D139" s="1122" t="s">
        <v>273</v>
      </c>
      <c r="E139" s="1123"/>
      <c r="F139" s="1123"/>
      <c r="G139" s="1123"/>
      <c r="H139" s="1123"/>
      <c r="I139" s="1123"/>
      <c r="J139" s="1123"/>
      <c r="K139" s="561"/>
      <c r="L139" s="556"/>
      <c r="M139" s="556"/>
      <c r="N139" s="556"/>
      <c r="O139" s="556"/>
      <c r="P139" s="556"/>
      <c r="Q139" s="556"/>
    </row>
    <row r="140" spans="1:18" s="559" customFormat="1" ht="20.100000000000001" customHeight="1" x14ac:dyDescent="0.2">
      <c r="A140" s="1002"/>
      <c r="B140" s="716"/>
      <c r="C140" s="563"/>
      <c r="D140" s="412"/>
      <c r="E140" s="412"/>
      <c r="F140" s="412"/>
      <c r="G140" s="412"/>
      <c r="H140" s="412"/>
      <c r="I140" s="412"/>
      <c r="J140" s="412"/>
      <c r="K140" s="561"/>
      <c r="L140" s="556"/>
      <c r="M140" s="556"/>
      <c r="N140" s="556"/>
      <c r="O140" s="556"/>
      <c r="P140" s="556"/>
      <c r="Q140" s="556"/>
    </row>
    <row r="141" spans="1:18" s="559" customFormat="1" ht="20.100000000000001" customHeight="1" x14ac:dyDescent="0.2">
      <c r="A141" s="999">
        <v>40178</v>
      </c>
      <c r="B141" s="716"/>
      <c r="C141" s="563"/>
      <c r="D141" s="437" t="s">
        <v>279</v>
      </c>
      <c r="E141" s="412">
        <v>58345</v>
      </c>
      <c r="F141" s="412" t="s">
        <v>279</v>
      </c>
      <c r="G141" s="412" t="s">
        <v>279</v>
      </c>
      <c r="H141" s="412" t="s">
        <v>279</v>
      </c>
      <c r="I141" s="412" t="s">
        <v>279</v>
      </c>
      <c r="J141" s="412">
        <v>26988</v>
      </c>
      <c r="K141" s="413" t="s">
        <v>279</v>
      </c>
      <c r="L141" s="556"/>
      <c r="M141" s="556"/>
      <c r="N141" s="556"/>
      <c r="O141" s="556"/>
      <c r="P141" s="556"/>
      <c r="Q141" s="556"/>
    </row>
    <row r="142" spans="1:18" s="559" customFormat="1" ht="20.100000000000001" customHeight="1" x14ac:dyDescent="0.2">
      <c r="A142" s="999">
        <v>40543</v>
      </c>
      <c r="B142" s="716"/>
      <c r="C142" s="563"/>
      <c r="D142" s="437">
        <v>60243.392899999999</v>
      </c>
      <c r="E142" s="412">
        <v>60243.392899999999</v>
      </c>
      <c r="F142" s="412">
        <v>0</v>
      </c>
      <c r="G142" s="412">
        <v>1121.1848499999994</v>
      </c>
      <c r="H142" s="412" t="s">
        <v>279</v>
      </c>
      <c r="I142" s="412">
        <v>18.864899999999999</v>
      </c>
      <c r="J142" s="412">
        <v>26607.676572</v>
      </c>
      <c r="K142" s="413">
        <v>17490</v>
      </c>
      <c r="L142" s="556"/>
      <c r="M142" s="556"/>
      <c r="N142" s="556"/>
      <c r="O142" s="556"/>
      <c r="P142" s="556"/>
      <c r="Q142" s="556"/>
    </row>
    <row r="143" spans="1:18" s="559" customFormat="1" ht="20.100000000000001" customHeight="1" x14ac:dyDescent="0.2">
      <c r="A143" s="999">
        <v>40908</v>
      </c>
      <c r="B143" s="716"/>
      <c r="C143" s="563"/>
      <c r="D143" s="437">
        <v>61386.319150000003</v>
      </c>
      <c r="E143" s="412">
        <v>61386.319150000003</v>
      </c>
      <c r="F143" s="412">
        <v>0</v>
      </c>
      <c r="G143" s="412">
        <v>1103.7141600000007</v>
      </c>
      <c r="H143" s="412">
        <v>158.88233896450592</v>
      </c>
      <c r="I143" s="412">
        <v>22.214739999999999</v>
      </c>
      <c r="J143" s="412">
        <v>26276.590329999999</v>
      </c>
      <c r="K143" s="562">
        <v>18619.411498502079</v>
      </c>
      <c r="L143" s="556"/>
      <c r="M143" s="556"/>
      <c r="N143" s="556"/>
      <c r="O143" s="556"/>
      <c r="P143" s="556"/>
      <c r="Q143" s="556"/>
    </row>
    <row r="144" spans="1:18" s="559" customFormat="1" ht="20.100000000000001" customHeight="1" x14ac:dyDescent="0.2">
      <c r="A144" s="999">
        <v>41274</v>
      </c>
      <c r="B144" s="716"/>
      <c r="C144" s="563"/>
      <c r="D144" s="437">
        <v>60924.674470000005</v>
      </c>
      <c r="E144" s="412">
        <v>60887.673530000007</v>
      </c>
      <c r="F144" s="412">
        <v>37.00094</v>
      </c>
      <c r="G144" s="412">
        <v>1230.7666199999999</v>
      </c>
      <c r="H144" s="412">
        <v>213.42714986366892</v>
      </c>
      <c r="I144" s="412">
        <v>17.214579999999998</v>
      </c>
      <c r="J144" s="412">
        <v>8776.4962500000001</v>
      </c>
      <c r="K144" s="413">
        <v>18213.06650487817</v>
      </c>
      <c r="L144" s="556"/>
      <c r="M144"/>
      <c r="R144" s="412"/>
    </row>
    <row r="145" spans="1:18" s="552" customFormat="1" ht="20.100000000000001" customHeight="1" x14ac:dyDescent="0.2">
      <c r="A145" s="999">
        <v>41639</v>
      </c>
      <c r="B145" s="714"/>
      <c r="C145" s="551"/>
      <c r="D145" s="437">
        <v>60413.31357999998</v>
      </c>
      <c r="E145" s="412">
        <v>60285.313590000005</v>
      </c>
      <c r="F145" s="412">
        <v>128</v>
      </c>
      <c r="G145" s="412">
        <v>1011.67861</v>
      </c>
      <c r="H145" s="412">
        <v>278.48429269769417</v>
      </c>
      <c r="I145" s="412">
        <v>16.153660000000002</v>
      </c>
      <c r="J145" s="412">
        <v>8889.6890699999985</v>
      </c>
      <c r="K145" s="413">
        <v>17799.351698078743</v>
      </c>
      <c r="M145"/>
      <c r="R145" s="412"/>
    </row>
    <row r="146" spans="1:18" s="552" customFormat="1" ht="20.100000000000001" customHeight="1" x14ac:dyDescent="0.2">
      <c r="A146" s="999">
        <v>42004</v>
      </c>
      <c r="B146" s="714"/>
      <c r="C146" s="551"/>
      <c r="D146" s="437">
        <v>59692.330219999989</v>
      </c>
      <c r="E146" s="412">
        <v>59685.930229999998</v>
      </c>
      <c r="F146" s="412">
        <v>6.4</v>
      </c>
      <c r="G146" s="412">
        <v>932.58294999999998</v>
      </c>
      <c r="H146" s="412">
        <v>160.33009548125978</v>
      </c>
      <c r="I146" s="412">
        <v>14.977310000000001</v>
      </c>
      <c r="J146" s="412">
        <v>7718.1914649999999</v>
      </c>
      <c r="K146" s="413">
        <v>17347.42410543939</v>
      </c>
      <c r="M146"/>
      <c r="R146" s="412"/>
    </row>
    <row r="147" spans="1:18" s="552" customFormat="1" ht="20.100000000000001" customHeight="1" x14ac:dyDescent="0.2">
      <c r="A147" s="999">
        <v>42369</v>
      </c>
      <c r="B147" s="714"/>
      <c r="C147" s="551"/>
      <c r="D147" s="437">
        <f>'4.1_4.2'!U$32</f>
        <v>58655.220120000005</v>
      </c>
      <c r="E147" s="412">
        <f>'4.1_4.2'!U$28+'4.1_4.2'!U$16</f>
        <v>58480.220119999998</v>
      </c>
      <c r="F147" s="412">
        <f>'4.1_4.2'!U$12</f>
        <v>175</v>
      </c>
      <c r="G147" s="412">
        <f>'4.1_4.2'!U$44</f>
        <v>1893.8142699999999</v>
      </c>
      <c r="H147" s="412">
        <f>'4.1_4.2'!U48</f>
        <v>139.69944000000001</v>
      </c>
      <c r="I147" s="412">
        <f xml:space="preserve"> '4.1_4.2'!U$52</f>
        <v>13.835290000000001</v>
      </c>
      <c r="J147" s="412">
        <f>'4.1_4.2'!U56</f>
        <v>7185.4234100000003</v>
      </c>
      <c r="K147" s="413">
        <f>D147/Bevölkerung!B19*1000000</f>
        <v>16830.790322511224</v>
      </c>
      <c r="M147"/>
      <c r="R147" s="412"/>
    </row>
    <row r="148" spans="1:18" s="559" customFormat="1" ht="20.100000000000001" customHeight="1" x14ac:dyDescent="0.2">
      <c r="A148" s="1002"/>
      <c r="B148" s="716"/>
      <c r="C148" s="563"/>
      <c r="D148" s="412"/>
      <c r="E148" s="412"/>
      <c r="F148" s="412"/>
      <c r="G148" s="412"/>
      <c r="H148" s="412"/>
      <c r="I148" s="412"/>
      <c r="J148" s="412"/>
      <c r="K148" s="561"/>
      <c r="L148" s="556"/>
      <c r="M148"/>
      <c r="R148" s="412"/>
    </row>
    <row r="149" spans="1:18" s="559" customFormat="1" ht="20.100000000000001" customHeight="1" x14ac:dyDescent="0.2">
      <c r="A149" s="1002"/>
      <c r="B149" s="716"/>
      <c r="C149" s="563"/>
      <c r="D149" s="1122" t="s">
        <v>274</v>
      </c>
      <c r="E149" s="1123"/>
      <c r="F149" s="1123"/>
      <c r="G149" s="1123"/>
      <c r="H149" s="1123"/>
      <c r="I149" s="1123"/>
      <c r="J149" s="1123"/>
      <c r="K149" s="561"/>
      <c r="L149" s="556"/>
      <c r="M149"/>
      <c r="R149" s="412"/>
    </row>
    <row r="150" spans="1:18" s="559" customFormat="1" ht="20.100000000000001" customHeight="1" x14ac:dyDescent="0.2">
      <c r="A150" s="1002"/>
      <c r="B150" s="716"/>
      <c r="C150" s="563"/>
      <c r="D150" s="412"/>
      <c r="E150" s="412"/>
      <c r="F150" s="412"/>
      <c r="G150" s="412"/>
      <c r="H150" s="412"/>
      <c r="I150" s="412"/>
      <c r="J150" s="412"/>
      <c r="K150" s="561"/>
      <c r="L150" s="556"/>
      <c r="M150" s="556"/>
      <c r="N150" s="556"/>
      <c r="O150" s="556"/>
      <c r="P150" s="556"/>
      <c r="Q150" s="556"/>
    </row>
    <row r="151" spans="1:18" s="559" customFormat="1" ht="20.100000000000001" customHeight="1" x14ac:dyDescent="0.2">
      <c r="A151" s="999">
        <v>40178</v>
      </c>
      <c r="B151" s="716"/>
      <c r="C151" s="564"/>
      <c r="D151" s="437" t="s">
        <v>279</v>
      </c>
      <c r="E151" s="412">
        <v>16274</v>
      </c>
      <c r="F151" s="412" t="s">
        <v>279</v>
      </c>
      <c r="G151" s="412" t="s">
        <v>279</v>
      </c>
      <c r="H151" s="412" t="s">
        <v>279</v>
      </c>
      <c r="I151" s="412" t="s">
        <v>279</v>
      </c>
      <c r="J151" s="412">
        <v>1820</v>
      </c>
      <c r="K151" s="413" t="s">
        <v>279</v>
      </c>
      <c r="L151" s="556"/>
      <c r="M151" s="556"/>
      <c r="N151" s="556"/>
      <c r="O151" s="556"/>
      <c r="P151" s="556"/>
      <c r="Q151" s="556"/>
    </row>
    <row r="152" spans="1:18" s="556" customFormat="1" ht="20.100000000000001" customHeight="1" x14ac:dyDescent="0.2">
      <c r="A152" s="999">
        <v>40543</v>
      </c>
      <c r="B152" s="715"/>
      <c r="C152" s="565"/>
      <c r="D152" s="437">
        <v>18053.236259999994</v>
      </c>
      <c r="E152" s="412">
        <v>18003.50649</v>
      </c>
      <c r="F152" s="412">
        <v>49.729770000000002</v>
      </c>
      <c r="G152" s="412">
        <v>399.85673000000003</v>
      </c>
      <c r="H152" s="412" t="s">
        <v>279</v>
      </c>
      <c r="I152" s="412">
        <v>0</v>
      </c>
      <c r="J152" s="412">
        <v>3700.5996169999999</v>
      </c>
      <c r="K152" s="413">
        <v>27372</v>
      </c>
    </row>
    <row r="153" spans="1:18" s="556" customFormat="1" ht="20.100000000000001" customHeight="1" x14ac:dyDescent="0.2">
      <c r="A153" s="999">
        <v>40908</v>
      </c>
      <c r="B153" s="715"/>
      <c r="C153" s="565"/>
      <c r="D153" s="437">
        <v>18887.510399999996</v>
      </c>
      <c r="E153" s="412">
        <v>18656.68218</v>
      </c>
      <c r="F153" s="412">
        <v>230.82821999999999</v>
      </c>
      <c r="G153" s="412">
        <v>1752.6505900000002</v>
      </c>
      <c r="H153" s="412">
        <v>2.4604444856666667</v>
      </c>
      <c r="I153" s="412">
        <v>0</v>
      </c>
      <c r="J153" s="412">
        <v>1885.3558</v>
      </c>
      <c r="K153" s="558">
        <v>29051.138281034899</v>
      </c>
    </row>
    <row r="154" spans="1:18" s="556" customFormat="1" ht="20.100000000000001" customHeight="1" x14ac:dyDescent="0.2">
      <c r="A154" s="999">
        <v>41274</v>
      </c>
      <c r="B154" s="715"/>
      <c r="C154" s="565"/>
      <c r="D154" s="437">
        <v>19664.229909999991</v>
      </c>
      <c r="E154" s="412">
        <v>19339.033029999991</v>
      </c>
      <c r="F154" s="412">
        <v>325.19688000000002</v>
      </c>
      <c r="G154" s="412">
        <v>1726.62346</v>
      </c>
      <c r="H154" s="412">
        <v>16.084439837644442</v>
      </c>
      <c r="I154" s="412">
        <v>0</v>
      </c>
      <c r="J154" s="412">
        <v>1864.61151</v>
      </c>
      <c r="K154" s="413">
        <v>30154.866847209345</v>
      </c>
    </row>
    <row r="155" spans="1:18" s="552" customFormat="1" ht="20.100000000000001" customHeight="1" x14ac:dyDescent="0.2">
      <c r="A155" s="999">
        <v>41639</v>
      </c>
      <c r="B155" s="714"/>
      <c r="C155" s="551"/>
      <c r="D155" s="437">
        <v>20040.267440000003</v>
      </c>
      <c r="E155" s="412">
        <v>19935.767440000003</v>
      </c>
      <c r="F155" s="412">
        <v>104.5</v>
      </c>
      <c r="G155" s="412">
        <v>1528.4910299999999</v>
      </c>
      <c r="H155" s="412">
        <v>38.997505170939249</v>
      </c>
      <c r="I155" s="412">
        <v>6.9199999999999999E-3</v>
      </c>
      <c r="J155" s="412">
        <v>1439.60697</v>
      </c>
      <c r="K155" s="413">
        <v>30615.412668562025</v>
      </c>
    </row>
    <row r="156" spans="1:18" s="552" customFormat="1" ht="20.100000000000001" customHeight="1" x14ac:dyDescent="0.2">
      <c r="A156" s="999">
        <v>42004</v>
      </c>
      <c r="B156" s="714"/>
      <c r="C156" s="551"/>
      <c r="D156" s="437">
        <v>20594.49165</v>
      </c>
      <c r="E156" s="412">
        <v>19714.49165</v>
      </c>
      <c r="F156" s="412">
        <v>880</v>
      </c>
      <c r="G156" s="412">
        <v>1728.4982299999999</v>
      </c>
      <c r="H156" s="412">
        <v>40.822702286199146</v>
      </c>
      <c r="I156" s="412">
        <v>1.001E-2</v>
      </c>
      <c r="J156" s="412">
        <v>1401.1169</v>
      </c>
      <c r="K156" s="413">
        <v>31298.524396582379</v>
      </c>
    </row>
    <row r="157" spans="1:18" s="552" customFormat="1" ht="20.100000000000001" customHeight="1" x14ac:dyDescent="0.2">
      <c r="A157" s="999">
        <v>42369</v>
      </c>
      <c r="B157" s="714"/>
      <c r="C157" s="551"/>
      <c r="D157" s="437">
        <f>'4.1_4.2'!V$32</f>
        <v>21923.405959999993</v>
      </c>
      <c r="E157" s="412">
        <f>'4.1_4.2'!V$28+'4.1_4.2'!V$16</f>
        <v>21678.405959999996</v>
      </c>
      <c r="F157" s="412">
        <f>'4.1_4.2'!V$12</f>
        <v>245</v>
      </c>
      <c r="G157" s="412">
        <f>'4.1_4.2'!V$44</f>
        <v>1531.4439900000002</v>
      </c>
      <c r="H157" s="412">
        <f>'4.1_4.2'!V48</f>
        <v>67.56953</v>
      </c>
      <c r="I157" s="412">
        <f xml:space="preserve"> '4.1_4.2'!V$52</f>
        <v>3.1800000000000001E-3</v>
      </c>
      <c r="J157" s="412">
        <f>'4.1_4.2'!V56</f>
        <v>1022.22997</v>
      </c>
      <c r="K157" s="413">
        <f>D157/Bevölkerung!B20*1000000</f>
        <v>33036.631450146087</v>
      </c>
    </row>
    <row r="158" spans="1:18" s="556" customFormat="1" ht="20.100000000000001" customHeight="1" x14ac:dyDescent="0.2">
      <c r="A158" s="999"/>
      <c r="B158" s="715"/>
      <c r="C158" s="565"/>
      <c r="D158" s="412"/>
      <c r="E158" s="412"/>
      <c r="F158" s="412"/>
      <c r="G158" s="412"/>
      <c r="H158" s="412"/>
      <c r="I158" s="412"/>
      <c r="J158" s="412"/>
      <c r="K158" s="413"/>
    </row>
    <row r="159" spans="1:18" s="556" customFormat="1" ht="20.100000000000001" customHeight="1" x14ac:dyDescent="0.2">
      <c r="A159" s="999"/>
      <c r="B159" s="715"/>
      <c r="C159" s="565"/>
      <c r="D159" s="1122" t="s">
        <v>275</v>
      </c>
      <c r="E159" s="1123"/>
      <c r="F159" s="1123"/>
      <c r="G159" s="1123"/>
      <c r="H159" s="1123"/>
      <c r="I159" s="1123"/>
      <c r="J159" s="1123"/>
      <c r="K159" s="557"/>
    </row>
    <row r="160" spans="1:18" s="556" customFormat="1" ht="20.100000000000001" customHeight="1" x14ac:dyDescent="0.2">
      <c r="A160" s="999"/>
      <c r="B160" s="715"/>
      <c r="C160" s="565"/>
      <c r="D160" s="412"/>
      <c r="E160" s="412"/>
      <c r="F160" s="412"/>
      <c r="G160" s="412"/>
      <c r="H160" s="412"/>
      <c r="I160" s="412"/>
      <c r="J160" s="412"/>
      <c r="K160" s="557"/>
      <c r="M160" s="953"/>
      <c r="N160" s="953"/>
    </row>
    <row r="161" spans="1:17" s="556" customFormat="1" ht="20.100000000000001" customHeight="1" x14ac:dyDescent="0.2">
      <c r="A161" s="999">
        <v>40178</v>
      </c>
      <c r="B161" s="715"/>
      <c r="C161" s="565"/>
      <c r="D161" s="437" t="s">
        <v>279</v>
      </c>
      <c r="E161" s="412">
        <v>24151</v>
      </c>
      <c r="F161" s="412" t="s">
        <v>279</v>
      </c>
      <c r="G161" s="412" t="s">
        <v>279</v>
      </c>
      <c r="H161" s="412" t="s">
        <v>279</v>
      </c>
      <c r="I161" s="412" t="s">
        <v>279</v>
      </c>
      <c r="J161" s="412">
        <v>16143</v>
      </c>
      <c r="K161" s="413" t="s">
        <v>279</v>
      </c>
      <c r="M161" s="953"/>
      <c r="N161" s="953"/>
    </row>
    <row r="162" spans="1:17" s="556" customFormat="1" ht="20.100000000000001" customHeight="1" x14ac:dyDescent="0.2">
      <c r="A162" s="999">
        <v>40543</v>
      </c>
      <c r="B162" s="715"/>
      <c r="C162" s="565"/>
      <c r="D162" s="437">
        <v>25119.795809999996</v>
      </c>
      <c r="E162" s="412">
        <v>25091.60469</v>
      </c>
      <c r="F162" s="412">
        <v>28.191110000000002</v>
      </c>
      <c r="G162" s="412">
        <v>510.83157999999986</v>
      </c>
      <c r="H162" s="412" t="s">
        <v>279</v>
      </c>
      <c r="I162" s="412">
        <v>154.79542000000001</v>
      </c>
      <c r="J162" s="412">
        <v>20910.216636999998</v>
      </c>
      <c r="K162" s="413">
        <v>14119</v>
      </c>
      <c r="M162" s="953"/>
      <c r="N162" s="953"/>
    </row>
    <row r="163" spans="1:17" s="556" customFormat="1" ht="20.100000000000001" customHeight="1" x14ac:dyDescent="0.2">
      <c r="A163" s="999">
        <v>40908</v>
      </c>
      <c r="B163" s="715"/>
      <c r="C163" s="565"/>
      <c r="D163" s="437">
        <v>24890.724760000001</v>
      </c>
      <c r="E163" s="412">
        <v>24647.723470000001</v>
      </c>
      <c r="F163" s="412">
        <v>243.00129000000004</v>
      </c>
      <c r="G163" s="412">
        <v>472.2291699999999</v>
      </c>
      <c r="H163" s="412">
        <v>145.18717412254207</v>
      </c>
      <c r="I163" s="412">
        <v>151.79246000000001</v>
      </c>
      <c r="J163" s="412">
        <v>17686.602729999999</v>
      </c>
      <c r="K163" s="558">
        <v>14559.844988084556</v>
      </c>
      <c r="M163" s="953"/>
      <c r="N163" s="953"/>
    </row>
    <row r="164" spans="1:17" s="556" customFormat="1" ht="20.100000000000001" customHeight="1" x14ac:dyDescent="0.2">
      <c r="A164" s="999">
        <v>41274</v>
      </c>
      <c r="B164" s="715"/>
      <c r="C164" s="565"/>
      <c r="D164" s="437">
        <v>24610.555250000001</v>
      </c>
      <c r="E164" s="412">
        <v>24507.151020000001</v>
      </c>
      <c r="F164" s="412">
        <v>103.40423</v>
      </c>
      <c r="G164" s="412">
        <v>363.03075999999999</v>
      </c>
      <c r="H164" s="412">
        <v>340.06152319131013</v>
      </c>
      <c r="I164" s="412">
        <v>48.765499999999996</v>
      </c>
      <c r="J164" s="412">
        <v>17371.728300000002</v>
      </c>
      <c r="K164" s="413">
        <v>14272.705907119896</v>
      </c>
    </row>
    <row r="165" spans="1:17" s="552" customFormat="1" ht="20.100000000000001" customHeight="1" x14ac:dyDescent="0.2">
      <c r="A165" s="999">
        <v>41639</v>
      </c>
      <c r="B165" s="714"/>
      <c r="C165" s="551"/>
      <c r="D165" s="437">
        <v>25083.375819999994</v>
      </c>
      <c r="E165" s="412">
        <v>24994.2284</v>
      </c>
      <c r="F165" s="412">
        <v>89.147419999999997</v>
      </c>
      <c r="G165" s="412">
        <v>2264.6395000000002</v>
      </c>
      <c r="H165" s="412">
        <v>185.52129257871209</v>
      </c>
      <c r="I165" s="412">
        <v>230.81706</v>
      </c>
      <c r="J165" s="412">
        <v>20464.659090000001</v>
      </c>
      <c r="K165" s="413">
        <v>14393.340837315127</v>
      </c>
    </row>
    <row r="166" spans="1:17" s="552" customFormat="1" ht="20.100000000000001" customHeight="1" x14ac:dyDescent="0.2">
      <c r="A166" s="999">
        <v>42004</v>
      </c>
      <c r="B166" s="714"/>
      <c r="C166" s="551"/>
      <c r="D166" s="437">
        <v>28242.0134</v>
      </c>
      <c r="E166" s="412">
        <v>28057.213060000002</v>
      </c>
      <c r="F166" s="412">
        <v>184.80034000000001</v>
      </c>
      <c r="G166" s="412">
        <v>2112.0089999999996</v>
      </c>
      <c r="H166" s="412">
        <v>312.46647440234915</v>
      </c>
      <c r="I166" s="412">
        <v>188.91082999999998</v>
      </c>
      <c r="J166" s="412">
        <v>14075.773461000001</v>
      </c>
      <c r="K166" s="413">
        <v>16148.305320727422</v>
      </c>
    </row>
    <row r="167" spans="1:17" s="552" customFormat="1" ht="20.100000000000001" customHeight="1" x14ac:dyDescent="0.2">
      <c r="A167" s="999">
        <v>42369</v>
      </c>
      <c r="B167" s="714"/>
      <c r="C167" s="551"/>
      <c r="D167" s="437">
        <f>'4.1_4.2'!W$32</f>
        <v>28866.361660000002</v>
      </c>
      <c r="E167" s="412">
        <f>'4.1_4.2'!W$28+'4.1_4.2'!W$16</f>
        <v>28433.60802</v>
      </c>
      <c r="F167" s="412">
        <f>'4.1_4.2'!W$12</f>
        <v>432.75362999999999</v>
      </c>
      <c r="G167" s="412">
        <f>'4.1_4.2'!W$44</f>
        <v>2157.2596100000001</v>
      </c>
      <c r="H167" s="412">
        <f>'4.1_4.2'!W48</f>
        <v>498.16972999999996</v>
      </c>
      <c r="I167" s="412">
        <f xml:space="preserve"> '4.1_4.2'!W$52</f>
        <v>66.459460000000007</v>
      </c>
      <c r="J167" s="412">
        <f>'4.1_4.2'!W56</f>
        <v>14208.79759</v>
      </c>
      <c r="K167" s="413">
        <f>D167/Bevölkerung!B21*1000000</f>
        <v>16307.186381811382</v>
      </c>
    </row>
    <row r="168" spans="1:17" s="556" customFormat="1" ht="20.100000000000001" customHeight="1" x14ac:dyDescent="0.2">
      <c r="A168" s="999"/>
      <c r="B168" s="715"/>
      <c r="C168" s="565"/>
      <c r="D168" s="412"/>
      <c r="E168" s="412"/>
      <c r="F168" s="412"/>
      <c r="G168" s="412"/>
      <c r="H168" s="412"/>
      <c r="I168" s="412"/>
      <c r="J168" s="412"/>
      <c r="K168" s="557"/>
    </row>
    <row r="169" spans="1:17" s="556" customFormat="1" ht="20.100000000000001" customHeight="1" x14ac:dyDescent="0.2">
      <c r="A169" s="999"/>
      <c r="B169" s="715"/>
      <c r="C169" s="565"/>
      <c r="D169" s="1122" t="s">
        <v>276</v>
      </c>
      <c r="E169" s="1123"/>
      <c r="F169" s="1123"/>
      <c r="G169" s="1123"/>
      <c r="H169" s="1123"/>
      <c r="I169" s="1123"/>
      <c r="J169" s="1123"/>
      <c r="K169" s="557"/>
    </row>
    <row r="170" spans="1:17" s="559" customFormat="1" ht="20.100000000000001" customHeight="1" x14ac:dyDescent="0.2">
      <c r="A170" s="1002"/>
      <c r="B170" s="716"/>
      <c r="C170" s="563"/>
      <c r="D170" s="412"/>
      <c r="E170" s="412"/>
      <c r="F170" s="412"/>
      <c r="G170" s="412"/>
      <c r="H170" s="412"/>
      <c r="I170" s="412"/>
      <c r="J170" s="412"/>
      <c r="K170" s="561"/>
      <c r="L170" s="556"/>
      <c r="M170" s="556"/>
      <c r="N170" s="556"/>
      <c r="O170" s="556"/>
      <c r="P170" s="556"/>
      <c r="Q170" s="556"/>
    </row>
    <row r="171" spans="1:17" s="559" customFormat="1" ht="20.100000000000001" customHeight="1" x14ac:dyDescent="0.2">
      <c r="A171" s="999">
        <v>40178</v>
      </c>
      <c r="B171" s="716"/>
      <c r="C171" s="566"/>
      <c r="D171" s="437" t="s">
        <v>279</v>
      </c>
      <c r="E171" s="412">
        <v>609144</v>
      </c>
      <c r="F171" s="412" t="s">
        <v>279</v>
      </c>
      <c r="G171" s="412" t="s">
        <v>279</v>
      </c>
      <c r="H171" s="412" t="s">
        <v>279</v>
      </c>
      <c r="I171" s="412" t="s">
        <v>279</v>
      </c>
      <c r="J171" s="412">
        <v>136393</v>
      </c>
      <c r="K171" s="413" t="s">
        <v>279</v>
      </c>
      <c r="L171" s="556"/>
      <c r="M171" s="556"/>
      <c r="N171" s="556"/>
      <c r="O171" s="556"/>
      <c r="P171" s="556"/>
      <c r="Q171" s="556"/>
    </row>
    <row r="172" spans="1:17" s="559" customFormat="1" ht="20.100000000000001" customHeight="1" x14ac:dyDescent="0.2">
      <c r="A172" s="999">
        <v>40543</v>
      </c>
      <c r="B172" s="716"/>
      <c r="C172" s="566"/>
      <c r="D172" s="437">
        <v>723678.67819000187</v>
      </c>
      <c r="E172" s="412">
        <v>679542.74105999852</v>
      </c>
      <c r="F172" s="412">
        <v>44135.937380000054</v>
      </c>
      <c r="G172" s="412">
        <v>34747.327720000176</v>
      </c>
      <c r="H172" s="412" t="s">
        <v>279</v>
      </c>
      <c r="I172" s="412">
        <v>2023.6519400000002</v>
      </c>
      <c r="J172" s="412">
        <v>173484.08355900002</v>
      </c>
      <c r="K172" s="413">
        <v>8852</v>
      </c>
      <c r="L172" s="556"/>
      <c r="M172" s="556"/>
      <c r="N172" s="556"/>
      <c r="O172" s="556"/>
      <c r="P172" s="556"/>
      <c r="Q172" s="556"/>
    </row>
    <row r="173" spans="1:17" s="559" customFormat="1" ht="20.100000000000001" customHeight="1" x14ac:dyDescent="0.2">
      <c r="A173" s="999">
        <v>40908</v>
      </c>
      <c r="B173" s="717"/>
      <c r="C173" s="567"/>
      <c r="D173" s="437">
        <v>745032.47664999997</v>
      </c>
      <c r="E173" s="412">
        <v>697264.58415000001</v>
      </c>
      <c r="F173" s="412">
        <v>47767.892500000256</v>
      </c>
      <c r="G173" s="412">
        <v>37042.798219999953</v>
      </c>
      <c r="H173" s="412">
        <v>3957.6252570516426</v>
      </c>
      <c r="I173" s="412">
        <v>2030.07737</v>
      </c>
      <c r="J173" s="412">
        <v>167139.71739999999</v>
      </c>
      <c r="K173" s="562">
        <v>9285.8488517408696</v>
      </c>
      <c r="L173" s="556"/>
      <c r="M173" s="556"/>
      <c r="N173" s="556"/>
      <c r="O173" s="556"/>
      <c r="P173" s="556"/>
      <c r="Q173" s="556"/>
    </row>
    <row r="174" spans="1:17" s="559" customFormat="1" ht="19.5" customHeight="1" x14ac:dyDescent="0.2">
      <c r="A174" s="999">
        <v>41274</v>
      </c>
      <c r="B174" s="628"/>
      <c r="C174" s="563"/>
      <c r="D174" s="437">
        <v>780106.82022001082</v>
      </c>
      <c r="E174" s="412">
        <v>726383.71443001064</v>
      </c>
      <c r="F174" s="412">
        <v>53723.105790000125</v>
      </c>
      <c r="G174" s="412">
        <v>35246.197430000015</v>
      </c>
      <c r="H174" s="412">
        <v>6064.9794391643909</v>
      </c>
      <c r="I174" s="412">
        <v>1881.7400300000013</v>
      </c>
      <c r="J174" s="412">
        <v>168604.77323999975</v>
      </c>
      <c r="K174" s="413">
        <v>9702.9112971983795</v>
      </c>
      <c r="L174" s="556"/>
      <c r="M174" s="556"/>
      <c r="N174" s="556"/>
      <c r="O174" s="556"/>
      <c r="P174" s="556"/>
      <c r="Q174" s="556"/>
    </row>
    <row r="175" spans="1:17" s="552" customFormat="1" ht="20.100000000000001" customHeight="1" x14ac:dyDescent="0.2">
      <c r="A175" s="999">
        <v>41639</v>
      </c>
      <c r="B175" s="714"/>
      <c r="C175" s="551"/>
      <c r="D175" s="437">
        <v>760030.46733000269</v>
      </c>
      <c r="E175" s="412">
        <v>708681.03551999864</v>
      </c>
      <c r="F175" s="412">
        <v>51349.432459999996</v>
      </c>
      <c r="G175" s="412">
        <v>41522.176269999916</v>
      </c>
      <c r="H175" s="412">
        <v>5912.0176705218</v>
      </c>
      <c r="I175" s="412">
        <v>2032.6426200000012</v>
      </c>
      <c r="J175" s="412">
        <v>164602.96399000019</v>
      </c>
      <c r="K175" s="413">
        <v>9431.3335121905784</v>
      </c>
    </row>
    <row r="176" spans="1:17" s="552" customFormat="1" ht="20.100000000000001" customHeight="1" x14ac:dyDescent="0.2">
      <c r="A176" s="999">
        <v>42004</v>
      </c>
      <c r="B176" s="714"/>
      <c r="C176" s="551"/>
      <c r="D176" s="437">
        <v>753502.81456000509</v>
      </c>
      <c r="E176" s="412">
        <v>697876.83068999962</v>
      </c>
      <c r="F176" s="412">
        <v>55625.98456999992</v>
      </c>
      <c r="G176" s="412">
        <v>40649.347870000041</v>
      </c>
      <c r="H176" s="412">
        <v>6661.5356640001146</v>
      </c>
      <c r="I176" s="412">
        <v>1825.2302600000012</v>
      </c>
      <c r="J176" s="412">
        <v>132837.08724699984</v>
      </c>
      <c r="K176" s="413">
        <v>9311.1217289494161</v>
      </c>
    </row>
    <row r="177" spans="1:11" s="552" customFormat="1" ht="20.100000000000001" customHeight="1" x14ac:dyDescent="0.2">
      <c r="A177" s="999">
        <v>42369</v>
      </c>
      <c r="B177" s="714"/>
      <c r="C177" s="551"/>
      <c r="D177" s="437">
        <f>'4.1_4.2'!C$32</f>
        <v>757446.5832400074</v>
      </c>
      <c r="E177" s="412">
        <f>'4.1_4.2'!C$28+'4.1_4.2'!C$16</f>
        <v>702445.6641000011</v>
      </c>
      <c r="F177" s="412">
        <f>'4.1_4.2'!C$12</f>
        <v>55000.918839999911</v>
      </c>
      <c r="G177" s="412">
        <f>'4.1_4.2'!C$44</f>
        <v>49071.172779999855</v>
      </c>
      <c r="H177" s="412">
        <f>'4.1_4.2'!C48</f>
        <v>7362.6504700000387</v>
      </c>
      <c r="I177" s="412">
        <f xml:space="preserve"> '4.1_4.2'!C$52</f>
        <v>1795.4665799999966</v>
      </c>
      <c r="J177" s="412">
        <f>'4.1_4.2'!C56</f>
        <v>127052.58752000006</v>
      </c>
      <c r="K177" s="413">
        <f>D177/Bevölkerung!B24*1000000</f>
        <v>9298.5033919773396</v>
      </c>
    </row>
    <row r="178" spans="1:11" ht="12.75" customHeight="1" x14ac:dyDescent="0.2">
      <c r="A178" s="718"/>
      <c r="B178" s="719"/>
      <c r="C178" s="427"/>
      <c r="D178" s="412"/>
      <c r="E178" s="412"/>
      <c r="F178" s="412"/>
      <c r="G178" s="412"/>
      <c r="H178" s="412"/>
      <c r="I178" s="412"/>
      <c r="J178" s="568"/>
      <c r="K178" s="569"/>
    </row>
    <row r="179" spans="1:11" ht="12.75" customHeight="1" x14ac:dyDescent="0.2">
      <c r="A179" s="441" t="s">
        <v>536</v>
      </c>
      <c r="B179" s="427"/>
      <c r="C179" s="427"/>
      <c r="D179" s="412"/>
      <c r="E179" s="412"/>
      <c r="F179" s="412"/>
      <c r="G179" s="412"/>
      <c r="H179" s="412"/>
      <c r="I179" s="412"/>
      <c r="J179" s="412"/>
    </row>
    <row r="180" spans="1:11" ht="12.75" customHeight="1" x14ac:dyDescent="0.2">
      <c r="A180" s="1089" t="s">
        <v>875</v>
      </c>
      <c r="B180" s="1124"/>
      <c r="C180" s="1124"/>
      <c r="D180" s="1124"/>
      <c r="E180" s="1124"/>
      <c r="F180" s="1124"/>
      <c r="G180" s="1124"/>
      <c r="H180" s="1124"/>
      <c r="I180" s="1124"/>
      <c r="J180" s="1124"/>
    </row>
    <row r="181" spans="1:11" ht="12.75" customHeight="1" x14ac:dyDescent="0.2">
      <c r="A181" s="1089" t="s">
        <v>578</v>
      </c>
      <c r="B181" s="1124"/>
      <c r="C181" s="1124"/>
      <c r="D181" s="1124"/>
      <c r="E181" s="1124"/>
      <c r="F181" s="1124"/>
      <c r="G181" s="1124"/>
      <c r="H181" s="1124"/>
      <c r="I181" s="1124"/>
      <c r="J181" s="1124"/>
    </row>
    <row r="182" spans="1:11" ht="12.75" customHeight="1" x14ac:dyDescent="0.2">
      <c r="A182" s="499" t="s">
        <v>579</v>
      </c>
      <c r="B182" s="443"/>
      <c r="C182" s="443"/>
      <c r="D182" s="443"/>
      <c r="E182" s="542"/>
      <c r="F182" s="630"/>
      <c r="G182" s="630"/>
      <c r="H182" s="630"/>
      <c r="I182" s="630"/>
      <c r="J182" s="630"/>
      <c r="K182" s="630"/>
    </row>
    <row r="183" spans="1:11" ht="12.75" customHeight="1" x14ac:dyDescent="0.2">
      <c r="A183" s="499" t="s">
        <v>665</v>
      </c>
      <c r="B183" s="443"/>
      <c r="C183" s="443"/>
      <c r="D183" s="443"/>
      <c r="E183" s="542"/>
      <c r="F183" s="542"/>
      <c r="G183" s="542"/>
      <c r="H183" s="542"/>
      <c r="I183" s="542"/>
      <c r="J183" s="542"/>
    </row>
    <row r="184" spans="1:11" ht="12.75" customHeight="1" x14ac:dyDescent="0.2">
      <c r="A184" s="499" t="s">
        <v>691</v>
      </c>
      <c r="B184" s="443"/>
      <c r="C184" s="443"/>
      <c r="D184" s="443"/>
      <c r="E184" s="542"/>
      <c r="F184" s="542"/>
      <c r="G184" s="542"/>
      <c r="H184" s="542"/>
      <c r="I184" s="542"/>
      <c r="J184" s="542"/>
    </row>
    <row r="185" spans="1:11" ht="12.75" customHeight="1" x14ac:dyDescent="0.2">
      <c r="A185" s="499" t="s">
        <v>878</v>
      </c>
      <c r="B185" s="443"/>
      <c r="C185" s="443"/>
      <c r="D185" s="443"/>
      <c r="E185" s="542"/>
      <c r="F185" s="542"/>
      <c r="G185" s="542"/>
      <c r="H185" s="542"/>
      <c r="I185" s="542"/>
      <c r="J185" s="542"/>
    </row>
    <row r="186" spans="1:11" ht="12.75" customHeight="1" x14ac:dyDescent="0.2">
      <c r="A186" s="499"/>
      <c r="B186" s="443"/>
      <c r="C186" s="443"/>
      <c r="D186" s="443"/>
      <c r="E186" s="482"/>
      <c r="F186" s="482"/>
      <c r="G186" s="482"/>
      <c r="H186" s="482"/>
      <c r="I186" s="482"/>
      <c r="J186" s="482"/>
    </row>
    <row r="187" spans="1:11" x14ac:dyDescent="0.2">
      <c r="B187" s="570"/>
      <c r="C187" s="570"/>
      <c r="D187" s="570"/>
      <c r="E187" s="570"/>
      <c r="F187" s="570"/>
      <c r="G187" s="570"/>
      <c r="H187" s="570"/>
      <c r="I187" s="570"/>
    </row>
  </sheetData>
  <mergeCells count="33">
    <mergeCell ref="K5:K7"/>
    <mergeCell ref="H5:H6"/>
    <mergeCell ref="A2:I2"/>
    <mergeCell ref="A4:I4"/>
    <mergeCell ref="A5:C7"/>
    <mergeCell ref="D5:D6"/>
    <mergeCell ref="E5:F5"/>
    <mergeCell ref="G5:G6"/>
    <mergeCell ref="I5:I6"/>
    <mergeCell ref="D39:J39"/>
    <mergeCell ref="D49:J49"/>
    <mergeCell ref="D59:J59"/>
    <mergeCell ref="D69:J69"/>
    <mergeCell ref="J5:J6"/>
    <mergeCell ref="D7:J7"/>
    <mergeCell ref="D9:J9"/>
    <mergeCell ref="D19:J19"/>
    <mergeCell ref="N22:Q22"/>
    <mergeCell ref="D159:J159"/>
    <mergeCell ref="D169:J169"/>
    <mergeCell ref="A180:J180"/>
    <mergeCell ref="A181:J181"/>
    <mergeCell ref="D128:J128"/>
    <mergeCell ref="D129:J129"/>
    <mergeCell ref="D130:J130"/>
    <mergeCell ref="D139:J139"/>
    <mergeCell ref="D149:J149"/>
    <mergeCell ref="D79:J79"/>
    <mergeCell ref="D89:J89"/>
    <mergeCell ref="D99:J99"/>
    <mergeCell ref="D109:J109"/>
    <mergeCell ref="D119:J119"/>
    <mergeCell ref="D29:J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2" manualBreakCount="2">
    <brk id="67" max="10" man="1"/>
    <brk id="127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572" customWidth="1" collapsed="1"/>
    <col min="2" max="10" width="16.7109375" style="572" customWidth="1" collapsed="1"/>
    <col min="11" max="16384" width="12.7109375" style="572" collapsed="1"/>
  </cols>
  <sheetData>
    <row r="1" spans="1:10" ht="18" x14ac:dyDescent="0.25">
      <c r="A1" s="401" t="s">
        <v>728</v>
      </c>
      <c r="B1" s="571"/>
      <c r="C1" s="571"/>
      <c r="D1" s="571"/>
      <c r="E1" s="571"/>
      <c r="F1" s="571"/>
      <c r="G1" s="571"/>
      <c r="H1" s="571"/>
      <c r="I1" s="571"/>
      <c r="J1" s="571"/>
    </row>
    <row r="2" spans="1:10" ht="15.75" x14ac:dyDescent="0.25">
      <c r="A2" s="1138" t="s">
        <v>662</v>
      </c>
      <c r="B2" s="1138"/>
      <c r="C2" s="1138"/>
      <c r="D2" s="1138"/>
      <c r="E2" s="1138"/>
      <c r="F2" s="1138"/>
      <c r="G2" s="1138"/>
      <c r="H2" s="1138"/>
      <c r="I2" s="1138"/>
      <c r="J2" s="1138"/>
    </row>
    <row r="3" spans="1:10" ht="15.75" x14ac:dyDescent="0.25">
      <c r="A3" s="573" t="s">
        <v>666</v>
      </c>
      <c r="B3" s="573"/>
      <c r="C3" s="573"/>
      <c r="D3" s="573"/>
      <c r="E3" s="573"/>
      <c r="F3" s="573"/>
      <c r="G3" s="573"/>
      <c r="H3" s="573"/>
      <c r="I3" s="573"/>
      <c r="J3" s="573"/>
    </row>
    <row r="4" spans="1:10" ht="14.25" x14ac:dyDescent="0.2">
      <c r="A4" s="1139"/>
      <c r="B4" s="1140"/>
      <c r="C4" s="1140"/>
      <c r="D4" s="1140"/>
      <c r="E4" s="1140"/>
      <c r="F4" s="1140"/>
      <c r="G4" s="1140"/>
      <c r="H4" s="1140"/>
      <c r="I4" s="1140"/>
      <c r="J4" s="1140"/>
    </row>
    <row r="5" spans="1:10" ht="12.75" customHeight="1" x14ac:dyDescent="0.2">
      <c r="A5" s="1141" t="s">
        <v>522</v>
      </c>
      <c r="B5" s="1144" t="s">
        <v>582</v>
      </c>
      <c r="C5" s="1146" t="s">
        <v>3</v>
      </c>
      <c r="D5" s="1147"/>
      <c r="E5" s="1148" t="s">
        <v>667</v>
      </c>
      <c r="F5" s="1150" t="s">
        <v>17</v>
      </c>
      <c r="G5" s="1148" t="s">
        <v>586</v>
      </c>
      <c r="H5" s="1148" t="s">
        <v>587</v>
      </c>
      <c r="I5" s="1148" t="s">
        <v>323</v>
      </c>
      <c r="J5" s="1128" t="s">
        <v>668</v>
      </c>
    </row>
    <row r="6" spans="1:10" ht="66.75" customHeight="1" x14ac:dyDescent="0.2">
      <c r="A6" s="1142"/>
      <c r="B6" s="1145"/>
      <c r="C6" s="574" t="s">
        <v>669</v>
      </c>
      <c r="D6" s="575" t="s">
        <v>583</v>
      </c>
      <c r="E6" s="1149"/>
      <c r="F6" s="1151"/>
      <c r="G6" s="1149"/>
      <c r="H6" s="1149"/>
      <c r="I6" s="1149"/>
      <c r="J6" s="1129"/>
    </row>
    <row r="7" spans="1:10" ht="17.25" customHeight="1" x14ac:dyDescent="0.2">
      <c r="A7" s="1143"/>
      <c r="B7" s="576" t="s">
        <v>305</v>
      </c>
      <c r="C7" s="577"/>
      <c r="D7" s="577"/>
      <c r="E7" s="577"/>
      <c r="F7" s="577"/>
      <c r="G7" s="577"/>
      <c r="H7" s="577"/>
      <c r="I7" s="577"/>
      <c r="J7" s="1130"/>
    </row>
    <row r="8" spans="1:10" x14ac:dyDescent="0.2">
      <c r="A8" s="578"/>
      <c r="B8" s="579"/>
      <c r="C8" s="580"/>
      <c r="D8" s="580"/>
      <c r="E8" s="580"/>
      <c r="F8" s="580"/>
      <c r="G8" s="580"/>
      <c r="H8" s="580"/>
      <c r="I8" s="580"/>
      <c r="J8" s="581"/>
    </row>
    <row r="9" spans="1:10" ht="24.95" customHeight="1" x14ac:dyDescent="0.2">
      <c r="A9" s="582"/>
      <c r="B9" s="583" t="s">
        <v>309</v>
      </c>
      <c r="C9" s="584"/>
      <c r="D9" s="584"/>
      <c r="E9" s="584"/>
      <c r="F9" s="584"/>
      <c r="G9" s="584"/>
      <c r="H9" s="584"/>
      <c r="I9" s="584"/>
      <c r="J9" s="584"/>
    </row>
    <row r="10" spans="1:10" x14ac:dyDescent="0.2">
      <c r="A10" s="809" t="s">
        <v>670</v>
      </c>
      <c r="B10" s="585">
        <v>993.44012516425255</v>
      </c>
      <c r="C10" s="586">
        <v>81.295409110198747</v>
      </c>
      <c r="D10" s="586">
        <v>912.14471605405379</v>
      </c>
      <c r="E10" s="586">
        <v>19.940383366652522</v>
      </c>
      <c r="F10" s="586">
        <v>1.022583762392437</v>
      </c>
      <c r="G10" s="586">
        <v>0</v>
      </c>
      <c r="H10" s="586">
        <v>0</v>
      </c>
      <c r="I10" s="586">
        <v>0</v>
      </c>
      <c r="J10" s="587">
        <v>155.83863417899425</v>
      </c>
    </row>
    <row r="11" spans="1:10" x14ac:dyDescent="0.2">
      <c r="A11" s="809" t="s">
        <v>592</v>
      </c>
      <c r="B11" s="586">
        <v>1484.2803311126222</v>
      </c>
      <c r="C11" s="586">
        <v>459.65140119540041</v>
      </c>
      <c r="D11" s="586">
        <v>1024.628929917222</v>
      </c>
      <c r="E11" s="586">
        <v>557.81944238507435</v>
      </c>
      <c r="F11" s="586">
        <v>5.6242106931584033</v>
      </c>
      <c r="G11" s="586">
        <v>0</v>
      </c>
      <c r="H11" s="586">
        <v>0</v>
      </c>
      <c r="I11" s="586">
        <v>0</v>
      </c>
      <c r="J11" s="587">
        <v>211.39077563378513</v>
      </c>
    </row>
    <row r="12" spans="1:10" x14ac:dyDescent="0.2">
      <c r="A12" s="809" t="s">
        <v>596</v>
      </c>
      <c r="B12" s="586">
        <v>2230.2551857779049</v>
      </c>
      <c r="C12" s="586">
        <v>1454.1141101220453</v>
      </c>
      <c r="D12" s="586">
        <v>776.14107565585971</v>
      </c>
      <c r="E12" s="586">
        <v>1040.9902701155008</v>
      </c>
      <c r="F12" s="586">
        <v>6.6467944555508405</v>
      </c>
      <c r="G12" s="586">
        <v>168.7263207947521</v>
      </c>
      <c r="H12" s="586">
        <v>0</v>
      </c>
      <c r="I12" s="586">
        <v>1155.0083596222576</v>
      </c>
      <c r="J12" s="587">
        <v>290.99267849352259</v>
      </c>
    </row>
    <row r="13" spans="1:10" x14ac:dyDescent="0.2">
      <c r="A13" s="809" t="s">
        <v>597</v>
      </c>
      <c r="B13" s="586">
        <v>2277.8053307291534</v>
      </c>
      <c r="C13" s="586">
        <v>1510.8675089348258</v>
      </c>
      <c r="D13" s="586">
        <v>766.4265299131315</v>
      </c>
      <c r="E13" s="586">
        <v>1073.7129505120588</v>
      </c>
      <c r="F13" s="586">
        <v>9.2032538615319321</v>
      </c>
      <c r="G13" s="586">
        <v>209.11837940925338</v>
      </c>
      <c r="H13" s="586">
        <v>5.6242106931584033</v>
      </c>
      <c r="I13" s="586">
        <v>1278.2297029905462</v>
      </c>
      <c r="J13" s="587">
        <v>290.58457789290998</v>
      </c>
    </row>
    <row r="14" spans="1:10" x14ac:dyDescent="0.2">
      <c r="A14" s="809" t="s">
        <v>598</v>
      </c>
      <c r="B14" s="586">
        <v>2372.394328750454</v>
      </c>
      <c r="C14" s="586">
        <v>1615.6823445800505</v>
      </c>
      <c r="D14" s="586">
        <v>756.71198417040341</v>
      </c>
      <c r="E14" s="586">
        <v>1152.9631920974728</v>
      </c>
      <c r="F14" s="586">
        <v>9.7145457427281521</v>
      </c>
      <c r="G14" s="586">
        <v>183.55378534944245</v>
      </c>
      <c r="H14" s="586">
        <v>6.6467944555508405</v>
      </c>
      <c r="I14" s="586">
        <v>1419.8575540818988</v>
      </c>
      <c r="J14" s="587">
        <v>296.89814641584536</v>
      </c>
    </row>
    <row r="15" spans="1:10" x14ac:dyDescent="0.2">
      <c r="A15" s="809" t="s">
        <v>599</v>
      </c>
      <c r="B15" s="586">
        <v>2449.0881109298866</v>
      </c>
      <c r="C15" s="586">
        <v>1704.6471319081925</v>
      </c>
      <c r="D15" s="586">
        <v>744.44097902169415</v>
      </c>
      <c r="E15" s="586">
        <v>1249.5973576435581</v>
      </c>
      <c r="F15" s="586">
        <v>10.737129505120588</v>
      </c>
      <c r="G15" s="586">
        <v>184.57636911183488</v>
      </c>
      <c r="H15" s="586">
        <v>7.1580863367470586</v>
      </c>
      <c r="I15" s="586">
        <v>1674.9922027988118</v>
      </c>
      <c r="J15" s="587">
        <v>302.04705190112441</v>
      </c>
    </row>
    <row r="16" spans="1:10" x14ac:dyDescent="0.2">
      <c r="A16" s="809" t="s">
        <v>600</v>
      </c>
      <c r="B16" s="586">
        <v>2810.571470935613</v>
      </c>
      <c r="C16" s="586">
        <v>2077.3789133002356</v>
      </c>
      <c r="D16" s="586">
        <v>732.68126575418114</v>
      </c>
      <c r="E16" s="586">
        <v>1294.0797513076291</v>
      </c>
      <c r="F16" s="586">
        <v>11.759713267513025</v>
      </c>
      <c r="G16" s="586">
        <v>210.14096317164581</v>
      </c>
      <c r="H16" s="586">
        <v>11.248421386316807</v>
      </c>
      <c r="I16" s="586">
        <v>1927.0591002285475</v>
      </c>
      <c r="J16" s="587">
        <v>340.3700282093169</v>
      </c>
    </row>
    <row r="17" spans="1:10" x14ac:dyDescent="0.2">
      <c r="A17" s="809" t="s">
        <v>601</v>
      </c>
      <c r="B17" s="586">
        <v>3450.7089061932788</v>
      </c>
      <c r="C17" s="586">
        <v>2728.7647699442182</v>
      </c>
      <c r="D17" s="586">
        <v>721.94413624906053</v>
      </c>
      <c r="E17" s="586">
        <v>1321.1782210110287</v>
      </c>
      <c r="F17" s="586">
        <v>15.338756435886555</v>
      </c>
      <c r="G17" s="586">
        <v>177.41828277508782</v>
      </c>
      <c r="H17" s="586">
        <v>155.94402376484663</v>
      </c>
      <c r="I17" s="586">
        <v>2304.903800432553</v>
      </c>
      <c r="J17" s="587">
        <v>409.52136267751524</v>
      </c>
    </row>
    <row r="18" spans="1:10" x14ac:dyDescent="0.2">
      <c r="A18" s="809" t="s">
        <v>602</v>
      </c>
      <c r="B18" s="586">
        <v>3841.8471953083858</v>
      </c>
      <c r="C18" s="586">
        <v>3131.6627723268384</v>
      </c>
      <c r="D18" s="586">
        <v>710.18442298154753</v>
      </c>
      <c r="E18" s="586">
        <v>1310.4410915059079</v>
      </c>
      <c r="F18" s="586">
        <v>15.338756435886555</v>
      </c>
      <c r="G18" s="586">
        <v>173.32794772551807</v>
      </c>
      <c r="H18" s="586">
        <v>299.1057504997878</v>
      </c>
      <c r="I18" s="586">
        <v>2794.2101307373341</v>
      </c>
      <c r="J18" s="587">
        <v>450.17602269816217</v>
      </c>
    </row>
    <row r="19" spans="1:10" x14ac:dyDescent="0.2">
      <c r="A19" s="809" t="s">
        <v>603</v>
      </c>
      <c r="B19" s="586">
        <v>4370.0117085840793</v>
      </c>
      <c r="C19" s="586">
        <v>3671.0757069888487</v>
      </c>
      <c r="D19" s="586">
        <v>698.42470971403452</v>
      </c>
      <c r="E19" s="586">
        <v>1250.1086495247541</v>
      </c>
      <c r="F19" s="586">
        <v>12.782297029905463</v>
      </c>
      <c r="G19" s="586">
        <v>169.23761267594833</v>
      </c>
      <c r="H19" s="586">
        <v>97.656749308477728</v>
      </c>
      <c r="I19" s="586">
        <v>3030.9382717311832</v>
      </c>
      <c r="J19" s="587">
        <v>510.18757907700422</v>
      </c>
    </row>
    <row r="20" spans="1:10" x14ac:dyDescent="0.2">
      <c r="A20" s="809" t="s">
        <v>604</v>
      </c>
      <c r="B20" s="586">
        <v>4496.3008032395455</v>
      </c>
      <c r="C20" s="586">
        <v>3820.3729362981444</v>
      </c>
      <c r="D20" s="586">
        <v>675.92786694140091</v>
      </c>
      <c r="E20" s="586">
        <v>1242.9505631880072</v>
      </c>
      <c r="F20" s="586">
        <v>12.782297029905463</v>
      </c>
      <c r="G20" s="586">
        <v>198.892541785329</v>
      </c>
      <c r="H20" s="586">
        <v>31.188804752969329</v>
      </c>
      <c r="I20" s="586">
        <v>3235.9663160908667</v>
      </c>
      <c r="J20" s="587">
        <v>515.99178361463248</v>
      </c>
    </row>
    <row r="21" spans="1:10" x14ac:dyDescent="0.2">
      <c r="A21" s="809" t="s">
        <v>605</v>
      </c>
      <c r="B21" s="586">
        <v>4561.2348721514654</v>
      </c>
      <c r="C21" s="586">
        <v>3903.2022210519322</v>
      </c>
      <c r="D21" s="586">
        <v>658.03265109953315</v>
      </c>
      <c r="E21" s="586">
        <v>1232.2134336828865</v>
      </c>
      <c r="F21" s="586">
        <v>12.782297029905463</v>
      </c>
      <c r="G21" s="586">
        <v>212.6974225776269</v>
      </c>
      <c r="H21" s="586">
        <v>10.737129505120588</v>
      </c>
      <c r="I21" s="586">
        <v>3353.0521568848008</v>
      </c>
      <c r="J21" s="587">
        <v>511.94034278948396</v>
      </c>
    </row>
    <row r="22" spans="1:10" x14ac:dyDescent="0.2">
      <c r="A22" s="809" t="s">
        <v>606</v>
      </c>
      <c r="B22" s="586">
        <v>4871.5890440375697</v>
      </c>
      <c r="C22" s="586">
        <v>4227.8725656115312</v>
      </c>
      <c r="D22" s="586">
        <v>643.71647842603909</v>
      </c>
      <c r="E22" s="586">
        <v>1203.5810883358984</v>
      </c>
      <c r="F22" s="586">
        <v>12.271005148709245</v>
      </c>
      <c r="G22" s="586">
        <v>229.05876277590588</v>
      </c>
      <c r="H22" s="586">
        <v>24.542010297418489</v>
      </c>
      <c r="I22" s="586">
        <v>3540.6962772838133</v>
      </c>
      <c r="J22" s="587">
        <v>544.09277207353136</v>
      </c>
    </row>
    <row r="23" spans="1:10" x14ac:dyDescent="0.2">
      <c r="A23" s="809" t="s">
        <v>607</v>
      </c>
      <c r="B23" s="586">
        <v>5681.9866757335758</v>
      </c>
      <c r="C23" s="586">
        <v>5050.0299105750501</v>
      </c>
      <c r="D23" s="586">
        <v>631.95676515852608</v>
      </c>
      <c r="E23" s="586">
        <v>1192.3326669495816</v>
      </c>
      <c r="F23" s="586">
        <v>14.827464554690337</v>
      </c>
      <c r="G23" s="586">
        <v>245.42010297418489</v>
      </c>
      <c r="H23" s="586">
        <v>106.34871128881345</v>
      </c>
      <c r="I23" s="586">
        <v>3893.9989671904</v>
      </c>
      <c r="J23" s="587">
        <v>627.49021830057927</v>
      </c>
    </row>
    <row r="24" spans="1:10" x14ac:dyDescent="0.2">
      <c r="A24" s="809" t="s">
        <v>608</v>
      </c>
      <c r="B24" s="586">
        <v>6158.5107090084521</v>
      </c>
      <c r="C24" s="586">
        <v>5539.8475327610277</v>
      </c>
      <c r="D24" s="586">
        <v>618.66317624742442</v>
      </c>
      <c r="E24" s="586">
        <v>1206.1375477418794</v>
      </c>
      <c r="F24" s="586">
        <v>17.895215841867646</v>
      </c>
      <c r="G24" s="586">
        <v>253.08948119212815</v>
      </c>
      <c r="H24" s="586">
        <v>27.609761584595798</v>
      </c>
      <c r="I24" s="586">
        <v>2231.7890614214939</v>
      </c>
      <c r="J24" s="587">
        <v>672.75247525818224</v>
      </c>
    </row>
    <row r="25" spans="1:10" x14ac:dyDescent="0.2">
      <c r="A25" s="809" t="s">
        <v>609</v>
      </c>
      <c r="B25" s="586">
        <v>6904.4855636737302</v>
      </c>
      <c r="C25" s="586">
        <v>6299.6272682186082</v>
      </c>
      <c r="D25" s="586">
        <v>604.85829545512649</v>
      </c>
      <c r="E25" s="586">
        <v>1217.3859691281962</v>
      </c>
      <c r="F25" s="586">
        <v>14.827464554690337</v>
      </c>
      <c r="G25" s="586">
        <v>229.05876277590588</v>
      </c>
      <c r="H25" s="586">
        <v>37.835599208520172</v>
      </c>
      <c r="I25" s="586">
        <v>2525.2706012281233</v>
      </c>
      <c r="J25" s="587">
        <v>747.28722251160571</v>
      </c>
    </row>
    <row r="26" spans="1:10" x14ac:dyDescent="0.2">
      <c r="A26" s="809" t="s">
        <v>610</v>
      </c>
      <c r="B26" s="586">
        <v>7580.4134306151354</v>
      </c>
      <c r="C26" s="586">
        <v>6988.8487240711111</v>
      </c>
      <c r="D26" s="586">
        <v>591.56470654402483</v>
      </c>
      <c r="E26" s="586">
        <v>1288.9668324956667</v>
      </c>
      <c r="F26" s="586">
        <v>15.338756435886555</v>
      </c>
      <c r="G26" s="586">
        <v>24.030718416222268</v>
      </c>
      <c r="H26" s="586">
        <v>92.032538615319325</v>
      </c>
      <c r="I26" s="586">
        <v>2577.4223731101374</v>
      </c>
      <c r="J26" s="587">
        <v>820.60029923378033</v>
      </c>
    </row>
    <row r="27" spans="1:10" x14ac:dyDescent="0.2">
      <c r="A27" s="809" t="s">
        <v>611</v>
      </c>
      <c r="B27" s="586">
        <v>9412.3722409411857</v>
      </c>
      <c r="C27" s="586">
        <v>8834.6124151894601</v>
      </c>
      <c r="D27" s="586">
        <v>577.75982575172691</v>
      </c>
      <c r="E27" s="586">
        <v>1314.5314265554778</v>
      </c>
      <c r="F27" s="586">
        <v>13.804880792297899</v>
      </c>
      <c r="G27" s="586">
        <v>14.827464554690337</v>
      </c>
      <c r="H27" s="586">
        <v>152.87627247766932</v>
      </c>
      <c r="I27" s="586">
        <v>2662.8081172699058</v>
      </c>
      <c r="J27" s="587">
        <v>1023.4218909397674</v>
      </c>
    </row>
    <row r="28" spans="1:10" x14ac:dyDescent="0.2">
      <c r="A28" s="809" t="s">
        <v>612</v>
      </c>
      <c r="B28" s="586">
        <v>10549.485384721576</v>
      </c>
      <c r="C28" s="586">
        <v>9989.1094829305202</v>
      </c>
      <c r="D28" s="586">
        <v>560.37590179105553</v>
      </c>
      <c r="E28" s="586">
        <v>1375.3751604178278</v>
      </c>
      <c r="F28" s="586">
        <v>13.804880792297899</v>
      </c>
      <c r="G28" s="586">
        <v>13.804880792297899</v>
      </c>
      <c r="H28" s="586">
        <v>112.99550574436429</v>
      </c>
      <c r="I28" s="586">
        <v>2801.3682170740813</v>
      </c>
      <c r="J28" s="587">
        <v>1155.0105691054721</v>
      </c>
    </row>
    <row r="29" spans="1:10" x14ac:dyDescent="0.2">
      <c r="A29" s="809" t="s">
        <v>613</v>
      </c>
      <c r="B29" s="586">
        <v>11182.464733642501</v>
      </c>
      <c r="C29" s="586">
        <v>10637.938880168522</v>
      </c>
      <c r="D29" s="586">
        <v>544.52585347397269</v>
      </c>
      <c r="E29" s="586">
        <v>1393.2703762596955</v>
      </c>
      <c r="F29" s="586">
        <v>12.271005148709245</v>
      </c>
      <c r="G29" s="586">
        <v>14.827464554690337</v>
      </c>
      <c r="H29" s="586">
        <v>64.934068911919752</v>
      </c>
      <c r="I29" s="586">
        <v>2766.6003691527385</v>
      </c>
      <c r="J29" s="587">
        <v>1226.056301257702</v>
      </c>
    </row>
    <row r="30" spans="1:10" x14ac:dyDescent="0.2">
      <c r="A30" s="809" t="s">
        <v>614</v>
      </c>
      <c r="B30" s="586">
        <v>12342.586012076714</v>
      </c>
      <c r="C30" s="586">
        <v>11813.398915038628</v>
      </c>
      <c r="D30" s="586">
        <v>529.18709703808611</v>
      </c>
      <c r="E30" s="586">
        <v>1401.9623382400312</v>
      </c>
      <c r="F30" s="586">
        <v>10.737129505120588</v>
      </c>
      <c r="G30" s="586">
        <v>17.895215841867646</v>
      </c>
      <c r="H30" s="586">
        <v>74.137322773451686</v>
      </c>
      <c r="I30" s="586">
        <v>2820.2860166783412</v>
      </c>
      <c r="J30" s="587">
        <v>1352.2682079524445</v>
      </c>
    </row>
    <row r="31" spans="1:10" x14ac:dyDescent="0.2">
      <c r="A31" s="809" t="s">
        <v>615</v>
      </c>
      <c r="B31" s="586">
        <v>13615.191504374103</v>
      </c>
      <c r="C31" s="586">
        <v>13102.877039415491</v>
      </c>
      <c r="D31" s="586">
        <v>512.31446495861098</v>
      </c>
      <c r="E31" s="586">
        <v>1465.8738233895585</v>
      </c>
      <c r="F31" s="586">
        <v>11.248421386316807</v>
      </c>
      <c r="G31" s="586">
        <v>18.406507723063864</v>
      </c>
      <c r="H31" s="586">
        <v>56.753398812780254</v>
      </c>
      <c r="I31" s="586">
        <v>2167.36628439077</v>
      </c>
      <c r="J31" s="587">
        <v>1486.6784461162918</v>
      </c>
    </row>
    <row r="32" spans="1:10" x14ac:dyDescent="0.2">
      <c r="A32" s="809" t="s">
        <v>616</v>
      </c>
      <c r="B32" s="586">
        <v>15474.248784403553</v>
      </c>
      <c r="C32" s="586">
        <v>14979.318243405613</v>
      </c>
      <c r="D32" s="586">
        <v>494.93054099793949</v>
      </c>
      <c r="E32" s="586">
        <v>1563.5305726980362</v>
      </c>
      <c r="F32" s="586">
        <v>11.759713267513025</v>
      </c>
      <c r="G32" s="586">
        <v>17.383923960671428</v>
      </c>
      <c r="H32" s="586">
        <v>76.182490298236559</v>
      </c>
      <c r="I32" s="586">
        <v>2938.3944412346677</v>
      </c>
      <c r="J32" s="587">
        <v>1675.4917614212966</v>
      </c>
    </row>
    <row r="33" spans="1:10" x14ac:dyDescent="0.2">
      <c r="A33" s="809" t="s">
        <v>617</v>
      </c>
      <c r="B33" s="586">
        <v>17643.148944437911</v>
      </c>
      <c r="C33" s="586">
        <v>17166.113619281841</v>
      </c>
      <c r="D33" s="586">
        <v>477.03532515607185</v>
      </c>
      <c r="E33" s="586">
        <v>1652.4953600261781</v>
      </c>
      <c r="F33" s="586">
        <v>12.782297029905463</v>
      </c>
      <c r="G33" s="586">
        <v>19.429091485456304</v>
      </c>
      <c r="H33" s="586">
        <v>137.02622416058657</v>
      </c>
      <c r="I33" s="586">
        <v>2927.146019848351</v>
      </c>
      <c r="J33" s="587">
        <v>1902.2197383726452</v>
      </c>
    </row>
    <row r="34" spans="1:10" x14ac:dyDescent="0.2">
      <c r="A34" s="809" t="s">
        <v>618</v>
      </c>
      <c r="B34" s="586">
        <v>19359.555789613616</v>
      </c>
      <c r="C34" s="586">
        <v>18900.926972180609</v>
      </c>
      <c r="D34" s="586">
        <v>458.62881743300801</v>
      </c>
      <c r="E34" s="586">
        <v>1730.2117259680033</v>
      </c>
      <c r="F34" s="586">
        <v>13.804880792297899</v>
      </c>
      <c r="G34" s="586">
        <v>17.895215841867646</v>
      </c>
      <c r="H34" s="586">
        <v>224.96842772633613</v>
      </c>
      <c r="I34" s="586">
        <v>2996.6817156910365</v>
      </c>
      <c r="J34" s="587">
        <v>2085.9045846577355</v>
      </c>
    </row>
    <row r="35" spans="1:10" x14ac:dyDescent="0.2">
      <c r="A35" s="809" t="s">
        <v>619</v>
      </c>
      <c r="B35" s="586">
        <v>20657.214584089619</v>
      </c>
      <c r="C35" s="586">
        <v>20217.503566260872</v>
      </c>
      <c r="D35" s="586">
        <v>439.71101782874791</v>
      </c>
      <c r="E35" s="586">
        <v>1774.6941196320745</v>
      </c>
      <c r="F35" s="586">
        <v>13.804880792297899</v>
      </c>
      <c r="G35" s="586">
        <v>18.406507723063864</v>
      </c>
      <c r="H35" s="586">
        <v>121.6874677247</v>
      </c>
      <c r="I35" s="586">
        <v>3001.7946345029986</v>
      </c>
      <c r="J35" s="587">
        <v>2231.7290717574547</v>
      </c>
    </row>
    <row r="36" spans="1:10" x14ac:dyDescent="0.2">
      <c r="A36" s="809" t="s">
        <v>620</v>
      </c>
      <c r="B36" s="586">
        <v>21334.165034793412</v>
      </c>
      <c r="C36" s="586">
        <v>20913.883108450122</v>
      </c>
      <c r="D36" s="586">
        <v>420.28192634329162</v>
      </c>
      <c r="E36" s="586">
        <v>1862.6363231978239</v>
      </c>
      <c r="F36" s="586">
        <v>15.850048317082774</v>
      </c>
      <c r="G36" s="586">
        <v>20.45167524784874</v>
      </c>
      <c r="H36" s="586">
        <v>101.74708435804749</v>
      </c>
      <c r="I36" s="586">
        <v>2983.3881267799347</v>
      </c>
      <c r="J36" s="587">
        <v>2308.1813799335628</v>
      </c>
    </row>
    <row r="37" spans="1:10" x14ac:dyDescent="0.2">
      <c r="A37" s="809" t="s">
        <v>621</v>
      </c>
      <c r="B37" s="586">
        <v>22088.83185143903</v>
      </c>
      <c r="C37" s="586">
        <v>21688.490308462391</v>
      </c>
      <c r="D37" s="586">
        <v>400.34154297663906</v>
      </c>
      <c r="E37" s="586">
        <v>1971.0302020114223</v>
      </c>
      <c r="F37" s="586">
        <v>16.87263207947521</v>
      </c>
      <c r="G37" s="586">
        <v>19.940383366652522</v>
      </c>
      <c r="H37" s="586">
        <v>85.385744159768493</v>
      </c>
      <c r="I37" s="586">
        <v>2872.9490804415518</v>
      </c>
      <c r="J37" s="587">
        <v>2387.318018323881</v>
      </c>
    </row>
    <row r="38" spans="1:10" x14ac:dyDescent="0.2">
      <c r="A38" s="809" t="s">
        <v>622</v>
      </c>
      <c r="B38" s="586">
        <v>22140.472331439851</v>
      </c>
      <c r="C38" s="586">
        <v>21761.093755592254</v>
      </c>
      <c r="D38" s="586">
        <v>379.37857584759411</v>
      </c>
      <c r="E38" s="586">
        <v>2050.280443596836</v>
      </c>
      <c r="F38" s="586">
        <v>17.895215841867646</v>
      </c>
      <c r="G38" s="586">
        <v>18.917799604260086</v>
      </c>
      <c r="H38" s="586">
        <v>55.730815050387818</v>
      </c>
      <c r="I38" s="586">
        <v>2864.2571184612161</v>
      </c>
      <c r="J38" s="587">
        <v>2381.9414744978853</v>
      </c>
    </row>
    <row r="39" spans="1:10" x14ac:dyDescent="0.2">
      <c r="A39" s="809" t="s">
        <v>623</v>
      </c>
      <c r="B39" s="586">
        <v>22813.843738975269</v>
      </c>
      <c r="C39" s="586">
        <v>22455.939422137915</v>
      </c>
      <c r="D39" s="586">
        <v>357.90431683735295</v>
      </c>
      <c r="E39" s="586">
        <v>2101.9209235976541</v>
      </c>
      <c r="F39" s="586">
        <v>19.429091485456304</v>
      </c>
      <c r="G39" s="586">
        <v>18.406507723063864</v>
      </c>
      <c r="H39" s="586">
        <v>219.34421703317773</v>
      </c>
      <c r="I39" s="586">
        <v>2931.7476467791171</v>
      </c>
      <c r="J39" s="587">
        <v>2455.5620561049582</v>
      </c>
    </row>
    <row r="40" spans="1:10" x14ac:dyDescent="0.2">
      <c r="A40" s="809" t="s">
        <v>624</v>
      </c>
      <c r="B40" s="586">
        <v>24257.732011473392</v>
      </c>
      <c r="C40" s="586">
        <v>23921.813245527475</v>
      </c>
      <c r="D40" s="586">
        <v>335.91876594591554</v>
      </c>
      <c r="E40" s="586">
        <v>2237.413272114652</v>
      </c>
      <c r="F40" s="586">
        <v>17.895215841867646</v>
      </c>
      <c r="G40" s="586">
        <v>18.917799604260086</v>
      </c>
      <c r="H40" s="586">
        <v>50.617896238425629</v>
      </c>
      <c r="I40" s="586">
        <v>2973.673581037207</v>
      </c>
      <c r="J40" s="587">
        <v>2587.7765530296183</v>
      </c>
    </row>
    <row r="41" spans="1:10" x14ac:dyDescent="0.2">
      <c r="A41" s="809" t="s">
        <v>625</v>
      </c>
      <c r="B41" s="586">
        <v>24690.284942965391</v>
      </c>
      <c r="C41" s="586">
        <v>24376.863019792108</v>
      </c>
      <c r="D41" s="586">
        <v>312.91063129208572</v>
      </c>
      <c r="E41" s="586">
        <v>2414.8315548897399</v>
      </c>
      <c r="F41" s="586">
        <v>19.429091485456304</v>
      </c>
      <c r="G41" s="586">
        <v>21.474259010241177</v>
      </c>
      <c r="H41" s="586">
        <v>62.888901387134872</v>
      </c>
      <c r="I41" s="586">
        <v>3293.7422986660395</v>
      </c>
      <c r="J41" s="587">
        <v>2600.4062172020194</v>
      </c>
    </row>
    <row r="42" spans="1:10" x14ac:dyDescent="0.2">
      <c r="A42" s="809" t="s">
        <v>626</v>
      </c>
      <c r="B42" s="586">
        <v>26302.388244377067</v>
      </c>
      <c r="C42" s="586">
        <v>26013.508331501205</v>
      </c>
      <c r="D42" s="586">
        <v>289.39120475705965</v>
      </c>
      <c r="E42" s="586">
        <v>2587.6482107340616</v>
      </c>
      <c r="F42" s="586">
        <v>32.211388515361769</v>
      </c>
      <c r="G42" s="586">
        <v>25.564594059810926</v>
      </c>
      <c r="H42" s="586">
        <v>161.05694257680884</v>
      </c>
      <c r="I42" s="586">
        <v>3187.3935873772261</v>
      </c>
      <c r="J42" s="587">
        <v>2704.8249123610449</v>
      </c>
    </row>
    <row r="43" spans="1:10" x14ac:dyDescent="0.2">
      <c r="A43" s="809" t="s">
        <v>627</v>
      </c>
      <c r="B43" s="586">
        <v>28008.057960047652</v>
      </c>
      <c r="C43" s="586">
        <v>27743.208765588013</v>
      </c>
      <c r="D43" s="586">
        <v>264.84919445964118</v>
      </c>
      <c r="E43" s="586">
        <v>2572.8207461793713</v>
      </c>
      <c r="F43" s="586">
        <v>40.903350495697481</v>
      </c>
      <c r="G43" s="586">
        <v>38.346891089716387</v>
      </c>
      <c r="H43" s="586">
        <v>223.9458439639437</v>
      </c>
      <c r="I43" s="586">
        <v>3688.45963094952</v>
      </c>
      <c r="J43" s="587">
        <v>2832.5653686881069</v>
      </c>
    </row>
    <row r="44" spans="1:10" ht="14.25" x14ac:dyDescent="0.2">
      <c r="A44" s="810" t="s">
        <v>729</v>
      </c>
      <c r="B44" s="586">
        <v>29752.585858689152</v>
      </c>
      <c r="C44" s="586">
        <v>29512.789966408123</v>
      </c>
      <c r="D44" s="586">
        <v>239.79589228102648</v>
      </c>
      <c r="E44" s="586">
        <v>2507.8866772674519</v>
      </c>
      <c r="F44" s="586">
        <v>44.993685545267226</v>
      </c>
      <c r="G44" s="586">
        <v>49.595312476033193</v>
      </c>
      <c r="H44" s="586">
        <v>262.29273505366007</v>
      </c>
      <c r="I44" s="586">
        <v>3468.6041220351462</v>
      </c>
      <c r="J44" s="587">
        <v>2953.0451893456197</v>
      </c>
    </row>
    <row r="45" spans="1:10" ht="14.25" x14ac:dyDescent="0.2">
      <c r="A45" s="810" t="s">
        <v>730</v>
      </c>
      <c r="B45" s="586">
        <v>29532.219057893581</v>
      </c>
      <c r="C45" s="586">
        <v>29292.423165612552</v>
      </c>
      <c r="D45" s="586">
        <v>239.79589228102648</v>
      </c>
      <c r="E45" s="586">
        <v>2492.5479208315651</v>
      </c>
      <c r="F45" s="586">
        <v>44.993685545267226</v>
      </c>
      <c r="G45" s="586">
        <v>49.595312476033193</v>
      </c>
      <c r="H45" s="586">
        <v>191.73445544858194</v>
      </c>
      <c r="I45" s="586">
        <v>3468.6041220351462</v>
      </c>
      <c r="J45" s="587">
        <v>2931.1730359781236</v>
      </c>
    </row>
    <row r="46" spans="1:10" x14ac:dyDescent="0.2">
      <c r="A46" s="809" t="s">
        <v>629</v>
      </c>
      <c r="B46" s="586">
        <v>30833.456895537958</v>
      </c>
      <c r="C46" s="586">
        <v>30620.248181079132</v>
      </c>
      <c r="D46" s="586">
        <v>213.72000634001932</v>
      </c>
      <c r="E46" s="586">
        <v>2420.9670574640945</v>
      </c>
      <c r="F46" s="586">
        <v>60.84373386235</v>
      </c>
      <c r="G46" s="586">
        <v>96.634165546085299</v>
      </c>
      <c r="H46" s="586">
        <v>263.82661069724873</v>
      </c>
      <c r="I46" s="586">
        <v>3875.0811675861401</v>
      </c>
      <c r="J46" s="587">
        <v>3022.6348593498114</v>
      </c>
    </row>
    <row r="47" spans="1:10" x14ac:dyDescent="0.2">
      <c r="A47" s="809" t="s">
        <v>630</v>
      </c>
      <c r="B47" s="586">
        <v>32542.19436249572</v>
      </c>
      <c r="C47" s="586">
        <v>32354.038950215509</v>
      </c>
      <c r="D47" s="586">
        <v>187.64412039901219</v>
      </c>
      <c r="E47" s="586">
        <v>2370.3491612256689</v>
      </c>
      <c r="F47" s="586">
        <v>113.50679762556051</v>
      </c>
      <c r="G47" s="586">
        <v>121.6874677247</v>
      </c>
      <c r="H47" s="586">
        <v>273.02986455878067</v>
      </c>
      <c r="I47" s="586">
        <v>3655.2256586717658</v>
      </c>
      <c r="J47" s="587">
        <v>3175.6181242472658</v>
      </c>
    </row>
    <row r="48" spans="1:10" x14ac:dyDescent="0.2">
      <c r="A48" s="809" t="s">
        <v>631</v>
      </c>
      <c r="B48" s="586">
        <v>32796.817719331433</v>
      </c>
      <c r="C48" s="586">
        <v>32796.817719331433</v>
      </c>
      <c r="D48" s="586">
        <v>0</v>
      </c>
      <c r="E48" s="586">
        <v>1982.278623397739</v>
      </c>
      <c r="F48" s="586">
        <v>117.59713267513025</v>
      </c>
      <c r="G48" s="586">
        <v>125.77780277426974</v>
      </c>
      <c r="H48" s="586">
        <v>802.21696159686678</v>
      </c>
      <c r="I48" s="586">
        <v>5096.5574717639056</v>
      </c>
      <c r="J48" s="587">
        <v>3185.5556118260301</v>
      </c>
    </row>
    <row r="49" spans="1:10" x14ac:dyDescent="0.2">
      <c r="A49" s="809" t="s">
        <v>632</v>
      </c>
      <c r="B49" s="586">
        <v>34333.24982232607</v>
      </c>
      <c r="C49" s="586">
        <v>34333.24982232607</v>
      </c>
      <c r="D49" s="586">
        <v>0</v>
      </c>
      <c r="E49" s="586">
        <v>2068.1756594387039</v>
      </c>
      <c r="F49" s="586">
        <v>153.38756435886555</v>
      </c>
      <c r="G49" s="586">
        <v>98.679333070870172</v>
      </c>
      <c r="H49" s="586">
        <v>1217.3859691281962</v>
      </c>
      <c r="I49" s="586">
        <v>6725.5334052550579</v>
      </c>
      <c r="J49" s="587">
        <v>3319.1434599801751</v>
      </c>
    </row>
    <row r="50" spans="1:10" x14ac:dyDescent="0.2">
      <c r="A50" s="809" t="s">
        <v>633</v>
      </c>
      <c r="B50" s="586">
        <v>35097.119892833223</v>
      </c>
      <c r="C50" s="586">
        <v>35097.119892833223</v>
      </c>
      <c r="D50" s="586">
        <v>0</v>
      </c>
      <c r="E50" s="586">
        <v>2109.5903018155977</v>
      </c>
      <c r="F50" s="586">
        <v>187.64412039901219</v>
      </c>
      <c r="G50" s="586">
        <v>134.98105663580168</v>
      </c>
      <c r="H50" s="586">
        <v>366.59627881768864</v>
      </c>
      <c r="I50" s="586">
        <v>9495.71281757617</v>
      </c>
      <c r="J50" s="587">
        <v>3377.1221222184781</v>
      </c>
    </row>
    <row r="51" spans="1:10" x14ac:dyDescent="0.2">
      <c r="A51" s="809" t="s">
        <v>634</v>
      </c>
      <c r="B51" s="586">
        <v>35916.720778390758</v>
      </c>
      <c r="C51" s="586">
        <v>35916.720778390758</v>
      </c>
      <c r="D51" s="586">
        <v>0</v>
      </c>
      <c r="E51" s="586">
        <v>2120.8387232019145</v>
      </c>
      <c r="F51" s="586">
        <v>158.50048317082772</v>
      </c>
      <c r="G51" s="586">
        <v>133.44718099221302</v>
      </c>
      <c r="H51" s="586">
        <v>305.24125307414243</v>
      </c>
      <c r="I51" s="586">
        <v>11159.967890869861</v>
      </c>
      <c r="J51" s="587">
        <v>3450.7506671683223</v>
      </c>
    </row>
    <row r="52" spans="1:10" x14ac:dyDescent="0.2">
      <c r="A52" s="809" t="s">
        <v>635</v>
      </c>
      <c r="B52" s="586">
        <v>36264.910549485387</v>
      </c>
      <c r="C52" s="586">
        <v>36264.910549485387</v>
      </c>
      <c r="D52" s="586">
        <v>0</v>
      </c>
      <c r="E52" s="586">
        <v>2363.7023667701183</v>
      </c>
      <c r="F52" s="586">
        <v>151.34239683408069</v>
      </c>
      <c r="G52" s="586">
        <v>149.2972293092958</v>
      </c>
      <c r="H52" s="586">
        <v>192.75703921097437</v>
      </c>
      <c r="I52" s="586">
        <v>13387.155325360589</v>
      </c>
      <c r="J52" s="587">
        <v>3469.9956396007988</v>
      </c>
    </row>
    <row r="53" spans="1:10" x14ac:dyDescent="0.2">
      <c r="A53" s="809" t="s">
        <v>636</v>
      </c>
      <c r="B53" s="586">
        <v>36897.889898406305</v>
      </c>
      <c r="C53" s="586">
        <v>36897.889898406305</v>
      </c>
      <c r="D53" s="586">
        <v>0</v>
      </c>
      <c r="E53" s="586">
        <v>2342.7393996410733</v>
      </c>
      <c r="F53" s="586">
        <v>159.52306693322018</v>
      </c>
      <c r="G53" s="586">
        <v>155.43273188365043</v>
      </c>
      <c r="H53" s="586">
        <v>200.42641742891766</v>
      </c>
      <c r="I53" s="586">
        <v>14174.544822402766</v>
      </c>
      <c r="J53" s="587">
        <v>3514.8684005077994</v>
      </c>
    </row>
    <row r="54" spans="1:10" x14ac:dyDescent="0.2">
      <c r="A54" s="809" t="s">
        <v>639</v>
      </c>
      <c r="B54" s="586">
        <v>39505</v>
      </c>
      <c r="C54" s="586">
        <v>39505</v>
      </c>
      <c r="D54" s="586">
        <v>0</v>
      </c>
      <c r="E54" s="586">
        <v>2350</v>
      </c>
      <c r="F54" s="586">
        <v>171</v>
      </c>
      <c r="G54" s="586">
        <v>257</v>
      </c>
      <c r="H54" s="586">
        <v>333</v>
      </c>
      <c r="I54" s="586">
        <v>14251</v>
      </c>
      <c r="J54" s="587">
        <v>3740.8078914049293</v>
      </c>
    </row>
    <row r="55" spans="1:10" x14ac:dyDescent="0.2">
      <c r="A55" s="809" t="s">
        <v>640</v>
      </c>
      <c r="B55" s="586">
        <v>40359</v>
      </c>
      <c r="C55" s="586">
        <v>40359</v>
      </c>
      <c r="D55" s="586">
        <v>0</v>
      </c>
      <c r="E55" s="586">
        <v>2378</v>
      </c>
      <c r="F55" s="586">
        <v>171</v>
      </c>
      <c r="G55" s="586">
        <v>173</v>
      </c>
      <c r="H55" s="586">
        <v>366</v>
      </c>
      <c r="I55" s="586">
        <v>14555</v>
      </c>
      <c r="J55" s="587">
        <v>3796</v>
      </c>
    </row>
    <row r="56" spans="1:10" x14ac:dyDescent="0.2">
      <c r="A56" s="809" t="s">
        <v>641</v>
      </c>
      <c r="B56" s="586">
        <v>42748</v>
      </c>
      <c r="C56" s="586">
        <v>42748</v>
      </c>
      <c r="D56" s="586">
        <v>0</v>
      </c>
      <c r="E56" s="586">
        <v>2438</v>
      </c>
      <c r="F56" s="586">
        <v>174</v>
      </c>
      <c r="G56" s="586">
        <v>354</v>
      </c>
      <c r="H56" s="586">
        <v>602</v>
      </c>
      <c r="I56" s="586">
        <v>28028</v>
      </c>
      <c r="J56" s="588">
        <v>4003</v>
      </c>
    </row>
    <row r="57" spans="1:10" x14ac:dyDescent="0.2">
      <c r="A57" s="809" t="s">
        <v>642</v>
      </c>
      <c r="B57" s="586">
        <v>44515</v>
      </c>
      <c r="C57" s="586">
        <v>44515</v>
      </c>
      <c r="D57" s="586">
        <v>0</v>
      </c>
      <c r="E57" s="586">
        <v>2446</v>
      </c>
      <c r="F57" s="586">
        <v>331</v>
      </c>
      <c r="G57" s="586">
        <v>447</v>
      </c>
      <c r="H57" s="586">
        <v>422</v>
      </c>
      <c r="I57" s="586">
        <v>15065</v>
      </c>
      <c r="J57" s="589">
        <v>4158</v>
      </c>
    </row>
    <row r="58" spans="1:10" x14ac:dyDescent="0.2">
      <c r="A58" s="811">
        <v>38717</v>
      </c>
      <c r="B58" s="586">
        <v>46517</v>
      </c>
      <c r="C58" s="586">
        <v>46517</v>
      </c>
      <c r="D58" s="586">
        <v>0</v>
      </c>
      <c r="E58" s="586">
        <v>2399</v>
      </c>
      <c r="F58" s="586">
        <v>239</v>
      </c>
      <c r="G58" s="586">
        <v>442</v>
      </c>
      <c r="H58" s="586">
        <v>264</v>
      </c>
      <c r="I58" s="586">
        <v>16630</v>
      </c>
      <c r="J58" s="589">
        <v>4335</v>
      </c>
    </row>
    <row r="59" spans="1:10" x14ac:dyDescent="0.2">
      <c r="A59" s="809" t="s">
        <v>643</v>
      </c>
      <c r="B59" s="586">
        <v>48109</v>
      </c>
      <c r="C59" s="586">
        <v>48109</v>
      </c>
      <c r="D59" s="586">
        <v>0</v>
      </c>
      <c r="E59" s="586">
        <v>2170</v>
      </c>
      <c r="F59" s="586">
        <v>121</v>
      </c>
      <c r="G59" s="586">
        <v>419</v>
      </c>
      <c r="H59" s="586">
        <v>213</v>
      </c>
      <c r="I59" s="586">
        <v>18015</v>
      </c>
      <c r="J59" s="589">
        <v>4479</v>
      </c>
    </row>
    <row r="60" spans="1:10" x14ac:dyDescent="0.2">
      <c r="A60" s="809"/>
      <c r="B60" s="586"/>
      <c r="C60" s="586"/>
      <c r="D60" s="586"/>
      <c r="E60" s="586"/>
      <c r="F60" s="586"/>
      <c r="G60" s="586"/>
      <c r="H60" s="586"/>
      <c r="I60" s="586"/>
      <c r="J60" s="589"/>
    </row>
    <row r="61" spans="1:10" ht="14.25" x14ac:dyDescent="0.2">
      <c r="A61" s="810" t="s">
        <v>731</v>
      </c>
      <c r="B61" s="586">
        <v>48108.722999999998</v>
      </c>
      <c r="C61" s="586">
        <v>48108.722999999998</v>
      </c>
      <c r="D61" s="586">
        <v>0</v>
      </c>
      <c r="E61" s="586">
        <v>2169.9569999999999</v>
      </c>
      <c r="F61" s="586">
        <v>121.42700000000001</v>
      </c>
      <c r="G61" s="586">
        <v>419.01400000000001</v>
      </c>
      <c r="H61" s="586">
        <v>212.821</v>
      </c>
      <c r="I61" s="586">
        <v>18014.598999999998</v>
      </c>
      <c r="J61" s="589">
        <v>4479.2563772000003</v>
      </c>
    </row>
    <row r="62" spans="1:10" x14ac:dyDescent="0.2">
      <c r="A62" s="809">
        <v>39447</v>
      </c>
      <c r="B62" s="586">
        <v>48269.720999999998</v>
      </c>
      <c r="C62" s="586">
        <v>48269.720999999998</v>
      </c>
      <c r="D62" s="586">
        <v>0</v>
      </c>
      <c r="E62" s="586">
        <v>2086.6579999999999</v>
      </c>
      <c r="F62" s="586">
        <v>154.24700000000001</v>
      </c>
      <c r="G62" s="586">
        <v>423.27699999999999</v>
      </c>
      <c r="H62" s="586">
        <v>100.759</v>
      </c>
      <c r="I62" s="586">
        <v>21057.53</v>
      </c>
      <c r="J62" s="589">
        <v>4491.2598572999996</v>
      </c>
    </row>
    <row r="63" spans="1:10" x14ac:dyDescent="0.2">
      <c r="A63" s="809">
        <v>39813</v>
      </c>
      <c r="B63" s="586">
        <v>47736.735000000001</v>
      </c>
      <c r="C63" s="586">
        <v>47736.735000000001</v>
      </c>
      <c r="D63" s="586">
        <v>0</v>
      </c>
      <c r="E63" s="586">
        <v>1977.068</v>
      </c>
      <c r="F63" s="586">
        <v>273.52199999999999</v>
      </c>
      <c r="G63" s="586">
        <v>266.39100000000002</v>
      </c>
      <c r="H63" s="586">
        <v>96.763000000000005</v>
      </c>
      <c r="I63" s="586">
        <v>16355.334999999999</v>
      </c>
      <c r="J63" s="589">
        <v>4438.8959616000002</v>
      </c>
    </row>
    <row r="64" spans="1:10" x14ac:dyDescent="0.2">
      <c r="A64" s="809">
        <v>40178</v>
      </c>
      <c r="B64" s="586">
        <v>62559.336000000003</v>
      </c>
      <c r="C64" s="586">
        <v>62559.336000000003</v>
      </c>
      <c r="D64" s="586">
        <v>0</v>
      </c>
      <c r="E64" s="586">
        <v>1829.258</v>
      </c>
      <c r="F64" s="586">
        <v>311.85500000000002</v>
      </c>
      <c r="G64" s="586">
        <v>201.953</v>
      </c>
      <c r="H64" s="586">
        <v>155.29900000000001</v>
      </c>
      <c r="I64" s="586">
        <v>30109.993999999999</v>
      </c>
      <c r="J64" s="589">
        <v>5820.6074578999996</v>
      </c>
    </row>
    <row r="65" spans="1:10" ht="24.95" customHeight="1" x14ac:dyDescent="0.2">
      <c r="A65" s="812"/>
      <c r="B65" s="590" t="s">
        <v>261</v>
      </c>
      <c r="C65" s="586"/>
      <c r="D65" s="586"/>
      <c r="E65" s="586"/>
      <c r="F65" s="586"/>
      <c r="G65" s="586"/>
      <c r="H65" s="586"/>
      <c r="I65" s="586"/>
      <c r="J65" s="591"/>
    </row>
    <row r="66" spans="1:10" x14ac:dyDescent="0.2">
      <c r="A66" s="809" t="s">
        <v>670</v>
      </c>
      <c r="B66" s="586">
        <v>1198.4681695239362</v>
      </c>
      <c r="C66" s="586">
        <v>108.90517069479453</v>
      </c>
      <c r="D66" s="586">
        <v>1089.5629988291416</v>
      </c>
      <c r="E66" s="586">
        <v>8.1806700991394958</v>
      </c>
      <c r="F66" s="586">
        <v>1.5338756435886556</v>
      </c>
      <c r="G66" s="586">
        <v>0</v>
      </c>
      <c r="H66" s="586">
        <v>0</v>
      </c>
      <c r="I66" s="586">
        <v>0</v>
      </c>
      <c r="J66" s="587">
        <v>131.54079349401121</v>
      </c>
    </row>
    <row r="67" spans="1:10" x14ac:dyDescent="0.2">
      <c r="A67" s="809" t="s">
        <v>592</v>
      </c>
      <c r="B67" s="586">
        <v>2001.1964230019992</v>
      </c>
      <c r="C67" s="586">
        <v>827.78155565667771</v>
      </c>
      <c r="D67" s="586">
        <v>1173.4148673453215</v>
      </c>
      <c r="E67" s="586">
        <v>474.47886575009079</v>
      </c>
      <c r="F67" s="586">
        <v>5.1129188119621851</v>
      </c>
      <c r="G67" s="586">
        <v>0</v>
      </c>
      <c r="H67" s="586">
        <v>0</v>
      </c>
      <c r="I67" s="586">
        <v>0</v>
      </c>
      <c r="J67" s="587">
        <v>220.26266281459459</v>
      </c>
    </row>
    <row r="68" spans="1:10" x14ac:dyDescent="0.2">
      <c r="A68" s="809" t="s">
        <v>596</v>
      </c>
      <c r="B68" s="586">
        <v>2577.9336649913334</v>
      </c>
      <c r="C68" s="586">
        <v>1709.2487588389583</v>
      </c>
      <c r="D68" s="586">
        <v>868.68490615237522</v>
      </c>
      <c r="E68" s="586">
        <v>1070.1339073436852</v>
      </c>
      <c r="F68" s="586">
        <v>12.271005148709245</v>
      </c>
      <c r="G68" s="586">
        <v>87.94220356574958</v>
      </c>
      <c r="H68" s="586">
        <v>0</v>
      </c>
      <c r="I68" s="586">
        <v>604.85829545512649</v>
      </c>
      <c r="J68" s="587">
        <v>272.857848303997</v>
      </c>
    </row>
    <row r="69" spans="1:10" x14ac:dyDescent="0.2">
      <c r="A69" s="809" t="s">
        <v>597</v>
      </c>
      <c r="B69" s="586">
        <v>2541.6319414264021</v>
      </c>
      <c r="C69" s="586">
        <v>1690.8422511158947</v>
      </c>
      <c r="D69" s="586">
        <v>850.78969031050758</v>
      </c>
      <c r="E69" s="586">
        <v>1123.3082629880921</v>
      </c>
      <c r="F69" s="586">
        <v>21.474259010241177</v>
      </c>
      <c r="G69" s="586">
        <v>102.2583762392437</v>
      </c>
      <c r="H69" s="586">
        <v>3.0677512871773112</v>
      </c>
      <c r="I69" s="586">
        <v>656.4987754559445</v>
      </c>
      <c r="J69" s="587">
        <v>264.92442425591548</v>
      </c>
    </row>
    <row r="70" spans="1:10" x14ac:dyDescent="0.2">
      <c r="A70" s="809" t="s">
        <v>598</v>
      </c>
      <c r="B70" s="586">
        <v>2671.5000792502415</v>
      </c>
      <c r="C70" s="586">
        <v>1831.4475184448547</v>
      </c>
      <c r="D70" s="586">
        <v>840.05256080538697</v>
      </c>
      <c r="E70" s="586">
        <v>1169.8358241769479</v>
      </c>
      <c r="F70" s="586">
        <v>19.940383366652522</v>
      </c>
      <c r="G70" s="586">
        <v>125.26651089307353</v>
      </c>
      <c r="H70" s="586">
        <v>3.5790431683735293</v>
      </c>
      <c r="I70" s="586">
        <v>728.07963882341517</v>
      </c>
      <c r="J70" s="587">
        <v>274.52935704232175</v>
      </c>
    </row>
    <row r="71" spans="1:10" x14ac:dyDescent="0.2">
      <c r="A71" s="809" t="s">
        <v>599</v>
      </c>
      <c r="B71" s="586">
        <v>2829.4892705398734</v>
      </c>
      <c r="C71" s="586">
        <v>1998.6399635960181</v>
      </c>
      <c r="D71" s="586">
        <v>830.33801506265888</v>
      </c>
      <c r="E71" s="586">
        <v>1267.4925734854257</v>
      </c>
      <c r="F71" s="586">
        <v>18.406507723063864</v>
      </c>
      <c r="G71" s="586">
        <v>123.22134336828866</v>
      </c>
      <c r="H71" s="586">
        <v>3.5790431683735293</v>
      </c>
      <c r="I71" s="586">
        <v>763.35877862595419</v>
      </c>
      <c r="J71" s="587">
        <v>287.35698317590573</v>
      </c>
    </row>
    <row r="72" spans="1:10" x14ac:dyDescent="0.2">
      <c r="A72" s="809" t="s">
        <v>600</v>
      </c>
      <c r="B72" s="586">
        <v>3154.670906980668</v>
      </c>
      <c r="C72" s="586">
        <v>2339.1603564726997</v>
      </c>
      <c r="D72" s="586">
        <v>815.51055050796845</v>
      </c>
      <c r="E72" s="586">
        <v>1322.2008047734209</v>
      </c>
      <c r="F72" s="586">
        <v>17.895215841867646</v>
      </c>
      <c r="G72" s="586">
        <v>85.385744159768493</v>
      </c>
      <c r="H72" s="586">
        <v>7.6693782179432777</v>
      </c>
      <c r="I72" s="586">
        <v>778.18624318064451</v>
      </c>
      <c r="J72" s="587">
        <v>316.21969356876048</v>
      </c>
    </row>
    <row r="73" spans="1:10" x14ac:dyDescent="0.2">
      <c r="A73" s="809" t="s">
        <v>601</v>
      </c>
      <c r="B73" s="586">
        <v>3601.0287192649671</v>
      </c>
      <c r="C73" s="586">
        <v>2803.4133845988658</v>
      </c>
      <c r="D73" s="586">
        <v>797.61533466610081</v>
      </c>
      <c r="E73" s="586">
        <v>1357.9912364571562</v>
      </c>
      <c r="F73" s="586">
        <v>18.406507723063864</v>
      </c>
      <c r="G73" s="586">
        <v>94.588998021300426</v>
      </c>
      <c r="H73" s="586">
        <v>27.609761584595798</v>
      </c>
      <c r="I73" s="586">
        <v>802.21696159686678</v>
      </c>
      <c r="J73" s="587">
        <v>356.50572911967913</v>
      </c>
    </row>
    <row r="74" spans="1:10" x14ac:dyDescent="0.2">
      <c r="A74" s="809" t="s">
        <v>602</v>
      </c>
      <c r="B74" s="586">
        <v>4035.6268182817525</v>
      </c>
      <c r="C74" s="586">
        <v>3254.3728238139306</v>
      </c>
      <c r="D74" s="586">
        <v>781.25399446782183</v>
      </c>
      <c r="E74" s="586">
        <v>1384.5784142793598</v>
      </c>
      <c r="F74" s="586">
        <v>18.406507723063864</v>
      </c>
      <c r="G74" s="586">
        <v>107.88258693240211</v>
      </c>
      <c r="H74" s="586">
        <v>111.97292198197185</v>
      </c>
      <c r="I74" s="586">
        <v>873.79782496433745</v>
      </c>
      <c r="J74" s="587">
        <v>394.99910131173681</v>
      </c>
    </row>
    <row r="75" spans="1:10" x14ac:dyDescent="0.2">
      <c r="A75" s="809" t="s">
        <v>603</v>
      </c>
      <c r="B75" s="586">
        <v>4647.1319081924303</v>
      </c>
      <c r="C75" s="586">
        <v>3878.1489188733171</v>
      </c>
      <c r="D75" s="586">
        <v>769.49428120030882</v>
      </c>
      <c r="E75" s="586">
        <v>1347.765398833232</v>
      </c>
      <c r="F75" s="586">
        <v>20.962967129044959</v>
      </c>
      <c r="G75" s="586">
        <v>114.01808950675672</v>
      </c>
      <c r="H75" s="586">
        <v>23.008134653829831</v>
      </c>
      <c r="I75" s="586">
        <v>885.55753823185046</v>
      </c>
      <c r="J75" s="587">
        <v>452.03804406369699</v>
      </c>
    </row>
    <row r="76" spans="1:10" x14ac:dyDescent="0.2">
      <c r="A76" s="809" t="s">
        <v>604</v>
      </c>
      <c r="B76" s="586">
        <v>5100.1365149322792</v>
      </c>
      <c r="C76" s="586">
        <v>4344.4471145242687</v>
      </c>
      <c r="D76" s="586">
        <v>755.17810852681475</v>
      </c>
      <c r="E76" s="586">
        <v>1406.0526732896008</v>
      </c>
      <c r="F76" s="586">
        <v>20.45167524784874</v>
      </c>
      <c r="G76" s="586">
        <v>126.28909465546597</v>
      </c>
      <c r="H76" s="586">
        <v>6.1355025743546223</v>
      </c>
      <c r="I76" s="586">
        <v>907.54308912328781</v>
      </c>
      <c r="J76" s="587">
        <v>490.13382360769964</v>
      </c>
    </row>
    <row r="77" spans="1:10" x14ac:dyDescent="0.2">
      <c r="A77" s="809" t="s">
        <v>605</v>
      </c>
      <c r="B77" s="586">
        <v>5277.043505826171</v>
      </c>
      <c r="C77" s="586">
        <v>4555.0993695771103</v>
      </c>
      <c r="D77" s="586">
        <v>721.94413624906053</v>
      </c>
      <c r="E77" s="586">
        <v>1413.7220515075442</v>
      </c>
      <c r="F77" s="586">
        <v>21.985550891437395</v>
      </c>
      <c r="G77" s="586">
        <v>147.76335366570714</v>
      </c>
      <c r="H77" s="586">
        <v>7.6693782179432777</v>
      </c>
      <c r="I77" s="586">
        <v>936.17543447027606</v>
      </c>
      <c r="J77" s="587">
        <v>499.29921806679698</v>
      </c>
    </row>
    <row r="78" spans="1:10" x14ac:dyDescent="0.2">
      <c r="A78" s="809" t="s">
        <v>606</v>
      </c>
      <c r="B78" s="586">
        <v>5574.6153806823704</v>
      </c>
      <c r="C78" s="586">
        <v>4869.0325846315891</v>
      </c>
      <c r="D78" s="586">
        <v>705.58279605078155</v>
      </c>
      <c r="E78" s="586">
        <v>1432.1285592306081</v>
      </c>
      <c r="F78" s="586">
        <v>23.008134653829831</v>
      </c>
      <c r="G78" s="586">
        <v>164.12469386398612</v>
      </c>
      <c r="H78" s="586">
        <v>13.804880792297899</v>
      </c>
      <c r="I78" s="586">
        <v>988.83849823348658</v>
      </c>
      <c r="J78" s="587">
        <v>527.84420000590569</v>
      </c>
    </row>
    <row r="79" spans="1:10" x14ac:dyDescent="0.2">
      <c r="A79" s="809" t="s">
        <v>607</v>
      </c>
      <c r="B79" s="586">
        <v>6576.2361759457626</v>
      </c>
      <c r="C79" s="586">
        <v>5885.9921363308677</v>
      </c>
      <c r="D79" s="586">
        <v>690.24403961489497</v>
      </c>
      <c r="E79" s="586">
        <v>1450.0237750724757</v>
      </c>
      <c r="F79" s="586">
        <v>21.474259010241177</v>
      </c>
      <c r="G79" s="586">
        <v>193.2683310921706</v>
      </c>
      <c r="H79" s="586">
        <v>20.45167524784874</v>
      </c>
      <c r="I79" s="586">
        <v>1076.2694099180399</v>
      </c>
      <c r="J79" s="587">
        <v>615.1189015008664</v>
      </c>
    </row>
    <row r="80" spans="1:10" x14ac:dyDescent="0.2">
      <c r="A80" s="809" t="s">
        <v>608</v>
      </c>
      <c r="B80" s="586">
        <v>7301.2480634820004</v>
      </c>
      <c r="C80" s="586">
        <v>6624.8089046594032</v>
      </c>
      <c r="D80" s="586">
        <v>676.43915882259705</v>
      </c>
      <c r="E80" s="586">
        <v>1496.0400443801352</v>
      </c>
      <c r="F80" s="586">
        <v>23.008134653829831</v>
      </c>
      <c r="G80" s="586">
        <v>204.5167524784874</v>
      </c>
      <c r="H80" s="586">
        <v>25.564594059810926</v>
      </c>
      <c r="I80" s="586">
        <v>1209.716590910253</v>
      </c>
      <c r="J80" s="587">
        <v>677.37742617217293</v>
      </c>
    </row>
    <row r="81" spans="1:10" x14ac:dyDescent="0.2">
      <c r="A81" s="809" t="s">
        <v>609</v>
      </c>
      <c r="B81" s="586">
        <v>7985.8678924037367</v>
      </c>
      <c r="C81" s="586">
        <v>7322.7223224922409</v>
      </c>
      <c r="D81" s="586">
        <v>663.14556991149539</v>
      </c>
      <c r="E81" s="586">
        <v>1576.8241616091379</v>
      </c>
      <c r="F81" s="586">
        <v>19.940383366652522</v>
      </c>
      <c r="G81" s="586">
        <v>146.22947802211849</v>
      </c>
      <c r="H81" s="586">
        <v>21.985550891437395</v>
      </c>
      <c r="I81" s="586">
        <v>1410.1430083391706</v>
      </c>
      <c r="J81" s="587">
        <v>735.83479769310566</v>
      </c>
    </row>
    <row r="82" spans="1:10" x14ac:dyDescent="0.2">
      <c r="A82" s="809" t="s">
        <v>610</v>
      </c>
      <c r="B82" s="586">
        <v>8587.1471446904889</v>
      </c>
      <c r="C82" s="586">
        <v>7936.7838718088997</v>
      </c>
      <c r="D82" s="586">
        <v>649.85198100039372</v>
      </c>
      <c r="E82" s="586">
        <v>1638.6904792338803</v>
      </c>
      <c r="F82" s="586">
        <v>23.008134653829831</v>
      </c>
      <c r="G82" s="586">
        <v>152.87627247766932</v>
      </c>
      <c r="H82" s="586">
        <v>56.753398812780254</v>
      </c>
      <c r="I82" s="586">
        <v>1579.380621015119</v>
      </c>
      <c r="J82" s="587">
        <v>791.5868804664824</v>
      </c>
    </row>
    <row r="83" spans="1:10" x14ac:dyDescent="0.2">
      <c r="A83" s="809" t="s">
        <v>611</v>
      </c>
      <c r="B83" s="586">
        <v>10276.455520162795</v>
      </c>
      <c r="C83" s="586">
        <v>9641.4310037170926</v>
      </c>
      <c r="D83" s="586">
        <v>635.0245164457034</v>
      </c>
      <c r="E83" s="586">
        <v>1710.7826344825471</v>
      </c>
      <c r="F83" s="586">
        <v>25.564594059810926</v>
      </c>
      <c r="G83" s="586">
        <v>147.25206178451091</v>
      </c>
      <c r="H83" s="586">
        <v>73.114739011059243</v>
      </c>
      <c r="I83" s="586">
        <v>1821.2216808209303</v>
      </c>
      <c r="J83" s="587">
        <v>948.88549402164892</v>
      </c>
    </row>
    <row r="84" spans="1:10" x14ac:dyDescent="0.2">
      <c r="A84" s="809" t="s">
        <v>612</v>
      </c>
      <c r="B84" s="586">
        <v>11633.42417285756</v>
      </c>
      <c r="C84" s="586">
        <v>11015.272288491331</v>
      </c>
      <c r="D84" s="586">
        <v>618.15188436622816</v>
      </c>
      <c r="E84" s="586">
        <v>1897.9154630003632</v>
      </c>
      <c r="F84" s="586">
        <v>25.564594059810926</v>
      </c>
      <c r="G84" s="586">
        <v>127.3116784178584</v>
      </c>
      <c r="H84" s="586">
        <v>66.979236436704625</v>
      </c>
      <c r="I84" s="586">
        <v>1866.7266582473937</v>
      </c>
      <c r="J84" s="587">
        <v>1077.2055099333061</v>
      </c>
    </row>
    <row r="85" spans="1:10" x14ac:dyDescent="0.2">
      <c r="A85" s="809" t="s">
        <v>613</v>
      </c>
      <c r="B85" s="586">
        <v>12106.369162964062</v>
      </c>
      <c r="C85" s="586">
        <v>11505.601202558504</v>
      </c>
      <c r="D85" s="586">
        <v>600.76796040555678</v>
      </c>
      <c r="E85" s="586">
        <v>1936.7736459712758</v>
      </c>
      <c r="F85" s="586">
        <v>21.474259010241177</v>
      </c>
      <c r="G85" s="586">
        <v>116.57454891273781</v>
      </c>
      <c r="H85" s="586">
        <v>56.242106931584033</v>
      </c>
      <c r="I85" s="586">
        <v>1836.0491453756206</v>
      </c>
      <c r="J85" s="587">
        <v>1119.6811829528847</v>
      </c>
    </row>
    <row r="86" spans="1:10" x14ac:dyDescent="0.2">
      <c r="A86" s="809" t="s">
        <v>614</v>
      </c>
      <c r="B86" s="586">
        <v>12651.917600200426</v>
      </c>
      <c r="C86" s="586">
        <v>12069.044855636737</v>
      </c>
      <c r="D86" s="586">
        <v>582.87274456368914</v>
      </c>
      <c r="E86" s="586">
        <v>1975.6318289421883</v>
      </c>
      <c r="F86" s="586">
        <v>17.383923960671428</v>
      </c>
      <c r="G86" s="586">
        <v>96.634165546085299</v>
      </c>
      <c r="H86" s="586">
        <v>46.016269307659663</v>
      </c>
      <c r="I86" s="586">
        <v>1776.7392871568593</v>
      </c>
      <c r="J86" s="587">
        <v>1170.3218433965997</v>
      </c>
    </row>
    <row r="87" spans="1:10" x14ac:dyDescent="0.2">
      <c r="A87" s="809" t="s">
        <v>615</v>
      </c>
      <c r="B87" s="586">
        <v>13329.379342785416</v>
      </c>
      <c r="C87" s="586">
        <v>12765.935689707183</v>
      </c>
      <c r="D87" s="586">
        <v>563.95494495942899</v>
      </c>
      <c r="E87" s="586">
        <v>2051.3030273592285</v>
      </c>
      <c r="F87" s="586">
        <v>15.850048317082774</v>
      </c>
      <c r="G87" s="586">
        <v>71.580863367470585</v>
      </c>
      <c r="H87" s="586">
        <v>42.948518020482354</v>
      </c>
      <c r="I87" s="586">
        <v>1687.2632079475211</v>
      </c>
      <c r="J87" s="587">
        <v>1229.0454899662079</v>
      </c>
    </row>
    <row r="88" spans="1:10" x14ac:dyDescent="0.2">
      <c r="A88" s="809" t="s">
        <v>616</v>
      </c>
      <c r="B88" s="586">
        <v>14386.730953099195</v>
      </c>
      <c r="C88" s="586">
        <v>13842.205099625224</v>
      </c>
      <c r="D88" s="586">
        <v>544.52585347397269</v>
      </c>
      <c r="E88" s="586">
        <v>2157.1404467668458</v>
      </c>
      <c r="F88" s="586">
        <v>16.87263207947521</v>
      </c>
      <c r="G88" s="586">
        <v>51.129188119621851</v>
      </c>
      <c r="H88" s="586">
        <v>48.061436832444535</v>
      </c>
      <c r="I88" s="586">
        <v>1566.0870321040172</v>
      </c>
      <c r="J88" s="587">
        <v>1320.2620891860461</v>
      </c>
    </row>
    <row r="89" spans="1:10" x14ac:dyDescent="0.2">
      <c r="A89" s="809" t="s">
        <v>617</v>
      </c>
      <c r="B89" s="586">
        <v>15960.998655302354</v>
      </c>
      <c r="C89" s="586">
        <v>15435.901893313836</v>
      </c>
      <c r="D89" s="586">
        <v>525.09676198851639</v>
      </c>
      <c r="E89" s="586">
        <v>2291.6102115214512</v>
      </c>
      <c r="F89" s="586">
        <v>18.917799604260086</v>
      </c>
      <c r="G89" s="586">
        <v>46.527561188855884</v>
      </c>
      <c r="H89" s="586">
        <v>112.99550574436429</v>
      </c>
      <c r="I89" s="586">
        <v>1568.6434915099983</v>
      </c>
      <c r="J89" s="587">
        <v>1458.9799676395778</v>
      </c>
    </row>
    <row r="90" spans="1:10" x14ac:dyDescent="0.2">
      <c r="A90" s="809" t="s">
        <v>618</v>
      </c>
      <c r="B90" s="586">
        <v>17632.411814932791</v>
      </c>
      <c r="C90" s="586">
        <v>17127.766728192124</v>
      </c>
      <c r="D90" s="586">
        <v>504.64508674066764</v>
      </c>
      <c r="E90" s="586">
        <v>2405.1170091470117</v>
      </c>
      <c r="F90" s="586">
        <v>19.429091485456304</v>
      </c>
      <c r="G90" s="586">
        <v>71.580863367470585</v>
      </c>
      <c r="H90" s="586">
        <v>197.35866614174034</v>
      </c>
      <c r="I90" s="586">
        <v>1606.4790907185186</v>
      </c>
      <c r="J90" s="587">
        <v>1608.6072174283843</v>
      </c>
    </row>
    <row r="91" spans="1:10" x14ac:dyDescent="0.2">
      <c r="A91" s="809" t="s">
        <v>619</v>
      </c>
      <c r="B91" s="586">
        <v>19065.051666044594</v>
      </c>
      <c r="C91" s="586">
        <v>18580.858254551775</v>
      </c>
      <c r="D91" s="586">
        <v>484.19341149281894</v>
      </c>
      <c r="E91" s="586">
        <v>2461.3591160785959</v>
      </c>
      <c r="F91" s="586">
        <v>16.361340198278992</v>
      </c>
      <c r="G91" s="586">
        <v>157.98919128963152</v>
      </c>
      <c r="H91" s="586">
        <v>127.82297029905462</v>
      </c>
      <c r="I91" s="586">
        <v>1654.0292356697669</v>
      </c>
      <c r="J91" s="587">
        <v>1738.841226764401</v>
      </c>
    </row>
    <row r="92" spans="1:10" x14ac:dyDescent="0.2">
      <c r="A92" s="809" t="s">
        <v>620</v>
      </c>
      <c r="B92" s="586">
        <v>19692.406804272356</v>
      </c>
      <c r="C92" s="586">
        <v>19230.198943670974</v>
      </c>
      <c r="D92" s="586">
        <v>462.20786060138153</v>
      </c>
      <c r="E92" s="586">
        <v>2579.9788325161185</v>
      </c>
      <c r="F92" s="586">
        <v>17.383923960671428</v>
      </c>
      <c r="G92" s="586">
        <v>85.385744159768493</v>
      </c>
      <c r="H92" s="586">
        <v>40.392058614501259</v>
      </c>
      <c r="I92" s="586">
        <v>1537.4546867570291</v>
      </c>
      <c r="J92" s="587">
        <v>1795.8066978113675</v>
      </c>
    </row>
    <row r="93" spans="1:10" x14ac:dyDescent="0.2">
      <c r="A93" s="809" t="s">
        <v>621</v>
      </c>
      <c r="B93" s="586">
        <v>19946.007577345681</v>
      </c>
      <c r="C93" s="586">
        <v>19505.785267635736</v>
      </c>
      <c r="D93" s="586">
        <v>440.22230970994411</v>
      </c>
      <c r="E93" s="586">
        <v>2722.1179754886671</v>
      </c>
      <c r="F93" s="586">
        <v>16.361340198278992</v>
      </c>
      <c r="G93" s="586">
        <v>78.227657823021431</v>
      </c>
      <c r="H93" s="586">
        <v>78.227657823021431</v>
      </c>
      <c r="I93" s="586">
        <v>1513.9352602220031</v>
      </c>
      <c r="J93" s="587">
        <v>1819.7210185494221</v>
      </c>
    </row>
    <row r="94" spans="1:10" x14ac:dyDescent="0.2">
      <c r="A94" s="809"/>
      <c r="B94" s="586"/>
      <c r="C94" s="586"/>
      <c r="D94" s="586"/>
      <c r="E94" s="586"/>
      <c r="F94" s="586"/>
      <c r="G94" s="586"/>
      <c r="H94" s="586"/>
      <c r="I94" s="586"/>
      <c r="J94" s="587"/>
    </row>
    <row r="95" spans="1:10" x14ac:dyDescent="0.2">
      <c r="A95" s="809" t="s">
        <v>622</v>
      </c>
      <c r="B95" s="586">
        <v>20527.857738146977</v>
      </c>
      <c r="C95" s="586">
        <v>20110.132271209666</v>
      </c>
      <c r="D95" s="586">
        <v>417.7254669373105</v>
      </c>
      <c r="E95" s="586">
        <v>2947.5976950961995</v>
      </c>
      <c r="F95" s="586">
        <v>21.985550891437395</v>
      </c>
      <c r="G95" s="586">
        <v>74.137322773451686</v>
      </c>
      <c r="H95" s="586">
        <v>70.046987723881941</v>
      </c>
      <c r="I95" s="586">
        <v>1428.0382241810382</v>
      </c>
      <c r="J95" s="587">
        <v>1867.2943545197675</v>
      </c>
    </row>
    <row r="96" spans="1:10" x14ac:dyDescent="0.2">
      <c r="A96" s="809" t="s">
        <v>623</v>
      </c>
      <c r="B96" s="586">
        <v>21334.676326674609</v>
      </c>
      <c r="C96" s="586">
        <v>20941.492870034715</v>
      </c>
      <c r="D96" s="586">
        <v>393.18345663989203</v>
      </c>
      <c r="E96" s="586">
        <v>3136.7756911388005</v>
      </c>
      <c r="F96" s="586">
        <v>26.587177822203362</v>
      </c>
      <c r="G96" s="586">
        <v>72.603447129863028</v>
      </c>
      <c r="H96" s="586">
        <v>171.28278020073319</v>
      </c>
      <c r="I96" s="586">
        <v>1751.1746930970482</v>
      </c>
      <c r="J96" s="587">
        <v>1955.4583483045969</v>
      </c>
    </row>
    <row r="97" spans="1:10" x14ac:dyDescent="0.2">
      <c r="A97" s="809" t="s">
        <v>624</v>
      </c>
      <c r="B97" s="586">
        <v>22567.401052238693</v>
      </c>
      <c r="C97" s="586">
        <v>22198.759605896219</v>
      </c>
      <c r="D97" s="586">
        <v>368.64144634247356</v>
      </c>
      <c r="E97" s="586">
        <v>3318.284308963458</v>
      </c>
      <c r="F97" s="586">
        <v>21.474259010241177</v>
      </c>
      <c r="G97" s="586">
        <v>65.445360793115967</v>
      </c>
      <c r="H97" s="586">
        <v>189.17799604260085</v>
      </c>
      <c r="I97" s="586">
        <v>1339.5847287340926</v>
      </c>
      <c r="J97" s="587">
        <v>2053.5254823668743</v>
      </c>
    </row>
    <row r="98" spans="1:10" x14ac:dyDescent="0.2">
      <c r="A98" s="809" t="s">
        <v>625</v>
      </c>
      <c r="B98" s="586">
        <v>22443.668416989207</v>
      </c>
      <c r="C98" s="586">
        <v>22099.568980944154</v>
      </c>
      <c r="D98" s="586">
        <v>343.07685228266263</v>
      </c>
      <c r="E98" s="586">
        <v>3724.2500626332553</v>
      </c>
      <c r="F98" s="586">
        <v>30.166220990576893</v>
      </c>
      <c r="G98" s="586">
        <v>64.934068911919752</v>
      </c>
      <c r="H98" s="586">
        <v>243.88622733059623</v>
      </c>
      <c r="I98" s="586">
        <v>1330.8927667537569</v>
      </c>
      <c r="J98" s="587">
        <v>2021.9000138365091</v>
      </c>
    </row>
    <row r="99" spans="1:10" x14ac:dyDescent="0.2">
      <c r="A99" s="809" t="s">
        <v>626</v>
      </c>
      <c r="B99" s="586">
        <v>23403.874569875705</v>
      </c>
      <c r="C99" s="586">
        <v>23086.873603534052</v>
      </c>
      <c r="D99" s="586">
        <v>317.00096634165544</v>
      </c>
      <c r="E99" s="586">
        <v>3915.4732262006414</v>
      </c>
      <c r="F99" s="586">
        <v>37.835599208520172</v>
      </c>
      <c r="G99" s="586">
        <v>80.272825347806304</v>
      </c>
      <c r="H99" s="586">
        <v>346.14460356983994</v>
      </c>
      <c r="I99" s="586">
        <v>1298.6813782383949</v>
      </c>
      <c r="J99" s="587">
        <v>2064.3846029703964</v>
      </c>
    </row>
    <row r="100" spans="1:10" x14ac:dyDescent="0.2">
      <c r="A100" s="809" t="s">
        <v>627</v>
      </c>
      <c r="B100" s="586">
        <v>24502.64082256638</v>
      </c>
      <c r="C100" s="586">
        <v>24212.738325928123</v>
      </c>
      <c r="D100" s="586">
        <v>289.90249663825591</v>
      </c>
      <c r="E100" s="586">
        <v>3913.4280586758564</v>
      </c>
      <c r="F100" s="586">
        <v>35.279139802539078</v>
      </c>
      <c r="G100" s="586">
        <v>79.761533466610089</v>
      </c>
      <c r="H100" s="586">
        <v>206.56192000327226</v>
      </c>
      <c r="I100" s="586">
        <v>1375.8864522990241</v>
      </c>
      <c r="J100" s="587">
        <v>2126.7750102023315</v>
      </c>
    </row>
    <row r="101" spans="1:10" ht="14.25" x14ac:dyDescent="0.2">
      <c r="A101" s="810" t="s">
        <v>729</v>
      </c>
      <c r="B101" s="586">
        <v>25853.985264567986</v>
      </c>
      <c r="C101" s="586">
        <v>25592.20382139552</v>
      </c>
      <c r="D101" s="586">
        <v>261.78144317246387</v>
      </c>
      <c r="E101" s="586">
        <v>4018.7541862022772</v>
      </c>
      <c r="F101" s="586">
        <v>32.722680396557983</v>
      </c>
      <c r="G101" s="586">
        <v>84.363160397376049</v>
      </c>
      <c r="H101" s="586">
        <v>259.73627564767901</v>
      </c>
      <c r="I101" s="586">
        <v>1439.286645567355</v>
      </c>
      <c r="J101" s="587">
        <v>2215.2507311186687</v>
      </c>
    </row>
    <row r="102" spans="1:10" ht="14.25" x14ac:dyDescent="0.2">
      <c r="A102" s="810" t="s">
        <v>730</v>
      </c>
      <c r="B102" s="586">
        <v>25598.850615851072</v>
      </c>
      <c r="C102" s="586">
        <v>25337.069172678606</v>
      </c>
      <c r="D102" s="586">
        <v>261.78144317246387</v>
      </c>
      <c r="E102" s="586">
        <v>3993.1895921424666</v>
      </c>
      <c r="F102" s="586">
        <v>32.722680396557983</v>
      </c>
      <c r="G102" s="586">
        <v>60.84373386235</v>
      </c>
      <c r="H102" s="586">
        <v>110.43904633838319</v>
      </c>
      <c r="I102" s="586">
        <v>1439.286645567355</v>
      </c>
      <c r="J102" s="587">
        <v>2193.3899923845738</v>
      </c>
    </row>
    <row r="103" spans="1:10" x14ac:dyDescent="0.2">
      <c r="A103" s="809" t="s">
        <v>629</v>
      </c>
      <c r="B103" s="586">
        <v>26490.543656657275</v>
      </c>
      <c r="C103" s="586">
        <v>26257.905850712996</v>
      </c>
      <c r="D103" s="586">
        <v>233.14909782547562</v>
      </c>
      <c r="E103" s="586">
        <v>3644.4885291666455</v>
      </c>
      <c r="F103" s="586">
        <v>43.459809901678575</v>
      </c>
      <c r="G103" s="586">
        <v>71.06957148627437</v>
      </c>
      <c r="H103" s="586">
        <v>143.6730186161374</v>
      </c>
      <c r="I103" s="586">
        <v>1681.1277053731665</v>
      </c>
      <c r="J103" s="587">
        <v>2241.6275707134596</v>
      </c>
    </row>
    <row r="104" spans="1:10" x14ac:dyDescent="0.2">
      <c r="A104" s="809" t="s">
        <v>630</v>
      </c>
      <c r="B104" s="586">
        <v>26269.66556398051</v>
      </c>
      <c r="C104" s="586">
        <v>26064.637519620828</v>
      </c>
      <c r="D104" s="586">
        <v>205.02804435968361</v>
      </c>
      <c r="E104" s="586">
        <v>3522.8010614419454</v>
      </c>
      <c r="F104" s="586">
        <v>89.476079209338238</v>
      </c>
      <c r="G104" s="586">
        <v>73.114739011059243</v>
      </c>
      <c r="H104" s="586">
        <v>176.90699089389159</v>
      </c>
      <c r="I104" s="586">
        <v>1441.33181309214</v>
      </c>
      <c r="J104" s="587">
        <v>2209.5913267162937</v>
      </c>
    </row>
    <row r="105" spans="1:10" x14ac:dyDescent="0.2">
      <c r="A105" s="809" t="s">
        <v>631</v>
      </c>
      <c r="B105" s="586">
        <v>26703.752371116101</v>
      </c>
      <c r="C105" s="586">
        <v>26703.752371116101</v>
      </c>
      <c r="D105" s="586">
        <v>0</v>
      </c>
      <c r="E105" s="586">
        <v>3424.1217283710753</v>
      </c>
      <c r="F105" s="586">
        <v>108.90517069479453</v>
      </c>
      <c r="G105" s="586">
        <v>81.295409110198747</v>
      </c>
      <c r="H105" s="586">
        <v>205.53933624087983</v>
      </c>
      <c r="I105" s="586">
        <v>1851.3879018115072</v>
      </c>
      <c r="J105" s="587">
        <v>2234.3235382290582</v>
      </c>
    </row>
    <row r="106" spans="1:10" x14ac:dyDescent="0.2">
      <c r="A106" s="809" t="s">
        <v>632</v>
      </c>
      <c r="B106" s="586">
        <v>29498.473793734629</v>
      </c>
      <c r="C106" s="586">
        <v>29498.473793734629</v>
      </c>
      <c r="D106" s="586">
        <v>0</v>
      </c>
      <c r="E106" s="586">
        <v>3422.0765608462902</v>
      </c>
      <c r="F106" s="586">
        <v>111.97292198197185</v>
      </c>
      <c r="G106" s="586">
        <v>69.535695842685712</v>
      </c>
      <c r="H106" s="586">
        <v>319.04613386644036</v>
      </c>
      <c r="I106" s="586">
        <v>2247.6391097385767</v>
      </c>
      <c r="J106" s="587">
        <v>2455.2038443768538</v>
      </c>
    </row>
    <row r="107" spans="1:10" x14ac:dyDescent="0.2">
      <c r="A107" s="809" t="s">
        <v>633</v>
      </c>
      <c r="B107" s="586">
        <v>31353.440738714511</v>
      </c>
      <c r="C107" s="586">
        <v>31353.440738714511</v>
      </c>
      <c r="D107" s="586">
        <v>0</v>
      </c>
      <c r="E107" s="586">
        <v>3441.5056523317467</v>
      </c>
      <c r="F107" s="586">
        <v>107.37129505120589</v>
      </c>
      <c r="G107" s="586">
        <v>89.987371090534452</v>
      </c>
      <c r="H107" s="586">
        <v>494.41924911674329</v>
      </c>
      <c r="I107" s="586">
        <v>4616.9656872018531</v>
      </c>
      <c r="J107" s="587">
        <v>2600.5095061386037</v>
      </c>
    </row>
    <row r="108" spans="1:10" x14ac:dyDescent="0.2">
      <c r="A108" s="809" t="s">
        <v>634</v>
      </c>
      <c r="B108" s="586">
        <v>32371.42287417618</v>
      </c>
      <c r="C108" s="586">
        <v>32371.42287417618</v>
      </c>
      <c r="D108" s="586">
        <v>0</v>
      </c>
      <c r="E108" s="586">
        <v>3364.3005782711175</v>
      </c>
      <c r="F108" s="586">
        <v>98.679333070870172</v>
      </c>
      <c r="G108" s="586">
        <v>89.476079209338238</v>
      </c>
      <c r="H108" s="586">
        <v>213.20871445882312</v>
      </c>
      <c r="I108" s="586">
        <v>4859.3180388888604</v>
      </c>
      <c r="J108" s="587">
        <v>2682.7225324265059</v>
      </c>
    </row>
    <row r="109" spans="1:10" x14ac:dyDescent="0.2">
      <c r="A109" s="809" t="s">
        <v>635</v>
      </c>
      <c r="B109" s="586">
        <v>32271.720957342917</v>
      </c>
      <c r="C109" s="586">
        <v>32271.720957342917</v>
      </c>
      <c r="D109" s="586">
        <v>0</v>
      </c>
      <c r="E109" s="586">
        <v>3268.6889964874249</v>
      </c>
      <c r="F109" s="586">
        <v>85.897036040964707</v>
      </c>
      <c r="G109" s="586">
        <v>70.558279605078155</v>
      </c>
      <c r="H109" s="586">
        <v>254.62335683571681</v>
      </c>
      <c r="I109" s="586">
        <v>5094.5123042391215</v>
      </c>
      <c r="J109" s="587">
        <v>2663.3422706941196</v>
      </c>
    </row>
    <row r="110" spans="1:10" x14ac:dyDescent="0.2">
      <c r="A110" s="809" t="s">
        <v>636</v>
      </c>
      <c r="B110" s="586">
        <v>31773.211373176608</v>
      </c>
      <c r="C110" s="586">
        <v>31773.211373176608</v>
      </c>
      <c r="D110" s="586">
        <v>0</v>
      </c>
      <c r="E110" s="586">
        <v>3142.3999018319587</v>
      </c>
      <c r="F110" s="586">
        <v>242.35235168700757</v>
      </c>
      <c r="G110" s="586">
        <v>72.092155248666813</v>
      </c>
      <c r="H110" s="586">
        <v>411.58996436295587</v>
      </c>
      <c r="I110" s="586">
        <v>5683.0092594959688</v>
      </c>
      <c r="J110" s="587">
        <v>2607.9149790059528</v>
      </c>
    </row>
    <row r="111" spans="1:10" x14ac:dyDescent="0.2">
      <c r="A111" s="809" t="s">
        <v>639</v>
      </c>
      <c r="B111" s="586">
        <v>32069</v>
      </c>
      <c r="C111" s="586">
        <v>32069</v>
      </c>
      <c r="D111" s="586">
        <v>0</v>
      </c>
      <c r="E111" s="586">
        <v>3084</v>
      </c>
      <c r="F111" s="586">
        <v>293</v>
      </c>
      <c r="G111" s="586">
        <v>40</v>
      </c>
      <c r="H111" s="586">
        <v>435</v>
      </c>
      <c r="I111" s="586">
        <v>5993</v>
      </c>
      <c r="J111" s="587">
        <v>2611.8834384404181</v>
      </c>
    </row>
    <row r="112" spans="1:10" x14ac:dyDescent="0.2">
      <c r="A112" s="809" t="s">
        <v>640</v>
      </c>
      <c r="B112" s="586">
        <v>33755</v>
      </c>
      <c r="C112" s="586">
        <v>33755</v>
      </c>
      <c r="D112" s="586">
        <v>0</v>
      </c>
      <c r="E112" s="586">
        <v>2910</v>
      </c>
      <c r="F112" s="586">
        <v>264</v>
      </c>
      <c r="G112" s="586">
        <v>70</v>
      </c>
      <c r="H112" s="586">
        <v>276</v>
      </c>
      <c r="I112" s="586">
        <v>7127</v>
      </c>
      <c r="J112" s="587">
        <v>2732</v>
      </c>
    </row>
    <row r="113" spans="1:10" x14ac:dyDescent="0.2">
      <c r="A113" s="809" t="s">
        <v>641</v>
      </c>
      <c r="B113" s="586">
        <v>35961</v>
      </c>
      <c r="C113" s="586">
        <v>35961</v>
      </c>
      <c r="D113" s="586">
        <v>0</v>
      </c>
      <c r="E113" s="586">
        <v>2848</v>
      </c>
      <c r="F113" s="586">
        <v>295</v>
      </c>
      <c r="G113" s="586">
        <v>79</v>
      </c>
      <c r="H113" s="586">
        <v>1465</v>
      </c>
      <c r="I113" s="586">
        <v>6959</v>
      </c>
      <c r="J113" s="588">
        <v>2901</v>
      </c>
    </row>
    <row r="114" spans="1:10" x14ac:dyDescent="0.2">
      <c r="A114" s="809" t="s">
        <v>642</v>
      </c>
      <c r="B114" s="586">
        <v>37428</v>
      </c>
      <c r="C114" s="586">
        <v>37428</v>
      </c>
      <c r="D114" s="586">
        <v>0</v>
      </c>
      <c r="E114" s="586">
        <v>2684</v>
      </c>
      <c r="F114" s="586">
        <v>135</v>
      </c>
      <c r="G114" s="586">
        <v>89</v>
      </c>
      <c r="H114" s="586">
        <v>970</v>
      </c>
      <c r="I114" s="586">
        <v>7208</v>
      </c>
      <c r="J114" s="589">
        <v>3012</v>
      </c>
    </row>
    <row r="115" spans="1:10" x14ac:dyDescent="0.2">
      <c r="A115" s="811">
        <v>38717</v>
      </c>
      <c r="B115" s="586">
        <v>39023</v>
      </c>
      <c r="C115" s="586">
        <v>39023</v>
      </c>
      <c r="D115" s="586">
        <v>0</v>
      </c>
      <c r="E115" s="586">
        <v>2778</v>
      </c>
      <c r="F115" s="586">
        <v>180</v>
      </c>
      <c r="G115" s="586">
        <v>86</v>
      </c>
      <c r="H115" s="586">
        <v>582</v>
      </c>
      <c r="I115" s="586">
        <v>7663</v>
      </c>
      <c r="J115" s="589">
        <v>3133</v>
      </c>
    </row>
    <row r="116" spans="1:10" x14ac:dyDescent="0.2">
      <c r="A116" s="809" t="s">
        <v>643</v>
      </c>
      <c r="B116" s="586">
        <v>38310</v>
      </c>
      <c r="C116" s="586">
        <v>38310</v>
      </c>
      <c r="D116" s="586">
        <v>0</v>
      </c>
      <c r="E116" s="586">
        <v>2652</v>
      </c>
      <c r="F116" s="586">
        <v>191.05600000000001</v>
      </c>
      <c r="G116" s="586">
        <v>94</v>
      </c>
      <c r="H116" s="586">
        <v>242</v>
      </c>
      <c r="I116" s="586">
        <v>7428.4520000000002</v>
      </c>
      <c r="J116" s="589">
        <v>3070</v>
      </c>
    </row>
    <row r="117" spans="1:10" x14ac:dyDescent="0.2">
      <c r="A117" s="809"/>
      <c r="B117" s="586"/>
      <c r="C117" s="586"/>
      <c r="D117" s="586"/>
      <c r="E117" s="586"/>
      <c r="F117" s="586"/>
      <c r="G117" s="586"/>
      <c r="H117" s="586"/>
      <c r="I117" s="586"/>
      <c r="J117" s="589"/>
    </row>
    <row r="118" spans="1:10" ht="14.25" x14ac:dyDescent="0.2">
      <c r="A118" s="810" t="s">
        <v>731</v>
      </c>
      <c r="B118" s="586">
        <v>38310.362999999998</v>
      </c>
      <c r="C118" s="586">
        <v>38310.362999999998</v>
      </c>
      <c r="D118" s="586">
        <v>0</v>
      </c>
      <c r="E118" s="586">
        <v>2652.2289999999998</v>
      </c>
      <c r="F118" s="586">
        <v>191.05600000000001</v>
      </c>
      <c r="G118" s="586">
        <v>93.899000000000001</v>
      </c>
      <c r="H118" s="586">
        <v>242.06800000000001</v>
      </c>
      <c r="I118" s="586">
        <v>7428.4520000000002</v>
      </c>
      <c r="J118" s="589">
        <v>3070.1175016000002</v>
      </c>
    </row>
    <row r="119" spans="1:10" x14ac:dyDescent="0.2">
      <c r="A119" s="811">
        <v>39447</v>
      </c>
      <c r="B119" s="586">
        <v>37417.972999999998</v>
      </c>
      <c r="C119" s="586">
        <v>37417.972999999998</v>
      </c>
      <c r="D119" s="586">
        <v>0</v>
      </c>
      <c r="E119" s="586">
        <v>2499.5329999999999</v>
      </c>
      <c r="F119" s="586">
        <v>182.19800000000001</v>
      </c>
      <c r="G119" s="586">
        <v>98.864999999999995</v>
      </c>
      <c r="H119" s="586">
        <v>235.17500000000001</v>
      </c>
      <c r="I119" s="586">
        <v>8290.1299999999992</v>
      </c>
      <c r="J119" s="592">
        <v>2992.8916970999999</v>
      </c>
    </row>
    <row r="120" spans="1:10" x14ac:dyDescent="0.2">
      <c r="A120" s="811">
        <v>39813</v>
      </c>
      <c r="B120" s="586">
        <v>35821.074000000001</v>
      </c>
      <c r="C120" s="586">
        <v>35821.074000000001</v>
      </c>
      <c r="D120" s="586">
        <v>0</v>
      </c>
      <c r="E120" s="586">
        <v>2341.5129999999999</v>
      </c>
      <c r="F120" s="586">
        <v>167.53100000000001</v>
      </c>
      <c r="G120" s="586">
        <v>100.905</v>
      </c>
      <c r="H120" s="586">
        <v>242.27600000000001</v>
      </c>
      <c r="I120" s="586">
        <v>10913.98</v>
      </c>
      <c r="J120" s="592">
        <v>2861.2653793999998</v>
      </c>
    </row>
    <row r="121" spans="1:10" x14ac:dyDescent="0.2">
      <c r="A121" s="811">
        <v>40178</v>
      </c>
      <c r="B121" s="586">
        <v>41326.983999999997</v>
      </c>
      <c r="C121" s="586">
        <v>41326.983999999997</v>
      </c>
      <c r="D121" s="586">
        <v>0</v>
      </c>
      <c r="E121" s="586">
        <v>2190.0509999999999</v>
      </c>
      <c r="F121" s="586">
        <v>123.057</v>
      </c>
      <c r="G121" s="586">
        <v>112.774</v>
      </c>
      <c r="H121" s="586">
        <v>232.23</v>
      </c>
      <c r="I121" s="586">
        <v>11215.72</v>
      </c>
      <c r="J121" s="592">
        <v>3306.9306898999998</v>
      </c>
    </row>
    <row r="122" spans="1:10" ht="24.95" customHeight="1" x14ac:dyDescent="0.2">
      <c r="A122" s="813"/>
      <c r="B122" s="590" t="s">
        <v>262</v>
      </c>
      <c r="C122" s="586"/>
      <c r="D122" s="586"/>
      <c r="E122" s="586"/>
      <c r="F122" s="586"/>
      <c r="G122" s="586"/>
      <c r="H122" s="586"/>
      <c r="I122" s="586"/>
      <c r="J122" s="593"/>
    </row>
    <row r="123" spans="1:10" x14ac:dyDescent="0.2">
      <c r="A123" s="809" t="s">
        <v>627</v>
      </c>
      <c r="B123" s="586">
        <v>1111.0372578393828</v>
      </c>
      <c r="C123" s="586">
        <v>1111.0372578393828</v>
      </c>
      <c r="D123" s="586">
        <v>0</v>
      </c>
      <c r="E123" s="586">
        <v>64.934068911919752</v>
      </c>
      <c r="F123" s="586">
        <v>6.1355025743546223</v>
      </c>
      <c r="G123" s="586">
        <v>0.51129188119621849</v>
      </c>
      <c r="H123" s="586">
        <v>282.23311842031262</v>
      </c>
      <c r="I123" s="586">
        <v>1961.3156562686941</v>
      </c>
      <c r="J123" s="589">
        <v>433.45287980547278</v>
      </c>
    </row>
    <row r="124" spans="1:10" ht="14.25" x14ac:dyDescent="0.2">
      <c r="A124" s="810" t="s">
        <v>729</v>
      </c>
      <c r="B124" s="586">
        <v>3551.94469867013</v>
      </c>
      <c r="C124" s="586">
        <v>3551.94469867013</v>
      </c>
      <c r="D124" s="586">
        <v>0</v>
      </c>
      <c r="E124" s="586">
        <v>69.024403961489497</v>
      </c>
      <c r="F124" s="586">
        <v>7.1580863367470586</v>
      </c>
      <c r="G124" s="586">
        <v>0</v>
      </c>
      <c r="H124" s="586">
        <v>373.24307327323947</v>
      </c>
      <c r="I124" s="586">
        <v>1380.4880792297899</v>
      </c>
      <c r="J124" s="589">
        <v>1405.449485202638</v>
      </c>
    </row>
    <row r="125" spans="1:10" ht="14.25" x14ac:dyDescent="0.2">
      <c r="A125" s="810" t="s">
        <v>730</v>
      </c>
      <c r="B125" s="586">
        <v>3551.94469867013</v>
      </c>
      <c r="C125" s="586">
        <v>3551.94469867013</v>
      </c>
      <c r="D125" s="586">
        <v>0</v>
      </c>
      <c r="E125" s="586">
        <v>62.377609505938658</v>
      </c>
      <c r="F125" s="586">
        <v>7.1580863367470586</v>
      </c>
      <c r="G125" s="586">
        <v>0</v>
      </c>
      <c r="H125" s="586">
        <v>356.37044119376429</v>
      </c>
      <c r="I125" s="586">
        <v>1378.9542035862012</v>
      </c>
      <c r="J125" s="589">
        <v>1405.449485202638</v>
      </c>
    </row>
    <row r="126" spans="1:10" x14ac:dyDescent="0.2">
      <c r="A126" s="809" t="s">
        <v>629</v>
      </c>
      <c r="B126" s="586">
        <v>6835.4611597122448</v>
      </c>
      <c r="C126" s="586">
        <v>6835.4611597122448</v>
      </c>
      <c r="D126" s="586">
        <v>0</v>
      </c>
      <c r="E126" s="586">
        <v>15.338756435886555</v>
      </c>
      <c r="F126" s="586">
        <v>0</v>
      </c>
      <c r="G126" s="586">
        <v>0</v>
      </c>
      <c r="H126" s="586">
        <v>471.92240634410967</v>
      </c>
      <c r="I126" s="586">
        <v>1347.2541069520357</v>
      </c>
      <c r="J126" s="589">
        <v>2683.5322558492912</v>
      </c>
    </row>
    <row r="127" spans="1:10" x14ac:dyDescent="0.2">
      <c r="A127" s="809" t="s">
        <v>630</v>
      </c>
      <c r="B127" s="586">
        <v>9608.708323320534</v>
      </c>
      <c r="C127" s="586">
        <v>9608.708323320534</v>
      </c>
      <c r="D127" s="586">
        <v>0</v>
      </c>
      <c r="E127" s="586">
        <v>8.1806700991394958</v>
      </c>
      <c r="F127" s="586">
        <v>21.985550891437395</v>
      </c>
      <c r="G127" s="586">
        <v>0</v>
      </c>
      <c r="H127" s="586">
        <v>539.41293466201046</v>
      </c>
      <c r="I127" s="586">
        <v>2685.3049600425397</v>
      </c>
      <c r="J127" s="589">
        <v>3793.049426928008</v>
      </c>
    </row>
    <row r="128" spans="1:10" x14ac:dyDescent="0.2">
      <c r="A128" s="809" t="s">
        <v>631</v>
      </c>
      <c r="B128" s="586">
        <v>11283.700526119346</v>
      </c>
      <c r="C128" s="586">
        <v>11283.700526119346</v>
      </c>
      <c r="D128" s="586">
        <v>0</v>
      </c>
      <c r="E128" s="586">
        <v>20.45167524784874</v>
      </c>
      <c r="F128" s="586">
        <v>28.632345346988235</v>
      </c>
      <c r="G128" s="586">
        <v>2.045167524784874</v>
      </c>
      <c r="H128" s="586">
        <v>819.60088555753828</v>
      </c>
      <c r="I128" s="586">
        <v>3611.7658487700874</v>
      </c>
      <c r="J128" s="589">
        <v>4448.7315913742414</v>
      </c>
    </row>
    <row r="129" spans="1:10" x14ac:dyDescent="0.2">
      <c r="A129" s="809" t="s">
        <v>632</v>
      </c>
      <c r="B129" s="586">
        <v>13017.491295255722</v>
      </c>
      <c r="C129" s="586">
        <v>13017.491295255722</v>
      </c>
      <c r="D129" s="586">
        <v>0</v>
      </c>
      <c r="E129" s="586">
        <v>32.722680396557983</v>
      </c>
      <c r="F129" s="586">
        <v>22.496842772633613</v>
      </c>
      <c r="G129" s="586">
        <v>2.045167524784874</v>
      </c>
      <c r="H129" s="586">
        <v>571.11303129617602</v>
      </c>
      <c r="I129" s="586">
        <v>4249.8581165029682</v>
      </c>
      <c r="J129" s="589">
        <v>5113.9010184028757</v>
      </c>
    </row>
    <row r="130" spans="1:10" x14ac:dyDescent="0.2">
      <c r="A130" s="809" t="s">
        <v>633</v>
      </c>
      <c r="B130" s="586">
        <v>14128.01726121391</v>
      </c>
      <c r="C130" s="586">
        <v>14128.01726121391</v>
      </c>
      <c r="D130" s="586">
        <v>0</v>
      </c>
      <c r="E130" s="586">
        <v>46.527561188855884</v>
      </c>
      <c r="F130" s="586">
        <v>15.338756435886555</v>
      </c>
      <c r="G130" s="586">
        <v>2.045167524784874</v>
      </c>
      <c r="H130" s="586">
        <v>492.37408159195843</v>
      </c>
      <c r="I130" s="586">
        <v>4401.2005133370485</v>
      </c>
      <c r="J130" s="589">
        <v>5515.0340946477963</v>
      </c>
    </row>
    <row r="131" spans="1:10" x14ac:dyDescent="0.2">
      <c r="A131" s="809" t="s">
        <v>634</v>
      </c>
      <c r="B131" s="586">
        <v>14961.934319444941</v>
      </c>
      <c r="C131" s="586">
        <v>14961.934319444941</v>
      </c>
      <c r="D131" s="586">
        <v>0</v>
      </c>
      <c r="E131" s="586">
        <v>43.459809901678575</v>
      </c>
      <c r="F131" s="586">
        <v>30.677512871773111</v>
      </c>
      <c r="G131" s="586">
        <v>2.5564594059810926</v>
      </c>
      <c r="H131" s="586">
        <v>742.39581149690923</v>
      </c>
      <c r="I131" s="586">
        <v>4456.4200365062406</v>
      </c>
      <c r="J131" s="589">
        <v>5797.0288331752299</v>
      </c>
    </row>
    <row r="132" spans="1:10" x14ac:dyDescent="0.2">
      <c r="A132" s="809" t="s">
        <v>635</v>
      </c>
      <c r="B132" s="586">
        <v>15338.245144005359</v>
      </c>
      <c r="C132" s="594">
        <v>15338.245144005359</v>
      </c>
      <c r="D132" s="594">
        <v>0</v>
      </c>
      <c r="E132" s="586">
        <v>40.392058614501259</v>
      </c>
      <c r="F132" s="586">
        <v>36.813015446127729</v>
      </c>
      <c r="G132" s="586">
        <v>0</v>
      </c>
      <c r="H132" s="586">
        <v>1001.620795263392</v>
      </c>
      <c r="I132" s="586">
        <v>4014.6638511527076</v>
      </c>
      <c r="J132" s="589">
        <v>5916.4691625677478</v>
      </c>
    </row>
    <row r="133" spans="1:10" x14ac:dyDescent="0.2">
      <c r="A133" s="809" t="s">
        <v>636</v>
      </c>
      <c r="B133" s="586">
        <v>14618.857467162279</v>
      </c>
      <c r="C133" s="594">
        <v>14618.857467162279</v>
      </c>
      <c r="D133" s="594">
        <v>0</v>
      </c>
      <c r="E133" s="586">
        <v>29.143637228184453</v>
      </c>
      <c r="F133" s="586">
        <v>193.2683310921706</v>
      </c>
      <c r="G133" s="586">
        <v>1.022583762392437</v>
      </c>
      <c r="H133" s="586">
        <v>577.75982575172691</v>
      </c>
      <c r="I133" s="586">
        <v>3803.5003042186695</v>
      </c>
      <c r="J133" s="589">
        <v>5620.8215296451453</v>
      </c>
    </row>
    <row r="134" spans="1:10" x14ac:dyDescent="0.2">
      <c r="A134" s="809" t="s">
        <v>639</v>
      </c>
      <c r="B134" s="586">
        <v>15326</v>
      </c>
      <c r="C134" s="594">
        <v>15326</v>
      </c>
      <c r="D134" s="594">
        <v>0</v>
      </c>
      <c r="E134" s="586">
        <v>43</v>
      </c>
      <c r="F134" s="586">
        <v>107</v>
      </c>
      <c r="G134" s="586">
        <v>1</v>
      </c>
      <c r="H134" s="586">
        <v>704</v>
      </c>
      <c r="I134" s="586">
        <v>3639</v>
      </c>
      <c r="J134" s="589">
        <v>5900.6363031200681</v>
      </c>
    </row>
    <row r="135" spans="1:10" x14ac:dyDescent="0.2">
      <c r="A135" s="809" t="s">
        <v>640</v>
      </c>
      <c r="B135" s="586">
        <v>16453</v>
      </c>
      <c r="C135" s="594">
        <v>16453</v>
      </c>
      <c r="D135" s="594">
        <v>0</v>
      </c>
      <c r="E135" s="586">
        <v>40</v>
      </c>
      <c r="F135" s="586">
        <v>125</v>
      </c>
      <c r="G135" s="586">
        <v>1</v>
      </c>
      <c r="H135" s="586">
        <v>870</v>
      </c>
      <c r="I135" s="586">
        <v>3212</v>
      </c>
      <c r="J135" s="589">
        <v>6360</v>
      </c>
    </row>
    <row r="136" spans="1:10" x14ac:dyDescent="0.2">
      <c r="A136" s="809" t="s">
        <v>641</v>
      </c>
      <c r="B136" s="586">
        <v>18055</v>
      </c>
      <c r="C136" s="586">
        <v>18055</v>
      </c>
      <c r="D136" s="586">
        <v>0</v>
      </c>
      <c r="E136" s="586">
        <v>36</v>
      </c>
      <c r="F136" s="586">
        <v>172</v>
      </c>
      <c r="G136" s="586">
        <v>0.40899999999999997</v>
      </c>
      <c r="H136" s="586">
        <v>431</v>
      </c>
      <c r="I136" s="586">
        <v>3231</v>
      </c>
      <c r="J136" s="589">
        <v>7010</v>
      </c>
    </row>
    <row r="137" spans="1:10" x14ac:dyDescent="0.2">
      <c r="A137" s="809" t="s">
        <v>642</v>
      </c>
      <c r="B137" s="586">
        <v>18214</v>
      </c>
      <c r="C137" s="586">
        <v>18214</v>
      </c>
      <c r="D137" s="586">
        <v>0</v>
      </c>
      <c r="E137" s="586">
        <v>27</v>
      </c>
      <c r="F137" s="586">
        <v>183</v>
      </c>
      <c r="G137" s="586">
        <v>4</v>
      </c>
      <c r="H137" s="586">
        <v>1015</v>
      </c>
      <c r="I137" s="586">
        <v>1639</v>
      </c>
      <c r="J137" s="589">
        <v>7091</v>
      </c>
    </row>
    <row r="138" spans="1:10" x14ac:dyDescent="0.2">
      <c r="A138" s="811">
        <v>38717</v>
      </c>
      <c r="B138" s="586">
        <v>18607</v>
      </c>
      <c r="C138" s="586">
        <v>18607</v>
      </c>
      <c r="D138" s="586">
        <v>0</v>
      </c>
      <c r="E138" s="586">
        <v>24</v>
      </c>
      <c r="F138" s="586">
        <v>170</v>
      </c>
      <c r="G138" s="586">
        <v>1</v>
      </c>
      <c r="H138" s="586">
        <v>1055</v>
      </c>
      <c r="I138" s="586">
        <v>1660</v>
      </c>
      <c r="J138" s="589">
        <v>7263</v>
      </c>
    </row>
    <row r="139" spans="1:10" x14ac:dyDescent="0.2">
      <c r="A139" s="809" t="s">
        <v>643</v>
      </c>
      <c r="B139" s="586">
        <v>18782</v>
      </c>
      <c r="C139" s="586">
        <v>18782</v>
      </c>
      <c r="D139" s="586">
        <v>0</v>
      </c>
      <c r="E139" s="586">
        <v>24</v>
      </c>
      <c r="F139" s="586">
        <v>165</v>
      </c>
      <c r="G139" s="586">
        <v>1</v>
      </c>
      <c r="H139" s="586">
        <v>1186</v>
      </c>
      <c r="I139" s="586">
        <v>1583</v>
      </c>
      <c r="J139" s="589">
        <v>7357</v>
      </c>
    </row>
    <row r="140" spans="1:10" x14ac:dyDescent="0.2">
      <c r="A140" s="809"/>
      <c r="B140" s="586"/>
      <c r="C140" s="586"/>
      <c r="D140" s="586"/>
      <c r="E140" s="586"/>
      <c r="F140" s="586"/>
      <c r="G140" s="586"/>
      <c r="H140" s="586"/>
      <c r="I140" s="586"/>
      <c r="J140" s="589"/>
    </row>
    <row r="141" spans="1:10" ht="14.25" x14ac:dyDescent="0.2">
      <c r="A141" s="810" t="s">
        <v>731</v>
      </c>
      <c r="B141" s="586">
        <v>18782.195</v>
      </c>
      <c r="C141" s="586">
        <v>18782.195</v>
      </c>
      <c r="D141" s="586">
        <v>0</v>
      </c>
      <c r="E141" s="586">
        <v>34.390999999999998</v>
      </c>
      <c r="F141" s="586">
        <v>164.58600000000001</v>
      </c>
      <c r="G141" s="586">
        <v>0.79600000000000004</v>
      </c>
      <c r="H141" s="586">
        <v>1185.6869999999999</v>
      </c>
      <c r="I141" s="586">
        <v>1583.24</v>
      </c>
      <c r="J141" s="589">
        <v>7357.3581630999997</v>
      </c>
    </row>
    <row r="142" spans="1:10" x14ac:dyDescent="0.2">
      <c r="A142" s="811">
        <v>39447</v>
      </c>
      <c r="B142" s="586">
        <v>18918.948</v>
      </c>
      <c r="C142" s="586">
        <v>18918.948</v>
      </c>
      <c r="D142" s="586">
        <v>0</v>
      </c>
      <c r="E142" s="586">
        <v>43.243000000000002</v>
      </c>
      <c r="F142" s="586">
        <v>107.423</v>
      </c>
      <c r="G142" s="586">
        <v>0.76100000000000001</v>
      </c>
      <c r="H142" s="586">
        <v>766.21299999999997</v>
      </c>
      <c r="I142" s="586">
        <v>1455.5429999999999</v>
      </c>
      <c r="J142" s="589">
        <v>7442.6908475999999</v>
      </c>
    </row>
    <row r="143" spans="1:10" x14ac:dyDescent="0.2">
      <c r="A143" s="811">
        <v>39813</v>
      </c>
      <c r="B143" s="586">
        <v>18740.732</v>
      </c>
      <c r="C143" s="586">
        <v>18740.732</v>
      </c>
      <c r="D143" s="586">
        <v>0</v>
      </c>
      <c r="E143" s="586">
        <v>48.862000000000002</v>
      </c>
      <c r="F143" s="586">
        <v>83.206999999999994</v>
      </c>
      <c r="G143" s="586">
        <v>0.76100000000000001</v>
      </c>
      <c r="H143" s="586">
        <v>609.32500000000005</v>
      </c>
      <c r="I143" s="586">
        <v>1312.3979999999999</v>
      </c>
      <c r="J143" s="589">
        <v>7408.5869838999997</v>
      </c>
    </row>
    <row r="144" spans="1:10" x14ac:dyDescent="0.2">
      <c r="A144" s="811">
        <v>40178</v>
      </c>
      <c r="B144" s="586">
        <v>18951.646000000001</v>
      </c>
      <c r="C144" s="586">
        <v>18951.646000000001</v>
      </c>
      <c r="D144" s="586">
        <v>0</v>
      </c>
      <c r="E144" s="586">
        <v>59.767000000000003</v>
      </c>
      <c r="F144" s="586">
        <v>70.233000000000004</v>
      </c>
      <c r="G144" s="586">
        <v>0</v>
      </c>
      <c r="H144" s="586">
        <v>618.44600000000003</v>
      </c>
      <c r="I144" s="586">
        <v>2140.2359999999999</v>
      </c>
      <c r="J144" s="589">
        <v>7533.4118541999997</v>
      </c>
    </row>
    <row r="145" spans="1:10" ht="24.95" customHeight="1" x14ac:dyDescent="0.2">
      <c r="A145" s="814"/>
      <c r="B145" s="590" t="s">
        <v>263</v>
      </c>
      <c r="C145" s="586"/>
      <c r="D145" s="586"/>
      <c r="E145" s="586"/>
      <c r="F145" s="586"/>
      <c r="G145" s="586"/>
      <c r="H145" s="586"/>
      <c r="I145" s="586"/>
      <c r="J145" s="596"/>
    </row>
    <row r="146" spans="1:10" x14ac:dyDescent="0.2">
      <c r="A146" s="809" t="s">
        <v>670</v>
      </c>
      <c r="B146" s="586">
        <v>557.30815050387821</v>
      </c>
      <c r="C146" s="586">
        <v>63.911485149527309</v>
      </c>
      <c r="D146" s="586">
        <v>493.39666535435083</v>
      </c>
      <c r="E146" s="586">
        <v>13.293588911101681</v>
      </c>
      <c r="F146" s="586">
        <v>0.51129188119621849</v>
      </c>
      <c r="G146" s="586">
        <v>0</v>
      </c>
      <c r="H146" s="586">
        <v>0</v>
      </c>
      <c r="I146" s="586">
        <v>0</v>
      </c>
      <c r="J146" s="589">
        <v>130.35838101232181</v>
      </c>
    </row>
    <row r="147" spans="1:10" x14ac:dyDescent="0.2">
      <c r="A147" s="809" t="s">
        <v>592</v>
      </c>
      <c r="B147" s="586">
        <v>890.67045704381258</v>
      </c>
      <c r="C147" s="586">
        <v>342.56556040146637</v>
      </c>
      <c r="D147" s="586">
        <v>548.10489664234626</v>
      </c>
      <c r="E147" s="586">
        <v>270.98469703399581</v>
      </c>
      <c r="F147" s="586">
        <v>5.6242106931584033</v>
      </c>
      <c r="G147" s="586">
        <v>0</v>
      </c>
      <c r="H147" s="586">
        <v>0</v>
      </c>
      <c r="I147" s="586">
        <v>0</v>
      </c>
      <c r="J147" s="589">
        <v>198.50021329258138</v>
      </c>
    </row>
    <row r="148" spans="1:10" x14ac:dyDescent="0.2">
      <c r="A148" s="809" t="s">
        <v>593</v>
      </c>
      <c r="B148" s="586">
        <v>992.41754140186015</v>
      </c>
      <c r="C148" s="586">
        <v>440.22230970994411</v>
      </c>
      <c r="D148" s="586">
        <v>552.19523169191598</v>
      </c>
      <c r="E148" s="586">
        <v>301.15091802457272</v>
      </c>
      <c r="F148" s="586">
        <v>4.6016269307659661</v>
      </c>
      <c r="G148" s="586">
        <v>0</v>
      </c>
      <c r="H148" s="586">
        <v>0</v>
      </c>
      <c r="I148" s="586">
        <v>0</v>
      </c>
      <c r="J148" s="589">
        <v>218.54122159870079</v>
      </c>
    </row>
    <row r="149" spans="1:10" x14ac:dyDescent="0.2">
      <c r="A149" s="809" t="s">
        <v>594</v>
      </c>
      <c r="B149" s="586">
        <v>1055.8177346701912</v>
      </c>
      <c r="C149" s="586">
        <v>494.41924911674329</v>
      </c>
      <c r="D149" s="586">
        <v>561.39848555344793</v>
      </c>
      <c r="E149" s="586">
        <v>378.35599208520171</v>
      </c>
      <c r="F149" s="586">
        <v>3.5790431683735293</v>
      </c>
      <c r="G149" s="586">
        <v>0</v>
      </c>
      <c r="H149" s="586">
        <v>0</v>
      </c>
      <c r="I149" s="586">
        <v>0</v>
      </c>
      <c r="J149" s="589">
        <v>229.72535567236537</v>
      </c>
    </row>
    <row r="150" spans="1:10" x14ac:dyDescent="0.2">
      <c r="A150" s="809" t="s">
        <v>530</v>
      </c>
      <c r="B150" s="586">
        <v>1098.7662526906736</v>
      </c>
      <c r="C150" s="586">
        <v>670.81494812943868</v>
      </c>
      <c r="D150" s="586">
        <v>427.95130456123491</v>
      </c>
      <c r="E150" s="586">
        <v>402.38671050142398</v>
      </c>
      <c r="F150" s="586">
        <v>4.0903350495697479</v>
      </c>
      <c r="G150" s="586">
        <v>0</v>
      </c>
      <c r="H150" s="586">
        <v>0</v>
      </c>
      <c r="I150" s="586">
        <v>0</v>
      </c>
      <c r="J150" s="589">
        <v>236.55835615972131</v>
      </c>
    </row>
    <row r="151" spans="1:10" x14ac:dyDescent="0.2">
      <c r="A151" s="809" t="s">
        <v>595</v>
      </c>
      <c r="B151" s="586">
        <v>1209.2052990290567</v>
      </c>
      <c r="C151" s="586">
        <v>792.50241585413869</v>
      </c>
      <c r="D151" s="586">
        <v>416.7028831749181</v>
      </c>
      <c r="E151" s="586">
        <v>464.76432000736258</v>
      </c>
      <c r="F151" s="586">
        <v>3.0677512871773112</v>
      </c>
      <c r="G151" s="586">
        <v>0</v>
      </c>
      <c r="H151" s="586">
        <v>0</v>
      </c>
      <c r="I151" s="586">
        <v>0</v>
      </c>
      <c r="J151" s="589">
        <v>257.65598411051474</v>
      </c>
    </row>
    <row r="152" spans="1:10" x14ac:dyDescent="0.2">
      <c r="A152" s="809" t="s">
        <v>596</v>
      </c>
      <c r="B152" s="586">
        <v>1310.9523833871042</v>
      </c>
      <c r="C152" s="586">
        <v>911.12213229166139</v>
      </c>
      <c r="D152" s="586">
        <v>399.83025109544286</v>
      </c>
      <c r="E152" s="586">
        <v>590.03083090043617</v>
      </c>
      <c r="F152" s="586">
        <v>2.5564594059810926</v>
      </c>
      <c r="G152" s="586">
        <v>22.496842772633613</v>
      </c>
      <c r="H152" s="586">
        <v>0</v>
      </c>
      <c r="I152" s="586">
        <v>426.92872079884245</v>
      </c>
      <c r="J152" s="589">
        <v>274.79245883981474</v>
      </c>
    </row>
    <row r="153" spans="1:10" x14ac:dyDescent="0.2">
      <c r="A153" s="809" t="s">
        <v>597</v>
      </c>
      <c r="B153" s="586">
        <v>1409.6317164579743</v>
      </c>
      <c r="C153" s="586">
        <v>1014.9143841744938</v>
      </c>
      <c r="D153" s="586">
        <v>394.20604040228449</v>
      </c>
      <c r="E153" s="586">
        <v>598.72279288077186</v>
      </c>
      <c r="F153" s="586">
        <v>2.045167524784874</v>
      </c>
      <c r="G153" s="586">
        <v>29.654929109380674</v>
      </c>
      <c r="H153" s="586">
        <v>1.5338756435886556</v>
      </c>
      <c r="I153" s="586">
        <v>506.69025426545255</v>
      </c>
      <c r="J153" s="589">
        <v>289.97011426120059</v>
      </c>
    </row>
    <row r="154" spans="1:10" x14ac:dyDescent="0.2">
      <c r="A154" s="809" t="s">
        <v>598</v>
      </c>
      <c r="B154" s="586">
        <v>1569.6660752723908</v>
      </c>
      <c r="C154" s="586">
        <v>1183.1294130880497</v>
      </c>
      <c r="D154" s="586">
        <v>386.5366621843412</v>
      </c>
      <c r="E154" s="586">
        <v>637.58097585168446</v>
      </c>
      <c r="F154" s="586">
        <v>2.045167524784874</v>
      </c>
      <c r="G154" s="586">
        <v>46.016269307659663</v>
      </c>
      <c r="H154" s="586">
        <v>1.5338756435886556</v>
      </c>
      <c r="I154" s="586">
        <v>552.70652357311224</v>
      </c>
      <c r="J154" s="589">
        <v>317.94568965796162</v>
      </c>
    </row>
    <row r="155" spans="1:10" x14ac:dyDescent="0.2">
      <c r="A155" s="809" t="s">
        <v>599</v>
      </c>
      <c r="B155" s="586">
        <v>1774.6941196320745</v>
      </c>
      <c r="C155" s="586">
        <v>1391.7365006161067</v>
      </c>
      <c r="D155" s="586">
        <v>382.95761901596768</v>
      </c>
      <c r="E155" s="586">
        <v>688.71016397130632</v>
      </c>
      <c r="F155" s="586">
        <v>3.0677512871773112</v>
      </c>
      <c r="G155" s="586">
        <v>46.016269307659663</v>
      </c>
      <c r="H155" s="586">
        <v>1.5338756435886556</v>
      </c>
      <c r="I155" s="586">
        <v>598.21150099957561</v>
      </c>
      <c r="J155" s="589">
        <v>354.59132442847499</v>
      </c>
    </row>
    <row r="156" spans="1:10" x14ac:dyDescent="0.2">
      <c r="A156" s="809" t="s">
        <v>600</v>
      </c>
      <c r="B156" s="586">
        <v>2107.5451342908127</v>
      </c>
      <c r="C156" s="586">
        <v>1731.7456016115921</v>
      </c>
      <c r="D156" s="586">
        <v>376.31082456041679</v>
      </c>
      <c r="E156" s="586">
        <v>718.87638496188322</v>
      </c>
      <c r="F156" s="586">
        <v>3.5790431683735293</v>
      </c>
      <c r="G156" s="586">
        <v>44.993685545267226</v>
      </c>
      <c r="H156" s="586">
        <v>6.1355025743546223</v>
      </c>
      <c r="I156" s="586">
        <v>678.48432634738197</v>
      </c>
      <c r="J156" s="589">
        <v>414.33278305563886</v>
      </c>
    </row>
    <row r="157" spans="1:10" x14ac:dyDescent="0.2">
      <c r="A157" s="809" t="s">
        <v>601</v>
      </c>
      <c r="B157" s="586">
        <v>2642.3564420220573</v>
      </c>
      <c r="C157" s="586">
        <v>2271.1585362736027</v>
      </c>
      <c r="D157" s="586">
        <v>371.19790574845462</v>
      </c>
      <c r="E157" s="586">
        <v>744.44097902169415</v>
      </c>
      <c r="F157" s="586">
        <v>4.6016269307659661</v>
      </c>
      <c r="G157" s="586">
        <v>50.106604357229415</v>
      </c>
      <c r="H157" s="586">
        <v>47.550144951248321</v>
      </c>
      <c r="I157" s="586">
        <v>800.17179407208198</v>
      </c>
      <c r="J157" s="589">
        <v>511.05454936214943</v>
      </c>
    </row>
    <row r="158" spans="1:10" x14ac:dyDescent="0.2">
      <c r="A158" s="809" t="s">
        <v>602</v>
      </c>
      <c r="B158" s="586">
        <v>3059.0593251969754</v>
      </c>
      <c r="C158" s="586">
        <v>2692.9743382604829</v>
      </c>
      <c r="D158" s="586">
        <v>366.08498693649244</v>
      </c>
      <c r="E158" s="586">
        <v>760.29102733877687</v>
      </c>
      <c r="F158" s="586">
        <v>6.1355025743546223</v>
      </c>
      <c r="G158" s="586">
        <v>51.129188119621851</v>
      </c>
      <c r="H158" s="586">
        <v>20.45167524784874</v>
      </c>
      <c r="I158" s="586">
        <v>825.22509625069665</v>
      </c>
      <c r="J158" s="589">
        <v>583.82337255892037</v>
      </c>
    </row>
    <row r="159" spans="1:10" x14ac:dyDescent="0.2">
      <c r="A159" s="809" t="s">
        <v>603</v>
      </c>
      <c r="B159" s="586">
        <v>3413.3845988659546</v>
      </c>
      <c r="C159" s="586">
        <v>3053.4351145038167</v>
      </c>
      <c r="D159" s="586">
        <v>360.46077624333407</v>
      </c>
      <c r="E159" s="586">
        <v>731.65868199178863</v>
      </c>
      <c r="F159" s="586">
        <v>7.6693782179432777</v>
      </c>
      <c r="G159" s="586">
        <v>48.061436832444535</v>
      </c>
      <c r="H159" s="586">
        <v>42.437226139286132</v>
      </c>
      <c r="I159" s="586">
        <v>881.97849506347688</v>
      </c>
      <c r="J159" s="589">
        <v>648.59950194120017</v>
      </c>
    </row>
    <row r="160" spans="1:10" x14ac:dyDescent="0.2">
      <c r="A160" s="809" t="s">
        <v>604</v>
      </c>
      <c r="B160" s="586">
        <v>3660.8498693649244</v>
      </c>
      <c r="C160" s="586">
        <v>3308.5697632207298</v>
      </c>
      <c r="D160" s="586">
        <v>352.28010614419452</v>
      </c>
      <c r="E160" s="586">
        <v>739.83935209092817</v>
      </c>
      <c r="F160" s="586">
        <v>7.6693782179432777</v>
      </c>
      <c r="G160" s="586">
        <v>54.19693940679916</v>
      </c>
      <c r="H160" s="586">
        <v>3.0677512871773112</v>
      </c>
      <c r="I160" s="586">
        <v>954.58194219333996</v>
      </c>
      <c r="J160" s="589">
        <v>686.42651116870252</v>
      </c>
    </row>
    <row r="161" spans="1:10" x14ac:dyDescent="0.2">
      <c r="A161" s="809" t="s">
        <v>605</v>
      </c>
      <c r="B161" s="594">
        <v>3662.8950368897094</v>
      </c>
      <c r="C161" s="594">
        <v>3319.8181846070465</v>
      </c>
      <c r="D161" s="594">
        <v>343.07685228266263</v>
      </c>
      <c r="E161" s="594">
        <v>739.83935209092817</v>
      </c>
      <c r="F161" s="594">
        <v>8.1806700991394958</v>
      </c>
      <c r="G161" s="594">
        <v>58.287274456368905</v>
      </c>
      <c r="H161" s="594">
        <v>5.6242106931584033</v>
      </c>
      <c r="I161" s="594">
        <v>981.68041189673954</v>
      </c>
      <c r="J161" s="589">
        <v>675.48685812888823</v>
      </c>
    </row>
    <row r="162" spans="1:10" x14ac:dyDescent="0.2">
      <c r="A162" s="809" t="s">
        <v>606</v>
      </c>
      <c r="B162" s="594">
        <v>4058.123661054386</v>
      </c>
      <c r="C162" s="594">
        <v>3731.4081489700025</v>
      </c>
      <c r="D162" s="594">
        <v>326.71551208438365</v>
      </c>
      <c r="E162" s="594">
        <v>757.73456793279581</v>
      </c>
      <c r="F162" s="594">
        <v>8.1806700991394958</v>
      </c>
      <c r="G162" s="594">
        <v>67.490528317900839</v>
      </c>
      <c r="H162" s="594">
        <v>94.588998021300426</v>
      </c>
      <c r="I162" s="594">
        <v>1091.0968744727302</v>
      </c>
      <c r="J162" s="589">
        <v>748.11017809095517</v>
      </c>
    </row>
    <row r="163" spans="1:10" x14ac:dyDescent="0.2">
      <c r="A163" s="809" t="s">
        <v>607</v>
      </c>
      <c r="B163" s="594">
        <v>5027.0217759212201</v>
      </c>
      <c r="C163" s="594">
        <v>4706.9530582923871</v>
      </c>
      <c r="D163" s="594">
        <v>320.06871762883276</v>
      </c>
      <c r="E163" s="594">
        <v>738.81676832853577</v>
      </c>
      <c r="F163" s="594">
        <v>8.691961980335714</v>
      </c>
      <c r="G163" s="594">
        <v>77.716365941825217</v>
      </c>
      <c r="H163" s="594">
        <v>109.92775445718698</v>
      </c>
      <c r="I163" s="594">
        <v>1379.9767873485937</v>
      </c>
      <c r="J163" s="589">
        <v>915.71885092468074</v>
      </c>
    </row>
    <row r="164" spans="1:10" x14ac:dyDescent="0.2">
      <c r="A164" s="809" t="s">
        <v>608</v>
      </c>
      <c r="B164" s="594">
        <v>5929.4519462325461</v>
      </c>
      <c r="C164" s="594">
        <v>5616.5413149404603</v>
      </c>
      <c r="D164" s="594">
        <v>312.91063129208572</v>
      </c>
      <c r="E164" s="594">
        <v>733.19255763537728</v>
      </c>
      <c r="F164" s="594">
        <v>8.691961980335714</v>
      </c>
      <c r="G164" s="594">
        <v>86.408327922160922</v>
      </c>
      <c r="H164" s="594">
        <v>24.542010297418489</v>
      </c>
      <c r="I164" s="594">
        <v>1631.5323928971331</v>
      </c>
      <c r="J164" s="589">
        <v>1071.652258491333</v>
      </c>
    </row>
    <row r="165" spans="1:10" x14ac:dyDescent="0.2">
      <c r="A165" s="809" t="s">
        <v>609</v>
      </c>
      <c r="B165" s="586">
        <v>6704.570438126013</v>
      </c>
      <c r="C165" s="586">
        <v>6398.8178931706743</v>
      </c>
      <c r="D165" s="586">
        <v>305.75254495533864</v>
      </c>
      <c r="E165" s="586">
        <v>750.06518971485252</v>
      </c>
      <c r="F165" s="586">
        <v>8.1806700991394958</v>
      </c>
      <c r="G165" s="586">
        <v>100.72450059565504</v>
      </c>
      <c r="H165" s="586">
        <v>20.962967129044959</v>
      </c>
      <c r="I165" s="586">
        <v>1984.8350828037203</v>
      </c>
      <c r="J165" s="589">
        <v>1200.7182273946082</v>
      </c>
    </row>
    <row r="166" spans="1:10" x14ac:dyDescent="0.2">
      <c r="A166" s="809" t="s">
        <v>610</v>
      </c>
      <c r="B166" s="586">
        <v>7127.4088238752856</v>
      </c>
      <c r="C166" s="586">
        <v>6828.3030733754977</v>
      </c>
      <c r="D166" s="586">
        <v>299.1057504997878</v>
      </c>
      <c r="E166" s="586">
        <v>1223.5214717025508</v>
      </c>
      <c r="F166" s="586">
        <v>7.6693782179432777</v>
      </c>
      <c r="G166" s="586">
        <v>15.338756435886555</v>
      </c>
      <c r="H166" s="586">
        <v>61.355025743546221</v>
      </c>
      <c r="I166" s="586">
        <v>2322.2877243932244</v>
      </c>
      <c r="J166" s="589">
        <v>1277.309060036406</v>
      </c>
    </row>
    <row r="167" spans="1:10" x14ac:dyDescent="0.2">
      <c r="A167" s="809" t="s">
        <v>611</v>
      </c>
      <c r="B167" s="586">
        <v>8363.7125926077424</v>
      </c>
      <c r="C167" s="586">
        <v>8072.7875122070936</v>
      </c>
      <c r="D167" s="586">
        <v>290.92508040064831</v>
      </c>
      <c r="E167" s="586">
        <v>1313.5088427930853</v>
      </c>
      <c r="F167" s="586">
        <v>6.6467944555508405</v>
      </c>
      <c r="G167" s="586">
        <v>11.248421386316807</v>
      </c>
      <c r="H167" s="586">
        <v>125.77780277426974</v>
      </c>
      <c r="I167" s="586">
        <v>2553.3916546939154</v>
      </c>
      <c r="J167" s="589">
        <v>1503.3220339344268</v>
      </c>
    </row>
    <row r="168" spans="1:10" x14ac:dyDescent="0.2">
      <c r="A168" s="809" t="s">
        <v>612</v>
      </c>
      <c r="B168" s="586">
        <v>10006.493406891192</v>
      </c>
      <c r="C168" s="586">
        <v>9723.2377047084865</v>
      </c>
      <c r="D168" s="586">
        <v>283.25570218270502</v>
      </c>
      <c r="E168" s="586">
        <v>1467.4076990331471</v>
      </c>
      <c r="F168" s="586">
        <v>8.691961980335714</v>
      </c>
      <c r="G168" s="586">
        <v>44.482393664071012</v>
      </c>
      <c r="H168" s="586">
        <v>279.16536713313531</v>
      </c>
      <c r="I168" s="586">
        <v>2383.6427501367707</v>
      </c>
      <c r="J168" s="589">
        <v>1806.1744088736789</v>
      </c>
    </row>
    <row r="169" spans="1:10" x14ac:dyDescent="0.2">
      <c r="A169" s="809" t="s">
        <v>613</v>
      </c>
      <c r="B169" s="586">
        <v>10698.271322149676</v>
      </c>
      <c r="C169" s="586">
        <v>10423.196290066111</v>
      </c>
      <c r="D169" s="586">
        <v>275.07503208356553</v>
      </c>
      <c r="E169" s="586">
        <v>1568.6434915099983</v>
      </c>
      <c r="F169" s="586">
        <v>12.271005148709245</v>
      </c>
      <c r="G169" s="586">
        <v>16.87263207947521</v>
      </c>
      <c r="H169" s="586">
        <v>185.08766099303111</v>
      </c>
      <c r="I169" s="586">
        <v>2391.8234202359099</v>
      </c>
      <c r="J169" s="589">
        <v>1931.6823848232759</v>
      </c>
    </row>
    <row r="170" spans="1:10" x14ac:dyDescent="0.2">
      <c r="A170" s="809" t="s">
        <v>614</v>
      </c>
      <c r="B170" s="586">
        <v>11323.070000971455</v>
      </c>
      <c r="C170" s="586">
        <v>11056.175638987028</v>
      </c>
      <c r="D170" s="586">
        <v>266.89436198442604</v>
      </c>
      <c r="E170" s="586">
        <v>1605.4565069561261</v>
      </c>
      <c r="F170" s="586">
        <v>10.737129505120588</v>
      </c>
      <c r="G170" s="586">
        <v>6.6467944555508405</v>
      </c>
      <c r="H170" s="586">
        <v>141.62785109135251</v>
      </c>
      <c r="I170" s="586">
        <v>2370.3491612256689</v>
      </c>
      <c r="J170" s="589">
        <v>2042.007788358816</v>
      </c>
    </row>
    <row r="171" spans="1:10" x14ac:dyDescent="0.2">
      <c r="A171" s="809" t="s">
        <v>615</v>
      </c>
      <c r="B171" s="586">
        <v>11793.969823553172</v>
      </c>
      <c r="C171" s="586">
        <v>11535.767423549081</v>
      </c>
      <c r="D171" s="586">
        <v>258.20240000409035</v>
      </c>
      <c r="E171" s="586">
        <v>1660.6760301253178</v>
      </c>
      <c r="F171" s="586">
        <v>12.782297029905463</v>
      </c>
      <c r="G171" s="586">
        <v>6.1355025743546223</v>
      </c>
      <c r="H171" s="586">
        <v>139.07139168537142</v>
      </c>
      <c r="I171" s="586">
        <v>2177.0808301334982</v>
      </c>
      <c r="J171" s="589">
        <v>2121.014648158337</v>
      </c>
    </row>
    <row r="172" spans="1:10" x14ac:dyDescent="0.2">
      <c r="A172" s="809" t="s">
        <v>616</v>
      </c>
      <c r="B172" s="586">
        <v>12680.549945547415</v>
      </c>
      <c r="C172" s="586">
        <v>12431.039507523661</v>
      </c>
      <c r="D172" s="586">
        <v>249.51043802375463</v>
      </c>
      <c r="E172" s="586">
        <v>1739.9262717107315</v>
      </c>
      <c r="F172" s="586">
        <v>10.737129505120588</v>
      </c>
      <c r="G172" s="586">
        <v>67.490528317900839</v>
      </c>
      <c r="H172" s="586">
        <v>236.72814099384917</v>
      </c>
      <c r="I172" s="586">
        <v>2144.8694416181365</v>
      </c>
      <c r="J172" s="589">
        <v>2269.5325154685584</v>
      </c>
    </row>
    <row r="173" spans="1:10" x14ac:dyDescent="0.2">
      <c r="A173" s="809" t="s">
        <v>617</v>
      </c>
      <c r="B173" s="586">
        <v>14004.79591784562</v>
      </c>
      <c r="C173" s="586">
        <v>13763.977441802203</v>
      </c>
      <c r="D173" s="586">
        <v>240.81847604341891</v>
      </c>
      <c r="E173" s="586">
        <v>1813.0410107217908</v>
      </c>
      <c r="F173" s="586">
        <v>9.2032538615319321</v>
      </c>
      <c r="G173" s="586">
        <v>93.055122377711768</v>
      </c>
      <c r="H173" s="586">
        <v>529.69838891928237</v>
      </c>
      <c r="I173" s="586">
        <v>2030.8513521113798</v>
      </c>
      <c r="J173" s="589">
        <v>2499.5508449328913</v>
      </c>
    </row>
    <row r="174" spans="1:10" x14ac:dyDescent="0.2">
      <c r="A174" s="809" t="s">
        <v>618</v>
      </c>
      <c r="B174" s="586">
        <v>15659.336445396584</v>
      </c>
      <c r="C174" s="586">
        <v>15427.721223214698</v>
      </c>
      <c r="D174" s="586">
        <v>231.61522218188699</v>
      </c>
      <c r="E174" s="586">
        <v>1875.9299121089257</v>
      </c>
      <c r="F174" s="586">
        <v>9.7145457427281521</v>
      </c>
      <c r="G174" s="586">
        <v>80.784117229002518</v>
      </c>
      <c r="H174" s="586">
        <v>464.76432000736258</v>
      </c>
      <c r="I174" s="586">
        <v>1956.7140293379282</v>
      </c>
      <c r="J174" s="589">
        <v>2793.1682640181311</v>
      </c>
    </row>
    <row r="175" spans="1:10" x14ac:dyDescent="0.2">
      <c r="A175" s="809" t="s">
        <v>619</v>
      </c>
      <c r="B175" s="586">
        <v>16541.826232341256</v>
      </c>
      <c r="C175" s="586">
        <v>16319.925555902098</v>
      </c>
      <c r="D175" s="586">
        <v>221.90067643915881</v>
      </c>
      <c r="E175" s="586">
        <v>1931.6607271593134</v>
      </c>
      <c r="F175" s="586">
        <v>9.2032538615319321</v>
      </c>
      <c r="G175" s="586">
        <v>89.476079209338238</v>
      </c>
      <c r="H175" s="586">
        <v>359.43819248094161</v>
      </c>
      <c r="I175" s="586">
        <v>1861.6137394354316</v>
      </c>
      <c r="J175" s="589">
        <v>2962.3264181227901</v>
      </c>
    </row>
    <row r="176" spans="1:10" x14ac:dyDescent="0.2">
      <c r="A176" s="809" t="s">
        <v>620</v>
      </c>
      <c r="B176" s="586">
        <v>17404.886927800475</v>
      </c>
      <c r="C176" s="586">
        <v>17192.700797104044</v>
      </c>
      <c r="D176" s="586">
        <v>212.18613069643067</v>
      </c>
      <c r="E176" s="586">
        <v>1981.2560396353467</v>
      </c>
      <c r="F176" s="586">
        <v>8.691961980335714</v>
      </c>
      <c r="G176" s="586">
        <v>13.293588911101681</v>
      </c>
      <c r="H176" s="586">
        <v>230.08134653829833</v>
      </c>
      <c r="I176" s="586">
        <v>1742.9940229979088</v>
      </c>
      <c r="J176" s="589">
        <v>3136.726088737661</v>
      </c>
    </row>
    <row r="177" spans="1:10" x14ac:dyDescent="0.2">
      <c r="A177" s="809" t="s">
        <v>621</v>
      </c>
      <c r="B177" s="586">
        <v>18173.869917119588</v>
      </c>
      <c r="C177" s="586">
        <v>17971.909624047079</v>
      </c>
      <c r="D177" s="586">
        <v>201.96029307250632</v>
      </c>
      <c r="E177" s="586">
        <v>2104.9886748848317</v>
      </c>
      <c r="F177" s="586">
        <v>10.22583762392437</v>
      </c>
      <c r="G177" s="586">
        <v>11.759713267513025</v>
      </c>
      <c r="H177" s="586">
        <v>153.38756435886555</v>
      </c>
      <c r="I177" s="586">
        <v>1700.5567968586226</v>
      </c>
      <c r="J177" s="589">
        <v>3286.0510198818156</v>
      </c>
    </row>
    <row r="178" spans="1:10" x14ac:dyDescent="0.2">
      <c r="A178" s="809" t="s">
        <v>622</v>
      </c>
      <c r="B178" s="586">
        <v>18995.515970201908</v>
      </c>
      <c r="C178" s="586">
        <v>18803.781514753329</v>
      </c>
      <c r="D178" s="586">
        <v>191.73445544858194</v>
      </c>
      <c r="E178" s="586">
        <v>2208.2696348864679</v>
      </c>
      <c r="F178" s="586">
        <v>13.293588911101681</v>
      </c>
      <c r="G178" s="586">
        <v>13.293588911101681</v>
      </c>
      <c r="H178" s="586">
        <v>99.190624952066386</v>
      </c>
      <c r="I178" s="586">
        <v>1990.9705853780749</v>
      </c>
      <c r="J178" s="589">
        <v>3434.1939834269897</v>
      </c>
    </row>
    <row r="179" spans="1:10" x14ac:dyDescent="0.2">
      <c r="A179" s="809" t="s">
        <v>623</v>
      </c>
      <c r="B179" s="586">
        <v>20092.237055367797</v>
      </c>
      <c r="C179" s="586">
        <v>19911.751021305532</v>
      </c>
      <c r="D179" s="586">
        <v>180.48603406226513</v>
      </c>
      <c r="E179" s="586">
        <v>2262.4665742932671</v>
      </c>
      <c r="F179" s="586">
        <v>14.827464554690337</v>
      </c>
      <c r="G179" s="586">
        <v>13.293588911101681</v>
      </c>
      <c r="H179" s="586">
        <v>76.182490298236559</v>
      </c>
      <c r="I179" s="586">
        <v>1917.3445544858193</v>
      </c>
      <c r="J179" s="589">
        <v>3647.5830518588618</v>
      </c>
    </row>
    <row r="180" spans="1:10" x14ac:dyDescent="0.2">
      <c r="A180" s="809"/>
      <c r="B180" s="586"/>
      <c r="C180" s="586"/>
      <c r="D180" s="586"/>
      <c r="E180" s="586"/>
      <c r="F180" s="586"/>
      <c r="G180" s="586"/>
      <c r="H180" s="586"/>
      <c r="I180" s="586"/>
      <c r="J180" s="589"/>
    </row>
    <row r="181" spans="1:10" x14ac:dyDescent="0.2">
      <c r="A181" s="809" t="s">
        <v>624</v>
      </c>
      <c r="B181" s="586">
        <v>20947.628372609073</v>
      </c>
      <c r="C181" s="586">
        <v>20778.390759933125</v>
      </c>
      <c r="D181" s="586">
        <v>169.23761267594833</v>
      </c>
      <c r="E181" s="586">
        <v>2406.1395929094042</v>
      </c>
      <c r="F181" s="586">
        <v>14.316172673494117</v>
      </c>
      <c r="G181" s="586">
        <v>16.361340198278992</v>
      </c>
      <c r="H181" s="586">
        <v>99.701916833262601</v>
      </c>
      <c r="I181" s="586">
        <v>1821.7329727021265</v>
      </c>
      <c r="J181" s="589">
        <v>3780.3265006543816</v>
      </c>
    </row>
    <row r="182" spans="1:10" x14ac:dyDescent="0.2">
      <c r="A182" s="809" t="s">
        <v>625</v>
      </c>
      <c r="B182" s="586">
        <v>21611.79652628296</v>
      </c>
      <c r="C182" s="586">
        <v>21453.807334993329</v>
      </c>
      <c r="D182" s="586">
        <v>157.98919128963152</v>
      </c>
      <c r="E182" s="586">
        <v>2215.9390131044111</v>
      </c>
      <c r="F182" s="586">
        <v>10.737129505120588</v>
      </c>
      <c r="G182" s="586">
        <v>14.316172673494117</v>
      </c>
      <c r="H182" s="586">
        <v>91.009954852926896</v>
      </c>
      <c r="I182" s="586">
        <v>1664.7663651748874</v>
      </c>
      <c r="J182" s="589">
        <v>3863.2740834438878</v>
      </c>
    </row>
    <row r="183" spans="1:10" x14ac:dyDescent="0.2">
      <c r="A183" s="809" t="s">
        <v>626</v>
      </c>
      <c r="B183" s="586">
        <v>22412.990904117432</v>
      </c>
      <c r="C183" s="586">
        <v>22266.761426095316</v>
      </c>
      <c r="D183" s="586">
        <v>145.71818614092228</v>
      </c>
      <c r="E183" s="586">
        <v>2227.6987263719238</v>
      </c>
      <c r="F183" s="586">
        <v>3.0677512871773112</v>
      </c>
      <c r="G183" s="586">
        <v>14.827464554690337</v>
      </c>
      <c r="H183" s="586">
        <v>869.19619803357148</v>
      </c>
      <c r="I183" s="586">
        <v>1349.2992744768205</v>
      </c>
      <c r="J183" s="589">
        <v>3921.9204353813661</v>
      </c>
    </row>
    <row r="184" spans="1:10" x14ac:dyDescent="0.2">
      <c r="A184" s="809" t="s">
        <v>627</v>
      </c>
      <c r="B184" s="586">
        <v>23743.88367087119</v>
      </c>
      <c r="C184" s="586">
        <v>23610.436489878979</v>
      </c>
      <c r="D184" s="586">
        <v>133.44718099221302</v>
      </c>
      <c r="E184" s="586">
        <v>2223.6083913223542</v>
      </c>
      <c r="F184" s="586">
        <v>3.5790431683735293</v>
      </c>
      <c r="G184" s="586">
        <v>14.316172673494117</v>
      </c>
      <c r="H184" s="586">
        <v>687.17628832771766</v>
      </c>
      <c r="I184" s="586">
        <v>1343.6750637836622</v>
      </c>
      <c r="J184" s="589">
        <v>4099.9321344065993</v>
      </c>
    </row>
    <row r="185" spans="1:10" ht="14.25" x14ac:dyDescent="0.2">
      <c r="A185" s="810" t="s">
        <v>729</v>
      </c>
      <c r="B185" s="586">
        <v>24890.711360394307</v>
      </c>
      <c r="C185" s="586">
        <v>24770.046476432002</v>
      </c>
      <c r="D185" s="586">
        <v>120.66488396230757</v>
      </c>
      <c r="E185" s="586">
        <v>2224.1196832035503</v>
      </c>
      <c r="F185" s="586">
        <v>2.5564594059810926</v>
      </c>
      <c r="G185" s="586">
        <v>16.87263207947521</v>
      </c>
      <c r="H185" s="586">
        <v>433.57551525439328</v>
      </c>
      <c r="I185" s="586">
        <v>1805.8829243850437</v>
      </c>
      <c r="J185" s="589">
        <v>4235.6505248115927</v>
      </c>
    </row>
    <row r="186" spans="1:10" ht="14.25" x14ac:dyDescent="0.2">
      <c r="A186" s="810" t="s">
        <v>730</v>
      </c>
      <c r="B186" s="586">
        <v>24758.798055045685</v>
      </c>
      <c r="C186" s="586">
        <v>24638.133171083377</v>
      </c>
      <c r="D186" s="586">
        <v>120.66488396230757</v>
      </c>
      <c r="E186" s="586">
        <v>2217.9841806291956</v>
      </c>
      <c r="F186" s="586">
        <v>2.5564594059810926</v>
      </c>
      <c r="G186" s="586">
        <v>16.87263207947521</v>
      </c>
      <c r="H186" s="586">
        <v>394.20604040228449</v>
      </c>
      <c r="I186" s="586">
        <v>1805.8829243850437</v>
      </c>
      <c r="J186" s="589">
        <v>4213.2028473250193</v>
      </c>
    </row>
    <row r="187" spans="1:10" x14ac:dyDescent="0.2">
      <c r="A187" s="809" t="s">
        <v>629</v>
      </c>
      <c r="B187" s="586">
        <v>26288.072071703573</v>
      </c>
      <c r="C187" s="586">
        <v>26180.700776652367</v>
      </c>
      <c r="D187" s="586">
        <v>107.37129505120589</v>
      </c>
      <c r="E187" s="586">
        <v>2215.9390131044111</v>
      </c>
      <c r="F187" s="586">
        <v>1.022583762392437</v>
      </c>
      <c r="G187" s="586">
        <v>11.248421386316807</v>
      </c>
      <c r="H187" s="586">
        <v>430.50776396721596</v>
      </c>
      <c r="I187" s="586">
        <v>1403.4962138836197</v>
      </c>
      <c r="J187" s="589">
        <v>4417.7297676502967</v>
      </c>
    </row>
    <row r="188" spans="1:10" x14ac:dyDescent="0.2">
      <c r="A188" s="809" t="s">
        <v>630</v>
      </c>
      <c r="B188" s="586">
        <v>27618.96483845733</v>
      </c>
      <c r="C188" s="586">
        <v>27523.864548554833</v>
      </c>
      <c r="D188" s="586">
        <v>95.100289902496641</v>
      </c>
      <c r="E188" s="586">
        <v>2195.9986297377586</v>
      </c>
      <c r="F188" s="586">
        <v>2.5564594059810926</v>
      </c>
      <c r="G188" s="586">
        <v>9.2032538615319321</v>
      </c>
      <c r="H188" s="586">
        <v>343.07685228266263</v>
      </c>
      <c r="I188" s="586">
        <v>1427.0156404186457</v>
      </c>
      <c r="J188" s="589">
        <v>4626.7247153850103</v>
      </c>
    </row>
    <row r="189" spans="1:10" x14ac:dyDescent="0.2">
      <c r="A189" s="809" t="s">
        <v>631</v>
      </c>
      <c r="B189" s="586">
        <v>28681.940659464268</v>
      </c>
      <c r="C189" s="586">
        <v>28681.940659464268</v>
      </c>
      <c r="D189" s="586">
        <v>0</v>
      </c>
      <c r="E189" s="586">
        <v>2163.7872412223965</v>
      </c>
      <c r="F189" s="586">
        <v>2.045167524784874</v>
      </c>
      <c r="G189" s="586">
        <v>17.895215841867646</v>
      </c>
      <c r="H189" s="586">
        <v>649.34068911919746</v>
      </c>
      <c r="I189" s="586">
        <v>1570.1773671535871</v>
      </c>
      <c r="J189" s="589">
        <v>4785.7784330279574</v>
      </c>
    </row>
    <row r="190" spans="1:10" x14ac:dyDescent="0.2">
      <c r="A190" s="809" t="s">
        <v>632</v>
      </c>
      <c r="B190" s="586">
        <v>28635.924390156608</v>
      </c>
      <c r="C190" s="586">
        <v>28635.924390156608</v>
      </c>
      <c r="D190" s="586">
        <v>0</v>
      </c>
      <c r="E190" s="586">
        <v>2157.1404467668458</v>
      </c>
      <c r="F190" s="586">
        <v>51.129188119621851</v>
      </c>
      <c r="G190" s="586">
        <v>20.45167524784874</v>
      </c>
      <c r="H190" s="586">
        <v>1044.5693132838744</v>
      </c>
      <c r="I190" s="586">
        <v>1718.4520127004903</v>
      </c>
      <c r="J190" s="589">
        <v>4759.7622489747537</v>
      </c>
    </row>
    <row r="191" spans="1:10" x14ac:dyDescent="0.2">
      <c r="A191" s="809" t="s">
        <v>633</v>
      </c>
      <c r="B191" s="586">
        <v>30086.459457110283</v>
      </c>
      <c r="C191" s="586">
        <v>30086.459457110283</v>
      </c>
      <c r="D191" s="586">
        <v>0</v>
      </c>
      <c r="E191" s="586">
        <v>2146.4033172617251</v>
      </c>
      <c r="F191" s="586">
        <v>103.79225188283236</v>
      </c>
      <c r="G191" s="586">
        <v>22.496842772633613</v>
      </c>
      <c r="H191" s="586">
        <v>784.8330376361954</v>
      </c>
      <c r="I191" s="586">
        <v>2640.8225663784683</v>
      </c>
      <c r="J191" s="589">
        <v>4988.417758786225</v>
      </c>
    </row>
    <row r="192" spans="1:10" x14ac:dyDescent="0.2">
      <c r="A192" s="809" t="s">
        <v>634</v>
      </c>
      <c r="B192" s="586">
        <v>30599.28521395009</v>
      </c>
      <c r="C192" s="586">
        <v>30599.28521395009</v>
      </c>
      <c r="D192" s="586">
        <v>0</v>
      </c>
      <c r="E192" s="586">
        <v>2168.900160034359</v>
      </c>
      <c r="F192" s="586">
        <v>102.76966812043992</v>
      </c>
      <c r="G192" s="586">
        <v>25.564594059810926</v>
      </c>
      <c r="H192" s="586">
        <v>817.55571803275336</v>
      </c>
      <c r="I192" s="586">
        <v>2639.7999826160762</v>
      </c>
      <c r="J192" s="589">
        <v>5072.7072218554058</v>
      </c>
    </row>
    <row r="193" spans="1:10" x14ac:dyDescent="0.2">
      <c r="A193" s="809" t="s">
        <v>635</v>
      </c>
      <c r="B193" s="586">
        <v>29855.866818690785</v>
      </c>
      <c r="C193" s="586">
        <v>29855.866818690785</v>
      </c>
      <c r="D193" s="586">
        <v>0</v>
      </c>
      <c r="E193" s="586">
        <v>2162.2533655788079</v>
      </c>
      <c r="F193" s="586">
        <v>104.30354376402857</v>
      </c>
      <c r="G193" s="586">
        <v>15.338756435886555</v>
      </c>
      <c r="H193" s="586">
        <v>1352.8783176451941</v>
      </c>
      <c r="I193" s="586">
        <v>2692.4630463792864</v>
      </c>
      <c r="J193" s="589">
        <v>4940.6464171450571</v>
      </c>
    </row>
    <row r="194" spans="1:10" x14ac:dyDescent="0.2">
      <c r="A194" s="809" t="s">
        <v>636</v>
      </c>
      <c r="B194" s="586">
        <v>29950.455816712089</v>
      </c>
      <c r="C194" s="586">
        <v>29950.455816712089</v>
      </c>
      <c r="D194" s="586">
        <v>0</v>
      </c>
      <c r="E194" s="586">
        <v>2142.8242740933515</v>
      </c>
      <c r="F194" s="586">
        <v>103.28096000163613</v>
      </c>
      <c r="G194" s="586">
        <v>15.850048317082774</v>
      </c>
      <c r="H194" s="586">
        <v>1391.7365006161067</v>
      </c>
      <c r="I194" s="586">
        <v>2723.6518511322561</v>
      </c>
      <c r="J194" s="589">
        <v>4944.8506177109284</v>
      </c>
    </row>
    <row r="195" spans="1:10" x14ac:dyDescent="0.2">
      <c r="A195" s="809" t="s">
        <v>639</v>
      </c>
      <c r="B195" s="586">
        <v>31173</v>
      </c>
      <c r="C195" s="586">
        <v>31173</v>
      </c>
      <c r="D195" s="586">
        <v>0</v>
      </c>
      <c r="E195" s="586">
        <v>2096</v>
      </c>
      <c r="F195" s="586">
        <v>95</v>
      </c>
      <c r="G195" s="586">
        <v>17</v>
      </c>
      <c r="H195" s="586">
        <v>1597</v>
      </c>
      <c r="I195" s="586">
        <v>2636</v>
      </c>
      <c r="J195" s="589">
        <v>5133.747012807441</v>
      </c>
    </row>
    <row r="196" spans="1:10" x14ac:dyDescent="0.2">
      <c r="A196" s="809" t="s">
        <v>640</v>
      </c>
      <c r="B196" s="586">
        <v>33131</v>
      </c>
      <c r="C196" s="586">
        <v>33131</v>
      </c>
      <c r="D196" s="586">
        <v>0</v>
      </c>
      <c r="E196" s="586">
        <v>2108</v>
      </c>
      <c r="F196" s="586">
        <v>174</v>
      </c>
      <c r="G196" s="586">
        <v>10</v>
      </c>
      <c r="H196" s="586">
        <v>1800</v>
      </c>
      <c r="I196" s="586">
        <v>3163</v>
      </c>
      <c r="J196" s="589">
        <v>5446</v>
      </c>
    </row>
    <row r="197" spans="1:10" x14ac:dyDescent="0.2">
      <c r="A197" s="809" t="s">
        <v>641</v>
      </c>
      <c r="B197" s="586">
        <v>35516</v>
      </c>
      <c r="C197" s="586">
        <v>35516</v>
      </c>
      <c r="D197" s="586">
        <v>0</v>
      </c>
      <c r="E197" s="586">
        <v>2172</v>
      </c>
      <c r="F197" s="586">
        <v>255</v>
      </c>
      <c r="G197" s="586">
        <v>10</v>
      </c>
      <c r="H197" s="586">
        <v>1832</v>
      </c>
      <c r="I197" s="586">
        <v>3142</v>
      </c>
      <c r="J197" s="589">
        <v>5833</v>
      </c>
    </row>
    <row r="198" spans="1:10" x14ac:dyDescent="0.2">
      <c r="A198" s="809" t="s">
        <v>642</v>
      </c>
      <c r="B198" s="586">
        <v>37093</v>
      </c>
      <c r="C198" s="586">
        <v>37093</v>
      </c>
      <c r="D198" s="586">
        <v>0</v>
      </c>
      <c r="E198" s="586">
        <v>2152</v>
      </c>
      <c r="F198" s="586">
        <v>247</v>
      </c>
      <c r="G198" s="586">
        <v>8</v>
      </c>
      <c r="H198" s="586">
        <v>2697</v>
      </c>
      <c r="I198" s="586">
        <v>3205</v>
      </c>
      <c r="J198" s="589">
        <v>6093</v>
      </c>
    </row>
    <row r="199" spans="1:10" x14ac:dyDescent="0.2">
      <c r="A199" s="811">
        <v>38717</v>
      </c>
      <c r="B199" s="586">
        <v>38782</v>
      </c>
      <c r="C199" s="586">
        <v>38782</v>
      </c>
      <c r="D199" s="586">
        <v>0</v>
      </c>
      <c r="E199" s="586">
        <v>2120</v>
      </c>
      <c r="F199" s="586">
        <v>229</v>
      </c>
      <c r="G199" s="586">
        <v>20</v>
      </c>
      <c r="H199" s="586">
        <v>2668</v>
      </c>
      <c r="I199" s="586">
        <v>3525</v>
      </c>
      <c r="J199" s="589">
        <v>6365</v>
      </c>
    </row>
    <row r="200" spans="1:10" x14ac:dyDescent="0.2">
      <c r="A200" s="809" t="s">
        <v>643</v>
      </c>
      <c r="B200" s="586">
        <v>37824</v>
      </c>
      <c r="C200" s="586">
        <v>37824</v>
      </c>
      <c r="D200" s="586">
        <v>0</v>
      </c>
      <c r="E200" s="586">
        <v>2084</v>
      </c>
      <c r="F200" s="586">
        <v>216</v>
      </c>
      <c r="G200" s="586">
        <v>29</v>
      </c>
      <c r="H200" s="586">
        <v>3874</v>
      </c>
      <c r="I200" s="586">
        <v>3424</v>
      </c>
      <c r="J200" s="589">
        <v>6224</v>
      </c>
    </row>
    <row r="201" spans="1:10" x14ac:dyDescent="0.2">
      <c r="A201" s="809"/>
      <c r="B201" s="586"/>
      <c r="C201" s="586"/>
      <c r="D201" s="586"/>
      <c r="E201" s="586"/>
      <c r="F201" s="586"/>
      <c r="G201" s="586"/>
      <c r="H201" s="586"/>
      <c r="I201" s="586"/>
      <c r="J201" s="589"/>
    </row>
    <row r="202" spans="1:10" ht="14.25" x14ac:dyDescent="0.2">
      <c r="A202" s="810" t="s">
        <v>731</v>
      </c>
      <c r="B202" s="586">
        <v>37824.466999999997</v>
      </c>
      <c r="C202" s="586">
        <v>37824.466999999997</v>
      </c>
      <c r="D202" s="586">
        <v>0</v>
      </c>
      <c r="E202" s="586">
        <v>2170.4160000000002</v>
      </c>
      <c r="F202" s="586">
        <v>215.75399999999999</v>
      </c>
      <c r="G202" s="586">
        <v>29.303000000000001</v>
      </c>
      <c r="H202" s="586">
        <v>3874.2640000000001</v>
      </c>
      <c r="I202" s="586">
        <v>3423.5549999999998</v>
      </c>
      <c r="J202" s="589">
        <v>6223.8943649000003</v>
      </c>
    </row>
    <row r="203" spans="1:10" x14ac:dyDescent="0.2">
      <c r="A203" s="811">
        <v>39447</v>
      </c>
      <c r="B203" s="586">
        <v>38247.690999999999</v>
      </c>
      <c r="C203" s="586">
        <v>38247.690999999999</v>
      </c>
      <c r="D203" s="586">
        <v>0</v>
      </c>
      <c r="E203" s="586">
        <v>2125.8180000000002</v>
      </c>
      <c r="F203" s="586">
        <v>183.517</v>
      </c>
      <c r="G203" s="586">
        <v>48.804000000000002</v>
      </c>
      <c r="H203" s="586">
        <v>3613.1060000000002</v>
      </c>
      <c r="I203" s="586">
        <v>3761.761</v>
      </c>
      <c r="J203" s="589">
        <v>6300.6611562999997</v>
      </c>
    </row>
    <row r="204" spans="1:10" x14ac:dyDescent="0.2">
      <c r="A204" s="811">
        <v>39813</v>
      </c>
      <c r="B204" s="586">
        <v>38505.826000000001</v>
      </c>
      <c r="C204" s="586">
        <v>38505.826000000001</v>
      </c>
      <c r="D204" s="586">
        <v>0</v>
      </c>
      <c r="E204" s="586">
        <v>2129.9690000000001</v>
      </c>
      <c r="F204" s="586">
        <v>184.47399999999999</v>
      </c>
      <c r="G204" s="586">
        <v>46.798000000000002</v>
      </c>
      <c r="H204" s="586">
        <v>4146.1610000000001</v>
      </c>
      <c r="I204" s="586">
        <v>4084.8249999999998</v>
      </c>
      <c r="J204" s="589">
        <v>6344.2704088999999</v>
      </c>
    </row>
    <row r="205" spans="1:10" x14ac:dyDescent="0.2">
      <c r="A205" s="811">
        <v>40178</v>
      </c>
      <c r="B205" s="586">
        <v>41908.216</v>
      </c>
      <c r="C205" s="586">
        <v>41908.216</v>
      </c>
      <c r="D205" s="586">
        <v>0</v>
      </c>
      <c r="E205" s="586">
        <v>1893.163</v>
      </c>
      <c r="F205" s="586">
        <v>432.30099999999999</v>
      </c>
      <c r="G205" s="586">
        <v>27.158999999999999</v>
      </c>
      <c r="H205" s="586">
        <v>4578.4870000000001</v>
      </c>
      <c r="I205" s="586">
        <v>4068.4749999999999</v>
      </c>
      <c r="J205" s="589">
        <v>6916.0253819999998</v>
      </c>
    </row>
    <row r="206" spans="1:10" ht="24.95" customHeight="1" x14ac:dyDescent="0.2">
      <c r="A206" s="814"/>
      <c r="B206" s="590" t="s">
        <v>310</v>
      </c>
      <c r="C206" s="586"/>
      <c r="D206" s="586"/>
      <c r="E206" s="586"/>
      <c r="F206" s="586"/>
      <c r="G206" s="586"/>
      <c r="H206" s="586"/>
      <c r="I206" s="586"/>
      <c r="J206" s="597"/>
    </row>
    <row r="207" spans="1:10" x14ac:dyDescent="0.2">
      <c r="A207" s="815" t="s">
        <v>627</v>
      </c>
      <c r="B207" s="586">
        <v>674.39399129781225</v>
      </c>
      <c r="C207" s="586">
        <v>674.39399129781225</v>
      </c>
      <c r="D207" s="586">
        <v>0</v>
      </c>
      <c r="E207" s="586">
        <v>2.5564594059810926</v>
      </c>
      <c r="F207" s="586">
        <v>0</v>
      </c>
      <c r="G207" s="586">
        <v>1.5338756435886556</v>
      </c>
      <c r="H207" s="586">
        <v>24.542010297418489</v>
      </c>
      <c r="I207" s="586">
        <v>178.95215841867648</v>
      </c>
      <c r="J207" s="589">
        <v>353.34855824634661</v>
      </c>
    </row>
    <row r="208" spans="1:10" ht="14.25" x14ac:dyDescent="0.2">
      <c r="A208" s="810" t="s">
        <v>729</v>
      </c>
      <c r="B208" s="586">
        <v>1535.9208111134403</v>
      </c>
      <c r="C208" s="586">
        <v>1535.9208111134403</v>
      </c>
      <c r="D208" s="586">
        <v>0</v>
      </c>
      <c r="E208" s="586">
        <v>6.6467944555508405</v>
      </c>
      <c r="F208" s="586">
        <v>0</v>
      </c>
      <c r="G208" s="586">
        <v>3.0677512871773112</v>
      </c>
      <c r="H208" s="586">
        <v>206.56192000327226</v>
      </c>
      <c r="I208" s="586">
        <v>447.8916879278874</v>
      </c>
      <c r="J208" s="589">
        <v>815.5302872096596</v>
      </c>
    </row>
    <row r="209" spans="1:10" ht="14.25" x14ac:dyDescent="0.2">
      <c r="A209" s="810" t="s">
        <v>730</v>
      </c>
      <c r="B209" s="586">
        <v>1534.898227351048</v>
      </c>
      <c r="C209" s="586">
        <v>1534.898227351048</v>
      </c>
      <c r="D209" s="586">
        <v>0</v>
      </c>
      <c r="E209" s="586">
        <v>6.6467944555508405</v>
      </c>
      <c r="F209" s="586">
        <v>0</v>
      </c>
      <c r="G209" s="586">
        <v>1.022583762392437</v>
      </c>
      <c r="H209" s="586">
        <v>196.84737426054411</v>
      </c>
      <c r="I209" s="586">
        <v>447.8916879278874</v>
      </c>
      <c r="J209" s="589">
        <v>814.98732430206337</v>
      </c>
    </row>
    <row r="210" spans="1:10" x14ac:dyDescent="0.2">
      <c r="A210" s="809" t="s">
        <v>629</v>
      </c>
      <c r="B210" s="586">
        <v>3085.1352111379824</v>
      </c>
      <c r="C210" s="586">
        <v>3085.1352111379824</v>
      </c>
      <c r="D210" s="586">
        <v>0</v>
      </c>
      <c r="E210" s="586">
        <v>7.1580863367470586</v>
      </c>
      <c r="F210" s="586">
        <v>0</v>
      </c>
      <c r="G210" s="586">
        <v>0</v>
      </c>
      <c r="H210" s="586">
        <v>71.06957148627437</v>
      </c>
      <c r="I210" s="586">
        <v>1153.474483978669</v>
      </c>
      <c r="J210" s="589">
        <v>1665.7614956197967</v>
      </c>
    </row>
    <row r="211" spans="1:10" x14ac:dyDescent="0.2">
      <c r="A211" s="809" t="s">
        <v>630</v>
      </c>
      <c r="B211" s="586">
        <v>4434.9457774959992</v>
      </c>
      <c r="C211" s="586">
        <v>4434.9457774959992</v>
      </c>
      <c r="D211" s="586">
        <v>0</v>
      </c>
      <c r="E211" s="586">
        <v>22.496842772633613</v>
      </c>
      <c r="F211" s="586">
        <v>3.0677512871773112</v>
      </c>
      <c r="G211" s="586">
        <v>0.51129188119621849</v>
      </c>
      <c r="H211" s="586">
        <v>292.97024792543317</v>
      </c>
      <c r="I211" s="586">
        <v>2048.7465679532474</v>
      </c>
      <c r="J211" s="589">
        <v>2414.2381243595519</v>
      </c>
    </row>
    <row r="212" spans="1:10" x14ac:dyDescent="0.2">
      <c r="A212" s="809" t="s">
        <v>631</v>
      </c>
      <c r="B212" s="586">
        <v>6132.434823067445</v>
      </c>
      <c r="C212" s="586">
        <v>6132.434823067445</v>
      </c>
      <c r="D212" s="586">
        <v>0</v>
      </c>
      <c r="E212" s="586">
        <v>55.219523169191596</v>
      </c>
      <c r="F212" s="586">
        <v>1.5338756435886556</v>
      </c>
      <c r="G212" s="586">
        <v>0.51129188119621849</v>
      </c>
      <c r="H212" s="586">
        <v>286.32345346988234</v>
      </c>
      <c r="I212" s="586">
        <v>2374.950788156435</v>
      </c>
      <c r="J212" s="589">
        <v>3353.5568713879879</v>
      </c>
    </row>
    <row r="213" spans="1:10" x14ac:dyDescent="0.2">
      <c r="A213" s="809" t="s">
        <v>632</v>
      </c>
      <c r="B213" s="594">
        <v>7340.6175383341088</v>
      </c>
      <c r="C213" s="594">
        <v>7340.6175383341088</v>
      </c>
      <c r="D213" s="594">
        <v>0</v>
      </c>
      <c r="E213" s="594">
        <v>80.272825347806304</v>
      </c>
      <c r="F213" s="594">
        <v>1.022583762392437</v>
      </c>
      <c r="G213" s="594">
        <v>0</v>
      </c>
      <c r="H213" s="594">
        <v>364.03981941170758</v>
      </c>
      <c r="I213" s="594">
        <v>2761.4874503407759</v>
      </c>
      <c r="J213" s="589">
        <v>4032.0059070695925</v>
      </c>
    </row>
    <row r="214" spans="1:10" x14ac:dyDescent="0.2">
      <c r="A214" s="809" t="s">
        <v>633</v>
      </c>
      <c r="B214" s="594">
        <v>8424.5563264700922</v>
      </c>
      <c r="C214" s="594">
        <v>8424.5563264700922</v>
      </c>
      <c r="D214" s="594">
        <v>0</v>
      </c>
      <c r="E214" s="594">
        <v>108.39387881359832</v>
      </c>
      <c r="F214" s="594">
        <v>34.256556040146641</v>
      </c>
      <c r="G214" s="598">
        <v>373.75436515443573</v>
      </c>
      <c r="H214" s="594">
        <v>33.74526415895042</v>
      </c>
      <c r="I214" s="594">
        <v>2769.6681204399156</v>
      </c>
      <c r="J214" s="589">
        <v>4639.6196063137904</v>
      </c>
    </row>
    <row r="215" spans="1:10" x14ac:dyDescent="0.2">
      <c r="A215" s="809" t="s">
        <v>634</v>
      </c>
      <c r="B215" s="594">
        <v>9233.9313744037063</v>
      </c>
      <c r="C215" s="594">
        <v>9233.9313744037063</v>
      </c>
      <c r="D215" s="594">
        <v>0</v>
      </c>
      <c r="E215" s="594">
        <v>149.2972293092958</v>
      </c>
      <c r="F215" s="594">
        <v>48.061436832444535</v>
      </c>
      <c r="G215" s="598">
        <v>7.1580863367470586</v>
      </c>
      <c r="H215" s="594">
        <v>209.62967129044958</v>
      </c>
      <c r="I215" s="594">
        <v>2663.3194091511023</v>
      </c>
      <c r="J215" s="589">
        <v>5120.2334311495415</v>
      </c>
    </row>
    <row r="216" spans="1:10" x14ac:dyDescent="0.2">
      <c r="A216" s="809" t="s">
        <v>635</v>
      </c>
      <c r="B216" s="594">
        <v>9760.5620120358108</v>
      </c>
      <c r="C216" s="594">
        <v>9760.5620120358108</v>
      </c>
      <c r="D216" s="594">
        <v>0</v>
      </c>
      <c r="E216" s="594">
        <v>178.44086653748025</v>
      </c>
      <c r="F216" s="594">
        <v>46.527561188855884</v>
      </c>
      <c r="G216" s="598">
        <v>4.0903350495697479</v>
      </c>
      <c r="H216" s="594">
        <v>295.52670733141429</v>
      </c>
      <c r="I216" s="594">
        <v>2683.7710843989507</v>
      </c>
      <c r="J216" s="589">
        <v>5438.0752617679691</v>
      </c>
    </row>
    <row r="217" spans="1:10" x14ac:dyDescent="0.2">
      <c r="A217" s="809" t="s">
        <v>636</v>
      </c>
      <c r="B217" s="586">
        <v>9585.700188666704</v>
      </c>
      <c r="C217" s="586">
        <v>9585.700188666704</v>
      </c>
      <c r="D217" s="586">
        <v>0</v>
      </c>
      <c r="E217" s="586">
        <v>208.09579564686092</v>
      </c>
      <c r="F217" s="586">
        <v>39.369474852108823</v>
      </c>
      <c r="G217" s="586">
        <v>0</v>
      </c>
      <c r="H217" s="586">
        <v>368.1301544612773</v>
      </c>
      <c r="I217" s="586">
        <v>2468.517202415343</v>
      </c>
      <c r="J217" s="589">
        <v>5372.7708629697145</v>
      </c>
    </row>
    <row r="218" spans="1:10" x14ac:dyDescent="0.2">
      <c r="A218" s="809" t="s">
        <v>639</v>
      </c>
      <c r="B218" s="586">
        <v>10256</v>
      </c>
      <c r="C218" s="586">
        <v>10256</v>
      </c>
      <c r="D218" s="586">
        <v>0</v>
      </c>
      <c r="E218" s="586">
        <v>256</v>
      </c>
      <c r="F218" s="586">
        <v>45</v>
      </c>
      <c r="G218" s="586">
        <v>0</v>
      </c>
      <c r="H218" s="586">
        <v>161</v>
      </c>
      <c r="I218" s="586">
        <v>2157</v>
      </c>
      <c r="J218" s="589">
        <v>5797.5438447732504</v>
      </c>
    </row>
    <row r="219" spans="1:10" x14ac:dyDescent="0.2">
      <c r="A219" s="809" t="s">
        <v>640</v>
      </c>
      <c r="B219" s="586">
        <v>10815</v>
      </c>
      <c r="C219" s="586">
        <v>10815</v>
      </c>
      <c r="D219" s="586">
        <v>0</v>
      </c>
      <c r="E219" s="586">
        <v>285</v>
      </c>
      <c r="F219" s="586">
        <v>89</v>
      </c>
      <c r="G219" s="586">
        <v>0</v>
      </c>
      <c r="H219" s="586">
        <v>442</v>
      </c>
      <c r="I219" s="586">
        <v>2218</v>
      </c>
      <c r="J219" s="589">
        <v>6170</v>
      </c>
    </row>
    <row r="220" spans="1:10" x14ac:dyDescent="0.2">
      <c r="A220" s="809" t="s">
        <v>641</v>
      </c>
      <c r="B220" s="586">
        <v>11603</v>
      </c>
      <c r="C220" s="586">
        <v>11603</v>
      </c>
      <c r="D220" s="586">
        <v>0</v>
      </c>
      <c r="E220" s="586">
        <v>328</v>
      </c>
      <c r="F220" s="586">
        <v>73</v>
      </c>
      <c r="G220" s="586">
        <v>0</v>
      </c>
      <c r="H220" s="586">
        <v>458</v>
      </c>
      <c r="I220" s="586">
        <v>2393</v>
      </c>
      <c r="J220" s="599">
        <v>6675</v>
      </c>
    </row>
    <row r="221" spans="1:10" x14ac:dyDescent="0.2">
      <c r="A221" s="809" t="s">
        <v>642</v>
      </c>
      <c r="B221" s="586">
        <v>12339</v>
      </c>
      <c r="C221" s="586">
        <v>12339</v>
      </c>
      <c r="D221" s="586">
        <v>0</v>
      </c>
      <c r="E221" s="586">
        <v>354</v>
      </c>
      <c r="F221" s="586">
        <v>59</v>
      </c>
      <c r="G221" s="586">
        <v>0</v>
      </c>
      <c r="H221" s="586">
        <v>285</v>
      </c>
      <c r="I221" s="586">
        <v>3630</v>
      </c>
      <c r="J221" s="599">
        <v>7149</v>
      </c>
    </row>
    <row r="222" spans="1:10" x14ac:dyDescent="0.2">
      <c r="A222" s="811">
        <v>38717</v>
      </c>
      <c r="B222" s="586">
        <v>12775</v>
      </c>
      <c r="C222" s="586">
        <v>12775</v>
      </c>
      <c r="D222" s="586">
        <v>0</v>
      </c>
      <c r="E222" s="586">
        <v>352</v>
      </c>
      <c r="F222" s="586">
        <v>46</v>
      </c>
      <c r="G222" s="586">
        <v>0</v>
      </c>
      <c r="H222" s="586">
        <v>197</v>
      </c>
      <c r="I222" s="586">
        <v>2118</v>
      </c>
      <c r="J222" s="599">
        <v>7457</v>
      </c>
    </row>
    <row r="223" spans="1:10" x14ac:dyDescent="0.2">
      <c r="A223" s="809" t="s">
        <v>643</v>
      </c>
      <c r="B223" s="586">
        <v>12559</v>
      </c>
      <c r="C223" s="586">
        <v>12559</v>
      </c>
      <c r="D223" s="586">
        <v>0</v>
      </c>
      <c r="E223" s="586">
        <v>440</v>
      </c>
      <c r="F223" s="586">
        <v>43</v>
      </c>
      <c r="G223" s="586">
        <v>0</v>
      </c>
      <c r="H223" s="586">
        <v>477</v>
      </c>
      <c r="I223" s="586">
        <v>2027</v>
      </c>
      <c r="J223" s="589">
        <v>7383</v>
      </c>
    </row>
    <row r="224" spans="1:10" x14ac:dyDescent="0.2">
      <c r="A224" s="809"/>
      <c r="B224" s="586"/>
      <c r="C224" s="586"/>
      <c r="D224" s="586"/>
      <c r="E224" s="586"/>
      <c r="F224" s="586"/>
      <c r="G224" s="586"/>
      <c r="H224" s="586"/>
      <c r="I224" s="586"/>
      <c r="J224" s="589"/>
    </row>
    <row r="225" spans="1:10" ht="14.25" x14ac:dyDescent="0.2">
      <c r="A225" s="810" t="s">
        <v>731</v>
      </c>
      <c r="B225" s="586">
        <v>12558.846</v>
      </c>
      <c r="C225" s="586">
        <v>12558.846</v>
      </c>
      <c r="D225" s="586">
        <v>0</v>
      </c>
      <c r="E225" s="586">
        <v>439.64600000000002</v>
      </c>
      <c r="F225" s="586">
        <v>42.756999999999998</v>
      </c>
      <c r="G225" s="586">
        <v>0.11899999999999999</v>
      </c>
      <c r="H225" s="586">
        <v>476.76400000000001</v>
      </c>
      <c r="I225" s="586">
        <v>2026.7639999999999</v>
      </c>
      <c r="J225" s="589">
        <v>7383.2611497999997</v>
      </c>
    </row>
    <row r="226" spans="1:10" x14ac:dyDescent="0.2">
      <c r="A226" s="811">
        <v>39447</v>
      </c>
      <c r="B226" s="586">
        <v>11828.886</v>
      </c>
      <c r="C226" s="586">
        <v>11828.886</v>
      </c>
      <c r="D226" s="586">
        <v>0</v>
      </c>
      <c r="E226" s="586">
        <v>495.33600000000001</v>
      </c>
      <c r="F226" s="586">
        <v>39.755000000000003</v>
      </c>
      <c r="G226" s="586">
        <v>0.11899999999999999</v>
      </c>
      <c r="H226" s="586">
        <v>626.50800000000004</v>
      </c>
      <c r="I226" s="586">
        <v>1940.799</v>
      </c>
      <c r="J226" s="589">
        <v>7011.3430860999997</v>
      </c>
    </row>
    <row r="227" spans="1:10" x14ac:dyDescent="0.2">
      <c r="A227" s="811">
        <v>39813</v>
      </c>
      <c r="B227" s="586">
        <v>11531.289000000001</v>
      </c>
      <c r="C227" s="586">
        <v>11531.289000000001</v>
      </c>
      <c r="D227" s="586">
        <v>0</v>
      </c>
      <c r="E227" s="586">
        <v>539.37099999999998</v>
      </c>
      <c r="F227" s="586">
        <v>37.345999999999997</v>
      </c>
      <c r="G227" s="586">
        <v>0.21099999999999999</v>
      </c>
      <c r="H227" s="586">
        <v>496.56099999999998</v>
      </c>
      <c r="I227" s="586">
        <v>2136.3629999999998</v>
      </c>
      <c r="J227" s="589">
        <v>6892.7299093000001</v>
      </c>
    </row>
    <row r="228" spans="1:10" x14ac:dyDescent="0.2">
      <c r="A228" s="811">
        <v>40178</v>
      </c>
      <c r="B228" s="586">
        <v>11429.879000000001</v>
      </c>
      <c r="C228" s="586">
        <v>11429.879000000001</v>
      </c>
      <c r="D228" s="586">
        <v>0</v>
      </c>
      <c r="E228" s="586">
        <v>542.99099999999999</v>
      </c>
      <c r="F228" s="586">
        <v>37.962000000000003</v>
      </c>
      <c r="G228" s="586">
        <v>0.18</v>
      </c>
      <c r="H228" s="586">
        <v>484.63</v>
      </c>
      <c r="I228" s="586">
        <v>1998.521</v>
      </c>
      <c r="J228" s="589">
        <v>6898.9305035999996</v>
      </c>
    </row>
    <row r="229" spans="1:10" ht="24.95" customHeight="1" x14ac:dyDescent="0.2">
      <c r="A229" s="814"/>
      <c r="B229" s="590" t="s">
        <v>265</v>
      </c>
      <c r="C229" s="586"/>
      <c r="D229" s="586"/>
      <c r="E229" s="586"/>
      <c r="F229" s="586"/>
      <c r="G229" s="586"/>
      <c r="H229" s="586"/>
      <c r="I229" s="586"/>
      <c r="J229" s="593"/>
    </row>
    <row r="230" spans="1:10" x14ac:dyDescent="0.2">
      <c r="A230" s="815" t="s">
        <v>670</v>
      </c>
      <c r="B230" s="586">
        <v>731.65868199178863</v>
      </c>
      <c r="C230" s="586">
        <v>80.784117229002518</v>
      </c>
      <c r="D230" s="586">
        <v>650.87456476278612</v>
      </c>
      <c r="E230" s="586">
        <v>12.271005148709245</v>
      </c>
      <c r="F230" s="586">
        <v>1.022583762392437</v>
      </c>
      <c r="G230" s="586">
        <v>0</v>
      </c>
      <c r="H230" s="586">
        <v>0</v>
      </c>
      <c r="I230" s="586">
        <v>0</v>
      </c>
      <c r="J230" s="589">
        <v>108.71923117949845</v>
      </c>
    </row>
    <row r="231" spans="1:10" x14ac:dyDescent="0.2">
      <c r="A231" s="815" t="s">
        <v>592</v>
      </c>
      <c r="B231" s="586">
        <v>1022.0724705112408</v>
      </c>
      <c r="C231" s="586">
        <v>341.54297663907397</v>
      </c>
      <c r="D231" s="586">
        <v>680.52949387216677</v>
      </c>
      <c r="E231" s="586">
        <v>450.95943921506472</v>
      </c>
      <c r="F231" s="586">
        <v>4.6016269307659661</v>
      </c>
      <c r="G231" s="586">
        <v>0</v>
      </c>
      <c r="H231" s="586">
        <v>0</v>
      </c>
      <c r="I231" s="586">
        <v>0</v>
      </c>
      <c r="J231" s="589">
        <v>157.59833323227002</v>
      </c>
    </row>
    <row r="232" spans="1:10" x14ac:dyDescent="0.2">
      <c r="A232" s="815" t="s">
        <v>593</v>
      </c>
      <c r="B232" s="600">
        <v>1165.234197246182</v>
      </c>
      <c r="C232" s="594">
        <v>486.2385790176038</v>
      </c>
      <c r="D232" s="594">
        <v>678.48432634738197</v>
      </c>
      <c r="E232" s="601">
        <v>526.63063763210505</v>
      </c>
      <c r="F232" s="601">
        <v>3.0677512871773112</v>
      </c>
      <c r="G232" s="601">
        <v>0</v>
      </c>
      <c r="H232" s="601">
        <v>0</v>
      </c>
      <c r="I232" s="601">
        <v>0</v>
      </c>
      <c r="J232" s="589">
        <v>179.82564234176704</v>
      </c>
    </row>
    <row r="233" spans="1:10" x14ac:dyDescent="0.2">
      <c r="A233" s="815" t="s">
        <v>594</v>
      </c>
      <c r="B233" s="600">
        <v>1270.0490328914068</v>
      </c>
      <c r="C233" s="594">
        <v>588.49695525684751</v>
      </c>
      <c r="D233" s="594">
        <v>682.06336951575543</v>
      </c>
      <c r="E233" s="601">
        <v>648.31810535680506</v>
      </c>
      <c r="F233" s="601">
        <v>3.0677512871773112</v>
      </c>
      <c r="G233" s="601">
        <v>0</v>
      </c>
      <c r="H233" s="601">
        <v>0</v>
      </c>
      <c r="I233" s="601">
        <v>0</v>
      </c>
      <c r="J233" s="589">
        <v>195.19096206854576</v>
      </c>
    </row>
    <row r="234" spans="1:10" x14ac:dyDescent="0.2">
      <c r="A234" s="815" t="s">
        <v>530</v>
      </c>
      <c r="B234" s="600">
        <v>1251.1312332871466</v>
      </c>
      <c r="C234" s="594">
        <v>733.19255763537728</v>
      </c>
      <c r="D234" s="594">
        <v>518.4499675329655</v>
      </c>
      <c r="E234" s="601">
        <v>774.09590813107479</v>
      </c>
      <c r="F234" s="601">
        <v>3.0677512871773112</v>
      </c>
      <c r="G234" s="601">
        <v>0</v>
      </c>
      <c r="H234" s="601">
        <v>0</v>
      </c>
      <c r="I234" s="601">
        <v>0</v>
      </c>
      <c r="J234" s="589">
        <v>191.45669848918811</v>
      </c>
    </row>
    <row r="235" spans="1:10" x14ac:dyDescent="0.2">
      <c r="A235" s="815" t="s">
        <v>595</v>
      </c>
      <c r="B235" s="600">
        <v>1360.0364039819412</v>
      </c>
      <c r="C235" s="594">
        <v>847.21064714213401</v>
      </c>
      <c r="D235" s="594">
        <v>512.82575683980713</v>
      </c>
      <c r="E235" s="601">
        <v>927.48347248994037</v>
      </c>
      <c r="F235" s="601">
        <v>3.0677512871773112</v>
      </c>
      <c r="G235" s="601">
        <v>0</v>
      </c>
      <c r="H235" s="601">
        <v>0</v>
      </c>
      <c r="I235" s="601">
        <v>0</v>
      </c>
      <c r="J235" s="589">
        <v>207.13001690226181</v>
      </c>
    </row>
    <row r="236" spans="1:10" x14ac:dyDescent="0.2">
      <c r="A236" s="815" t="s">
        <v>596</v>
      </c>
      <c r="B236" s="586">
        <v>1499.6190875485088</v>
      </c>
      <c r="C236" s="586">
        <v>1000.0869196198033</v>
      </c>
      <c r="D236" s="586">
        <v>500.04345980990166</v>
      </c>
      <c r="E236" s="586">
        <v>1106.946922789813</v>
      </c>
      <c r="F236" s="586">
        <v>3.0677512871773112</v>
      </c>
      <c r="G236" s="586">
        <v>29.143637228184453</v>
      </c>
      <c r="H236" s="586">
        <v>0</v>
      </c>
      <c r="I236" s="586">
        <v>233.66038970667185</v>
      </c>
      <c r="J236" s="589">
        <v>226.7923547855525</v>
      </c>
    </row>
    <row r="237" spans="1:10" x14ac:dyDescent="0.2">
      <c r="A237" s="815" t="s">
        <v>597</v>
      </c>
      <c r="B237" s="586">
        <v>1560.9741132920551</v>
      </c>
      <c r="C237" s="586">
        <v>1068.0887398189004</v>
      </c>
      <c r="D237" s="586">
        <v>492.88537347315463</v>
      </c>
      <c r="E237" s="586">
        <v>1142.226062592352</v>
      </c>
      <c r="F237" s="586">
        <v>3.0677512871773112</v>
      </c>
      <c r="G237" s="586">
        <v>26.075885941007144</v>
      </c>
      <c r="H237" s="586">
        <v>1.5338756435886556</v>
      </c>
      <c r="I237" s="586">
        <v>284.78957782629368</v>
      </c>
      <c r="J237" s="589">
        <v>233.87131819492922</v>
      </c>
    </row>
    <row r="238" spans="1:10" x14ac:dyDescent="0.2">
      <c r="A238" s="815" t="s">
        <v>598</v>
      </c>
      <c r="B238" s="586">
        <v>1685.7293323039323</v>
      </c>
      <c r="C238" s="586">
        <v>1199.4907532863285</v>
      </c>
      <c r="D238" s="586">
        <v>486.2385790176038</v>
      </c>
      <c r="E238" s="586">
        <v>1195.4004182367589</v>
      </c>
      <c r="F238" s="586">
        <v>3.0677512871773112</v>
      </c>
      <c r="G238" s="586">
        <v>46.527561188855884</v>
      </c>
      <c r="H238" s="586">
        <v>1.022583762392437</v>
      </c>
      <c r="I238" s="586">
        <v>358.41560871854915</v>
      </c>
      <c r="J238" s="589">
        <v>250.42030606452141</v>
      </c>
    </row>
    <row r="239" spans="1:10" x14ac:dyDescent="0.2">
      <c r="A239" s="815" t="s">
        <v>599</v>
      </c>
      <c r="B239" s="586">
        <v>1802.8151730978664</v>
      </c>
      <c r="C239" s="586">
        <v>1322.7120966546172</v>
      </c>
      <c r="D239" s="586">
        <v>480.10307644324917</v>
      </c>
      <c r="E239" s="586">
        <v>1294.5910431888253</v>
      </c>
      <c r="F239" s="586">
        <v>4.0903350495697479</v>
      </c>
      <c r="G239" s="586">
        <v>51.640480000818066</v>
      </c>
      <c r="H239" s="586">
        <v>1.5338756435886556</v>
      </c>
      <c r="I239" s="586">
        <v>491.86278971076217</v>
      </c>
      <c r="J239" s="589">
        <v>265.65118075826155</v>
      </c>
    </row>
    <row r="240" spans="1:10" x14ac:dyDescent="0.2">
      <c r="A240" s="815" t="s">
        <v>600</v>
      </c>
      <c r="B240" s="586">
        <v>2177.5921220146947</v>
      </c>
      <c r="C240" s="586">
        <v>1708.7374669577623</v>
      </c>
      <c r="D240" s="586">
        <v>468.85465505693236</v>
      </c>
      <c r="E240" s="586">
        <v>1366.6831984374921</v>
      </c>
      <c r="F240" s="586">
        <v>6.1355025743546223</v>
      </c>
      <c r="G240" s="586">
        <v>44.993685545267226</v>
      </c>
      <c r="H240" s="586">
        <v>2.045167524784874</v>
      </c>
      <c r="I240" s="586">
        <v>608.43733862349995</v>
      </c>
      <c r="J240" s="589">
        <v>317.68796002840395</v>
      </c>
    </row>
    <row r="241" spans="1:10" x14ac:dyDescent="0.2">
      <c r="A241" s="815" t="s">
        <v>601</v>
      </c>
      <c r="B241" s="600">
        <v>2759.4422828159913</v>
      </c>
      <c r="C241" s="594">
        <v>2293.6553790462362</v>
      </c>
      <c r="D241" s="594">
        <v>465.78690376975504</v>
      </c>
      <c r="E241" s="601">
        <v>1415.767219032329</v>
      </c>
      <c r="F241" s="601">
        <v>7.1580863367470586</v>
      </c>
      <c r="G241" s="601">
        <v>56.753398812780254</v>
      </c>
      <c r="H241" s="601">
        <v>3.5790431683735293</v>
      </c>
      <c r="I241" s="601">
        <v>753.6442328832261</v>
      </c>
      <c r="J241" s="589">
        <v>398.70571923363553</v>
      </c>
    </row>
    <row r="242" spans="1:10" x14ac:dyDescent="0.2">
      <c r="A242" s="815" t="s">
        <v>602</v>
      </c>
      <c r="B242" s="601">
        <v>3222.6727271797654</v>
      </c>
      <c r="C242" s="594">
        <v>2763.0213259843649</v>
      </c>
      <c r="D242" s="594">
        <v>459.65140119540041</v>
      </c>
      <c r="E242" s="601">
        <v>1422.4140134878799</v>
      </c>
      <c r="F242" s="601">
        <v>10.22583762392437</v>
      </c>
      <c r="G242" s="601">
        <v>63.911485149527309</v>
      </c>
      <c r="H242" s="601">
        <v>2.5564594059810926</v>
      </c>
      <c r="I242" s="601">
        <v>875.84299248912225</v>
      </c>
      <c r="J242" s="589">
        <v>462.54919152310327</v>
      </c>
    </row>
    <row r="243" spans="1:10" x14ac:dyDescent="0.2">
      <c r="A243" s="815" t="s">
        <v>603</v>
      </c>
      <c r="B243" s="601">
        <v>3671.5869988700451</v>
      </c>
      <c r="C243" s="594">
        <v>3219.0936840113918</v>
      </c>
      <c r="D243" s="594">
        <v>452.49331485865338</v>
      </c>
      <c r="E243" s="601">
        <v>1436.2188942801777</v>
      </c>
      <c r="F243" s="601">
        <v>10.22583762392437</v>
      </c>
      <c r="G243" s="601">
        <v>60.332441981153785</v>
      </c>
      <c r="H243" s="601">
        <v>12.271005148709245</v>
      </c>
      <c r="I243" s="601">
        <v>1025.6515136796143</v>
      </c>
      <c r="J243" s="589">
        <v>525.02245021879037</v>
      </c>
    </row>
    <row r="244" spans="1:10" x14ac:dyDescent="0.2">
      <c r="A244" s="815" t="s">
        <v>604</v>
      </c>
      <c r="B244" s="601">
        <v>3896.555426596381</v>
      </c>
      <c r="C244" s="594">
        <v>3452.7540737180634</v>
      </c>
      <c r="D244" s="594">
        <v>443.29006099712143</v>
      </c>
      <c r="E244" s="601">
        <v>1490.4158336869768</v>
      </c>
      <c r="F244" s="601">
        <v>10.737129505120588</v>
      </c>
      <c r="G244" s="601">
        <v>52.151771882014287</v>
      </c>
      <c r="H244" s="601">
        <v>3.5790431683735293</v>
      </c>
      <c r="I244" s="601">
        <v>1162.677737840201</v>
      </c>
      <c r="J244" s="589">
        <v>553.55089024269535</v>
      </c>
    </row>
    <row r="245" spans="1:10" x14ac:dyDescent="0.2">
      <c r="A245" s="815" t="s">
        <v>605</v>
      </c>
      <c r="B245" s="586">
        <v>4091.3576333321403</v>
      </c>
      <c r="C245" s="586">
        <v>3662.8950368897094</v>
      </c>
      <c r="D245" s="586">
        <v>428.46259644243111</v>
      </c>
      <c r="E245" s="586">
        <v>1508.3110495288445</v>
      </c>
      <c r="F245" s="586">
        <v>10.737129505120588</v>
      </c>
      <c r="G245" s="586">
        <v>50.617896238425629</v>
      </c>
      <c r="H245" s="586">
        <v>3.5790431683735293</v>
      </c>
      <c r="I245" s="586">
        <v>1305.8394645751421</v>
      </c>
      <c r="J245" s="589">
        <v>576.21509116840468</v>
      </c>
    </row>
    <row r="246" spans="1:10" x14ac:dyDescent="0.2">
      <c r="A246" s="815" t="s">
        <v>606</v>
      </c>
      <c r="B246" s="586">
        <v>4415.0053941293463</v>
      </c>
      <c r="C246" s="586">
        <v>3997.2799271920362</v>
      </c>
      <c r="D246" s="586">
        <v>417.7254669373105</v>
      </c>
      <c r="E246" s="586">
        <v>1512.9126764596106</v>
      </c>
      <c r="F246" s="586">
        <v>11.759713267513025</v>
      </c>
      <c r="G246" s="586">
        <v>63.911485149527309</v>
      </c>
      <c r="H246" s="586">
        <v>8.1806700991394958</v>
      </c>
      <c r="I246" s="586">
        <v>1428.0382241810382</v>
      </c>
      <c r="J246" s="589">
        <v>619.92830381776321</v>
      </c>
    </row>
    <row r="247" spans="1:10" x14ac:dyDescent="0.2">
      <c r="A247" s="815" t="s">
        <v>607</v>
      </c>
      <c r="B247" s="586">
        <v>5153.8221624578828</v>
      </c>
      <c r="C247" s="586">
        <v>4744.7886575009079</v>
      </c>
      <c r="D247" s="586">
        <v>409.03350495697481</v>
      </c>
      <c r="E247" s="586">
        <v>1522.1159303211425</v>
      </c>
      <c r="F247" s="586">
        <v>11.248421386316807</v>
      </c>
      <c r="G247" s="586">
        <v>72.092155248666813</v>
      </c>
      <c r="H247" s="586">
        <v>11.759713267513025</v>
      </c>
      <c r="I247" s="586">
        <v>1662.2099057689063</v>
      </c>
      <c r="J247" s="589">
        <v>717.75254682234981</v>
      </c>
    </row>
    <row r="248" spans="1:10" x14ac:dyDescent="0.2">
      <c r="A248" s="815" t="s">
        <v>608</v>
      </c>
      <c r="B248" s="586">
        <v>5905.4212278163241</v>
      </c>
      <c r="C248" s="586">
        <v>5505.5909767208805</v>
      </c>
      <c r="D248" s="586">
        <v>400.34154297663906</v>
      </c>
      <c r="E248" s="586">
        <v>1536.4321029946366</v>
      </c>
      <c r="F248" s="586">
        <v>12.782297029905463</v>
      </c>
      <c r="G248" s="586">
        <v>66.46794455550841</v>
      </c>
      <c r="H248" s="586">
        <v>6.1355025743546223</v>
      </c>
      <c r="I248" s="586">
        <v>1925.5252245849588</v>
      </c>
      <c r="J248" s="589">
        <v>818.51488992298118</v>
      </c>
    </row>
    <row r="249" spans="1:10" x14ac:dyDescent="0.2">
      <c r="A249" s="815" t="s">
        <v>609</v>
      </c>
      <c r="B249" s="601">
        <v>6487.2713886176207</v>
      </c>
      <c r="C249" s="594">
        <v>6096.1330995025128</v>
      </c>
      <c r="D249" s="594">
        <v>391.13828911510717</v>
      </c>
      <c r="E249" s="601">
        <v>1587.0499992330622</v>
      </c>
      <c r="F249" s="601">
        <v>10.22583762392437</v>
      </c>
      <c r="G249" s="601">
        <v>62.377609505938658</v>
      </c>
      <c r="H249" s="601">
        <v>7.1580863367470586</v>
      </c>
      <c r="I249" s="601">
        <v>2106.0112586472242</v>
      </c>
      <c r="J249" s="589">
        <v>893.66202730571149</v>
      </c>
    </row>
    <row r="250" spans="1:10" x14ac:dyDescent="0.2">
      <c r="A250" s="815" t="s">
        <v>610</v>
      </c>
      <c r="B250" s="601">
        <v>7578.8795549715469</v>
      </c>
      <c r="C250" s="594">
        <v>7195.9219359555791</v>
      </c>
      <c r="D250" s="594">
        <v>382.95761901596768</v>
      </c>
      <c r="E250" s="601">
        <v>1754.7537362654218</v>
      </c>
      <c r="F250" s="601">
        <v>11.248421386316807</v>
      </c>
      <c r="G250" s="601">
        <v>204.5167524784874</v>
      </c>
      <c r="H250" s="601">
        <v>28.632345346988235</v>
      </c>
      <c r="I250" s="601">
        <v>2433.2380626128038</v>
      </c>
      <c r="J250" s="589">
        <v>1043.5946320146911</v>
      </c>
    </row>
    <row r="251" spans="1:10" x14ac:dyDescent="0.2">
      <c r="A251" s="815" t="s">
        <v>611</v>
      </c>
      <c r="B251" s="601">
        <v>9229.3297474729407</v>
      </c>
      <c r="C251" s="594">
        <v>8855.5753823185041</v>
      </c>
      <c r="D251" s="594">
        <v>373.75436515443573</v>
      </c>
      <c r="E251" s="601">
        <v>1864.1701988414127</v>
      </c>
      <c r="F251" s="602">
        <v>11.759713267513025</v>
      </c>
      <c r="G251" s="601">
        <v>74.648614654647901</v>
      </c>
      <c r="H251" s="601">
        <v>55.730815050387818</v>
      </c>
      <c r="I251" s="601">
        <v>2642.8677339032533</v>
      </c>
      <c r="J251" s="589">
        <v>1272.6941426959138</v>
      </c>
    </row>
    <row r="252" spans="1:10" x14ac:dyDescent="0.2">
      <c r="A252" s="815" t="s">
        <v>612</v>
      </c>
      <c r="B252" s="601">
        <v>10883.870275023903</v>
      </c>
      <c r="C252" s="594">
        <v>10520.341747493392</v>
      </c>
      <c r="D252" s="594">
        <v>363.52852753051133</v>
      </c>
      <c r="E252" s="601">
        <v>1945.9768998328077</v>
      </c>
      <c r="F252" s="601">
        <v>10.22583762392437</v>
      </c>
      <c r="G252" s="601">
        <v>24.542010297418489</v>
      </c>
      <c r="H252" s="601">
        <v>24.030718416222268</v>
      </c>
      <c r="I252" s="601">
        <v>2862.7232428176276</v>
      </c>
      <c r="J252" s="589">
        <v>1505.5305495381897</v>
      </c>
    </row>
    <row r="253" spans="1:10" x14ac:dyDescent="0.2">
      <c r="A253" s="815" t="s">
        <v>613</v>
      </c>
      <c r="B253" s="586">
        <v>11960.139684941943</v>
      </c>
      <c r="C253" s="586">
        <v>11606.32570315416</v>
      </c>
      <c r="D253" s="586">
        <v>353.81398178778318</v>
      </c>
      <c r="E253" s="586">
        <v>1932.6833109217059</v>
      </c>
      <c r="F253" s="586">
        <v>13.804880792297899</v>
      </c>
      <c r="G253" s="586">
        <v>22.496842772633613</v>
      </c>
      <c r="H253" s="586">
        <v>14.316172673494117</v>
      </c>
      <c r="I253" s="586">
        <v>2970.0945378688334</v>
      </c>
      <c r="J253" s="589">
        <v>1655.2458827889161</v>
      </c>
    </row>
    <row r="254" spans="1:10" x14ac:dyDescent="0.2">
      <c r="A254" s="815" t="s">
        <v>614</v>
      </c>
      <c r="B254" s="586">
        <v>12971.475025948062</v>
      </c>
      <c r="C254" s="586">
        <v>12628.3981736654</v>
      </c>
      <c r="D254" s="586">
        <v>343.07685228266263</v>
      </c>
      <c r="E254" s="586">
        <v>1933.7058946840984</v>
      </c>
      <c r="F254" s="586">
        <v>12.782297029905463</v>
      </c>
      <c r="G254" s="586">
        <v>333.36230653993448</v>
      </c>
      <c r="H254" s="586">
        <v>21.985550891437395</v>
      </c>
      <c r="I254" s="586">
        <v>2809.0375952920244</v>
      </c>
      <c r="J254" s="589">
        <v>1795.1829558039487</v>
      </c>
    </row>
    <row r="255" spans="1:10" x14ac:dyDescent="0.2">
      <c r="A255" s="815" t="s">
        <v>615</v>
      </c>
      <c r="B255" s="586">
        <v>14221.583675472817</v>
      </c>
      <c r="C255" s="586">
        <v>13889.243952695275</v>
      </c>
      <c r="D255" s="586">
        <v>332.33972277754202</v>
      </c>
      <c r="E255" s="586">
        <v>1939.3301053772568</v>
      </c>
      <c r="F255" s="586">
        <v>10.737129505120588</v>
      </c>
      <c r="G255" s="586">
        <v>335.40747406471934</v>
      </c>
      <c r="H255" s="586">
        <v>122.71005148709244</v>
      </c>
      <c r="I255" s="586">
        <v>2874.4829560851404</v>
      </c>
      <c r="J255" s="589">
        <v>1968.2466211685316</v>
      </c>
    </row>
    <row r="256" spans="1:10" x14ac:dyDescent="0.2">
      <c r="A256" s="815" t="s">
        <v>616</v>
      </c>
      <c r="B256" s="586">
        <v>15770.79807549736</v>
      </c>
      <c r="C256" s="586">
        <v>15449.706774106135</v>
      </c>
      <c r="D256" s="586">
        <v>321.09130139122522</v>
      </c>
      <c r="E256" s="586">
        <v>2000.1738392396067</v>
      </c>
      <c r="F256" s="586">
        <v>10.22583762392437</v>
      </c>
      <c r="G256" s="586">
        <v>274.05244832117313</v>
      </c>
      <c r="H256" s="586">
        <v>99.190624952066386</v>
      </c>
      <c r="I256" s="586">
        <v>2849.4296539065258</v>
      </c>
      <c r="J256" s="589">
        <v>2176.497429047271</v>
      </c>
    </row>
    <row r="257" spans="1:10" x14ac:dyDescent="0.2">
      <c r="A257" s="815" t="s">
        <v>617</v>
      </c>
      <c r="B257" s="586">
        <v>17540.890568198669</v>
      </c>
      <c r="C257" s="586">
        <v>17231.047688193761</v>
      </c>
      <c r="D257" s="586">
        <v>309.84288000490841</v>
      </c>
      <c r="E257" s="586">
        <v>2045.6788166660701</v>
      </c>
      <c r="F257" s="586">
        <v>11.248421386316807</v>
      </c>
      <c r="G257" s="586">
        <v>234.68297346906428</v>
      </c>
      <c r="H257" s="586">
        <v>245.42010297418489</v>
      </c>
      <c r="I257" s="586">
        <v>2755.3519477664213</v>
      </c>
      <c r="J257" s="589">
        <v>2415.8736835188029</v>
      </c>
    </row>
    <row r="258" spans="1:10" x14ac:dyDescent="0.2">
      <c r="A258" s="815" t="s">
        <v>618</v>
      </c>
      <c r="B258" s="601">
        <v>19307.915309612799</v>
      </c>
      <c r="C258" s="594">
        <v>19009.832142875402</v>
      </c>
      <c r="D258" s="594">
        <v>298.0831667373954</v>
      </c>
      <c r="E258" s="601">
        <v>2076.3563295378435</v>
      </c>
      <c r="F258" s="601">
        <v>10.737129505120588</v>
      </c>
      <c r="G258" s="601">
        <v>190.71187168618951</v>
      </c>
      <c r="H258" s="601">
        <v>118.6197164375227</v>
      </c>
      <c r="I258" s="601">
        <v>2793.6988388561381</v>
      </c>
      <c r="J258" s="589">
        <v>2658.9178329935035</v>
      </c>
    </row>
    <row r="259" spans="1:10" x14ac:dyDescent="0.2">
      <c r="A259" s="815" t="s">
        <v>619</v>
      </c>
      <c r="B259" s="601">
        <v>20609.664439138371</v>
      </c>
      <c r="C259" s="594">
        <v>20323.852277549686</v>
      </c>
      <c r="D259" s="594">
        <v>285.81216158868614</v>
      </c>
      <c r="E259" s="601">
        <v>2106.0112586472242</v>
      </c>
      <c r="F259" s="601">
        <v>10.22583762392437</v>
      </c>
      <c r="G259" s="601">
        <v>197.86995802293657</v>
      </c>
      <c r="H259" s="601">
        <v>85.897036040964707</v>
      </c>
      <c r="I259" s="601">
        <v>2689.9065869733054</v>
      </c>
      <c r="J259" s="589">
        <v>2842.3755639350275</v>
      </c>
    </row>
    <row r="260" spans="1:10" x14ac:dyDescent="0.2">
      <c r="A260" s="815" t="s">
        <v>620</v>
      </c>
      <c r="B260" s="601">
        <v>21532.546284697546</v>
      </c>
      <c r="C260" s="594">
        <v>21259.00512825757</v>
      </c>
      <c r="D260" s="594">
        <v>273.54115643997687</v>
      </c>
      <c r="E260" s="601">
        <v>2142.3129822121555</v>
      </c>
      <c r="F260" s="601">
        <v>9.7145457427281521</v>
      </c>
      <c r="G260" s="601">
        <v>360.46077624333407</v>
      </c>
      <c r="H260" s="601">
        <v>82.829284753787391</v>
      </c>
      <c r="I260" s="601">
        <v>2781.4278337074288</v>
      </c>
      <c r="J260" s="589">
        <v>2978.3296858569233</v>
      </c>
    </row>
    <row r="261" spans="1:10" x14ac:dyDescent="0.2">
      <c r="A261" s="815" t="s">
        <v>621</v>
      </c>
      <c r="B261" s="586">
        <v>22342.943916393553</v>
      </c>
      <c r="C261" s="586">
        <v>22082.185056983482</v>
      </c>
      <c r="D261" s="586">
        <v>260.75885941007141</v>
      </c>
      <c r="E261" s="586">
        <v>2188.329251519815</v>
      </c>
      <c r="F261" s="586">
        <v>9.2032538615319321</v>
      </c>
      <c r="G261" s="586">
        <v>440.22230970994411</v>
      </c>
      <c r="H261" s="586">
        <v>53.685647525602946</v>
      </c>
      <c r="I261" s="586">
        <v>2863.2345346988236</v>
      </c>
      <c r="J261" s="589">
        <v>3101.6913813345755</v>
      </c>
    </row>
    <row r="262" spans="1:10" x14ac:dyDescent="0.2">
      <c r="A262" s="815" t="s">
        <v>622</v>
      </c>
      <c r="B262" s="586">
        <v>23597.142900967876</v>
      </c>
      <c r="C262" s="586">
        <v>23349.677630468905</v>
      </c>
      <c r="D262" s="586">
        <v>247.46527049896974</v>
      </c>
      <c r="E262" s="586">
        <v>2225.6535588471393</v>
      </c>
      <c r="F262" s="586">
        <v>9.2032538615319321</v>
      </c>
      <c r="G262" s="586">
        <v>564.46623684062524</v>
      </c>
      <c r="H262" s="586">
        <v>335.40747406471934</v>
      </c>
      <c r="I262" s="586">
        <v>2737.9680238057499</v>
      </c>
      <c r="J262" s="589">
        <v>3279.9789751476587</v>
      </c>
    </row>
    <row r="263" spans="1:10" x14ac:dyDescent="0.2">
      <c r="A263" s="815" t="s">
        <v>623</v>
      </c>
      <c r="B263" s="586">
        <v>25345.249842777746</v>
      </c>
      <c r="C263" s="586">
        <v>25111.589453071076</v>
      </c>
      <c r="D263" s="586">
        <v>233.66038970667185</v>
      </c>
      <c r="E263" s="586">
        <v>2219.5180562727846</v>
      </c>
      <c r="F263" s="586">
        <v>10.737129505120588</v>
      </c>
      <c r="G263" s="586">
        <v>253.08948119212815</v>
      </c>
      <c r="H263" s="586">
        <v>360.97206812453027</v>
      </c>
      <c r="I263" s="586">
        <v>2735.9228562809653</v>
      </c>
      <c r="J263" s="589">
        <v>3538.7895885044363</v>
      </c>
    </row>
    <row r="264" spans="1:10" x14ac:dyDescent="0.2">
      <c r="A264" s="815" t="s">
        <v>624</v>
      </c>
      <c r="B264" s="586">
        <v>26930.76596636722</v>
      </c>
      <c r="C264" s="586">
        <v>26711.421749334044</v>
      </c>
      <c r="D264" s="586">
        <v>219.34421703317773</v>
      </c>
      <c r="E264" s="586">
        <v>2269.1133687488177</v>
      </c>
      <c r="F264" s="586">
        <v>10.22583762392437</v>
      </c>
      <c r="G264" s="586">
        <v>259.73627564767901</v>
      </c>
      <c r="H264" s="586">
        <v>44.993685545267226</v>
      </c>
      <c r="I264" s="586">
        <v>2874.4829560851404</v>
      </c>
      <c r="J264" s="589">
        <v>3756.451863110477</v>
      </c>
    </row>
    <row r="265" spans="1:10" x14ac:dyDescent="0.2">
      <c r="A265" s="815" t="s">
        <v>625</v>
      </c>
      <c r="B265" s="586">
        <v>27284.579948155002</v>
      </c>
      <c r="C265" s="586">
        <v>27079.55190379532</v>
      </c>
      <c r="D265" s="586">
        <v>205.02804435968361</v>
      </c>
      <c r="E265" s="586">
        <v>2304.392508551357</v>
      </c>
      <c r="F265" s="586">
        <v>5.6242106931584033</v>
      </c>
      <c r="G265" s="586">
        <v>568.0452800089987</v>
      </c>
      <c r="H265" s="586">
        <v>162.59081822039749</v>
      </c>
      <c r="I265" s="586">
        <v>2739.5018994493389</v>
      </c>
      <c r="J265" s="589">
        <v>3782.1996075871111</v>
      </c>
    </row>
    <row r="266" spans="1:10" x14ac:dyDescent="0.2">
      <c r="A266" s="815"/>
      <c r="B266" s="586"/>
      <c r="C266" s="586"/>
      <c r="D266" s="586"/>
      <c r="E266" s="586"/>
      <c r="F266" s="586"/>
      <c r="G266" s="586"/>
      <c r="H266" s="586"/>
      <c r="I266" s="586"/>
      <c r="J266" s="589"/>
    </row>
    <row r="267" spans="1:10" x14ac:dyDescent="0.2">
      <c r="A267" s="815" t="s">
        <v>626</v>
      </c>
      <c r="B267" s="601">
        <v>28949.34631332989</v>
      </c>
      <c r="C267" s="594">
        <v>28759.657025406093</v>
      </c>
      <c r="D267" s="594">
        <v>189.68928792379705</v>
      </c>
      <c r="E267" s="601">
        <v>2147.4259010241176</v>
      </c>
      <c r="F267" s="601">
        <v>5.6242106931584033</v>
      </c>
      <c r="G267" s="601">
        <v>937.19801823266846</v>
      </c>
      <c r="H267" s="601">
        <v>72.092155248666813</v>
      </c>
      <c r="I267" s="601">
        <v>2836.136064995424</v>
      </c>
      <c r="J267" s="589">
        <v>3944.0864837572708</v>
      </c>
    </row>
    <row r="268" spans="1:10" x14ac:dyDescent="0.2">
      <c r="A268" s="815" t="s">
        <v>627</v>
      </c>
      <c r="B268" s="601">
        <v>30001.585004831708</v>
      </c>
      <c r="C268" s="594">
        <v>29827.234473343797</v>
      </c>
      <c r="D268" s="594">
        <v>174.3505314879105</v>
      </c>
      <c r="E268" s="601">
        <v>2122.372598845503</v>
      </c>
      <c r="F268" s="601">
        <v>6.1355025743546223</v>
      </c>
      <c r="G268" s="601">
        <v>702.51504476360424</v>
      </c>
      <c r="H268" s="601">
        <v>63.911485149527309</v>
      </c>
      <c r="I268" s="601">
        <v>2818.2408491535562</v>
      </c>
      <c r="J268" s="589">
        <v>4041.3180041889696</v>
      </c>
    </row>
    <row r="269" spans="1:10" ht="14.25" x14ac:dyDescent="0.2">
      <c r="A269" s="810" t="s">
        <v>729</v>
      </c>
      <c r="B269" s="601">
        <v>31775.767832582587</v>
      </c>
      <c r="C269" s="594">
        <v>31617.778641292956</v>
      </c>
      <c r="D269" s="594">
        <v>157.98919128963152</v>
      </c>
      <c r="E269" s="601">
        <v>2097.3192966668885</v>
      </c>
      <c r="F269" s="601">
        <v>5.1129188119621851</v>
      </c>
      <c r="G269" s="601">
        <v>1106.4356309086168</v>
      </c>
      <c r="H269" s="601">
        <v>281.21053465792016</v>
      </c>
      <c r="I269" s="601">
        <v>2850.9635295501143</v>
      </c>
      <c r="J269" s="589">
        <v>4224.8279905119625</v>
      </c>
    </row>
    <row r="270" spans="1:10" ht="14.25" x14ac:dyDescent="0.2">
      <c r="A270" s="810" t="s">
        <v>730</v>
      </c>
      <c r="B270" s="601">
        <v>31678.111083274111</v>
      </c>
      <c r="C270" s="594">
        <v>31520.12189198448</v>
      </c>
      <c r="D270" s="594">
        <v>157.98919128963152</v>
      </c>
      <c r="E270" s="601">
        <v>2089.1386265677488</v>
      </c>
      <c r="F270" s="601">
        <v>5.1129188119621851</v>
      </c>
      <c r="G270" s="601">
        <v>1106.4356309086168</v>
      </c>
      <c r="H270" s="601">
        <v>245.42010297418489</v>
      </c>
      <c r="I270" s="601">
        <v>2850.9635295501143</v>
      </c>
      <c r="J270" s="589">
        <v>4211.843789150892</v>
      </c>
    </row>
    <row r="271" spans="1:10" x14ac:dyDescent="0.2">
      <c r="A271" s="809" t="s">
        <v>629</v>
      </c>
      <c r="B271" s="586">
        <v>34261.668958958602</v>
      </c>
      <c r="C271" s="586">
        <v>34120.041107867248</v>
      </c>
      <c r="D271" s="586">
        <v>141.62785109135251</v>
      </c>
      <c r="E271" s="586">
        <v>2062.5514487455453</v>
      </c>
      <c r="F271" s="586">
        <v>6.6467944555508405</v>
      </c>
      <c r="G271" s="586">
        <v>810.39763169600633</v>
      </c>
      <c r="H271" s="586">
        <v>88.964787328142023</v>
      </c>
      <c r="I271" s="586">
        <v>3495.7025917385458</v>
      </c>
      <c r="J271" s="589">
        <v>4499.3559850678303</v>
      </c>
    </row>
    <row r="272" spans="1:10" x14ac:dyDescent="0.2">
      <c r="A272" s="809" t="s">
        <v>630</v>
      </c>
      <c r="B272" s="586">
        <v>36352.341461169941</v>
      </c>
      <c r="C272" s="586">
        <v>36227.074950276867</v>
      </c>
      <c r="D272" s="586">
        <v>124.75521901187732</v>
      </c>
      <c r="E272" s="586">
        <v>2034.4303952797534</v>
      </c>
      <c r="F272" s="586">
        <v>11.759713267513025</v>
      </c>
      <c r="G272" s="586">
        <v>232.12651406308319</v>
      </c>
      <c r="H272" s="586">
        <v>311.88804752969327</v>
      </c>
      <c r="I272" s="586">
        <v>3471.1605814411273</v>
      </c>
      <c r="J272" s="589">
        <v>4733.1152544363995</v>
      </c>
    </row>
    <row r="273" spans="1:10" x14ac:dyDescent="0.2">
      <c r="A273" s="809" t="s">
        <v>631</v>
      </c>
      <c r="B273" s="586">
        <v>38022.732037037982</v>
      </c>
      <c r="C273" s="586">
        <v>38022.732037037982</v>
      </c>
      <c r="D273" s="586">
        <v>0</v>
      </c>
      <c r="E273" s="586">
        <v>1991.9931691404672</v>
      </c>
      <c r="F273" s="586">
        <v>27.609761584595798</v>
      </c>
      <c r="G273" s="586">
        <v>182.53120158704999</v>
      </c>
      <c r="H273" s="586">
        <v>667.2359049610651</v>
      </c>
      <c r="I273" s="586">
        <v>3510.0187644120401</v>
      </c>
      <c r="J273" s="589">
        <v>4909.5360998692104</v>
      </c>
    </row>
    <row r="274" spans="1:10" x14ac:dyDescent="0.2">
      <c r="A274" s="809" t="s">
        <v>632</v>
      </c>
      <c r="B274" s="586">
        <v>39628.188543994111</v>
      </c>
      <c r="C274" s="586">
        <v>39628.188543994111</v>
      </c>
      <c r="D274" s="586">
        <v>0</v>
      </c>
      <c r="E274" s="586">
        <v>1956.7140293379282</v>
      </c>
      <c r="F274" s="586">
        <v>69.024403961489497</v>
      </c>
      <c r="G274" s="586">
        <v>302.68479366816138</v>
      </c>
      <c r="H274" s="586">
        <v>654.96489981235584</v>
      </c>
      <c r="I274" s="586">
        <v>4093.4028008569253</v>
      </c>
      <c r="J274" s="589">
        <v>5083.6986623339862</v>
      </c>
    </row>
    <row r="275" spans="1:10" x14ac:dyDescent="0.2">
      <c r="A275" s="809" t="s">
        <v>633</v>
      </c>
      <c r="B275" s="586">
        <v>41084.347821640942</v>
      </c>
      <c r="C275" s="586">
        <v>41084.347821640942</v>
      </c>
      <c r="D275" s="586">
        <v>0</v>
      </c>
      <c r="E275" s="586">
        <v>1911.720343792661</v>
      </c>
      <c r="F275" s="586">
        <v>84.363160397376049</v>
      </c>
      <c r="G275" s="586">
        <v>455.56106614583069</v>
      </c>
      <c r="H275" s="586">
        <v>1136.6018518991937</v>
      </c>
      <c r="I275" s="586">
        <v>4381.7714218515921</v>
      </c>
      <c r="J275" s="589">
        <v>5245.5337974451213</v>
      </c>
    </row>
    <row r="276" spans="1:10" x14ac:dyDescent="0.2">
      <c r="A276" s="809" t="s">
        <v>634</v>
      </c>
      <c r="B276" s="586">
        <v>41934.114928189054</v>
      </c>
      <c r="C276" s="586">
        <v>41934.114928189054</v>
      </c>
      <c r="D276" s="586">
        <v>0</v>
      </c>
      <c r="E276" s="586">
        <v>1858.0346962670581</v>
      </c>
      <c r="F276" s="586">
        <v>110.43904633838319</v>
      </c>
      <c r="G276" s="586">
        <v>460.16269307659667</v>
      </c>
      <c r="H276" s="586">
        <v>1231.1908499204942</v>
      </c>
      <c r="I276" s="586">
        <v>4999.4120143366245</v>
      </c>
      <c r="J276" s="589">
        <v>5340.6280701222076</v>
      </c>
    </row>
    <row r="277" spans="1:10" x14ac:dyDescent="0.2">
      <c r="A277" s="809" t="s">
        <v>635</v>
      </c>
      <c r="B277" s="586">
        <v>41937.693971357432</v>
      </c>
      <c r="C277" s="586">
        <v>41937.693971357432</v>
      </c>
      <c r="D277" s="586">
        <v>0</v>
      </c>
      <c r="E277" s="586">
        <v>1805.3716325038474</v>
      </c>
      <c r="F277" s="586">
        <v>91.009954852926896</v>
      </c>
      <c r="G277" s="586">
        <v>683.59724515934408</v>
      </c>
      <c r="H277" s="586">
        <v>1638.6904792338803</v>
      </c>
      <c r="I277" s="586">
        <v>4855.2277038392913</v>
      </c>
      <c r="J277" s="589">
        <v>5323.2299758445388</v>
      </c>
    </row>
    <row r="278" spans="1:10" x14ac:dyDescent="0.2">
      <c r="A278" s="809" t="s">
        <v>636</v>
      </c>
      <c r="B278" s="586">
        <v>42346.216184433208</v>
      </c>
      <c r="C278" s="586">
        <v>42346.216184433208</v>
      </c>
      <c r="D278" s="586">
        <v>0</v>
      </c>
      <c r="E278" s="586">
        <v>1717.9407208192943</v>
      </c>
      <c r="F278" s="586">
        <v>124.75521901187732</v>
      </c>
      <c r="G278" s="586">
        <v>824.71380436950039</v>
      </c>
      <c r="H278" s="586">
        <v>1985.3463746849163</v>
      </c>
      <c r="I278" s="586">
        <v>5303.6306836483745</v>
      </c>
      <c r="J278" s="589">
        <v>5352.1736802753203</v>
      </c>
    </row>
    <row r="279" spans="1:10" x14ac:dyDescent="0.2">
      <c r="A279" s="809" t="s">
        <v>639</v>
      </c>
      <c r="B279" s="586">
        <v>44770</v>
      </c>
      <c r="C279" s="586">
        <v>44770</v>
      </c>
      <c r="D279" s="586">
        <v>0</v>
      </c>
      <c r="E279" s="586">
        <v>1652</v>
      </c>
      <c r="F279" s="586">
        <v>115</v>
      </c>
      <c r="G279" s="586">
        <v>1442</v>
      </c>
      <c r="H279" s="586">
        <v>3142</v>
      </c>
      <c r="I279" s="586">
        <v>5389</v>
      </c>
      <c r="J279" s="589">
        <v>5639.0851960347291</v>
      </c>
    </row>
    <row r="280" spans="1:10" x14ac:dyDescent="0.2">
      <c r="A280" s="809" t="s">
        <v>640</v>
      </c>
      <c r="B280" s="586">
        <v>47959</v>
      </c>
      <c r="C280" s="586">
        <v>47959</v>
      </c>
      <c r="D280" s="586">
        <v>0</v>
      </c>
      <c r="E280" s="586">
        <v>1576</v>
      </c>
      <c r="F280" s="586">
        <v>133</v>
      </c>
      <c r="G280" s="586">
        <v>1030</v>
      </c>
      <c r="H280" s="586">
        <v>2963</v>
      </c>
      <c r="I280" s="586">
        <v>5503</v>
      </c>
      <c r="J280" s="589">
        <v>6017</v>
      </c>
    </row>
    <row r="281" spans="1:10" x14ac:dyDescent="0.2">
      <c r="A281" s="809" t="s">
        <v>641</v>
      </c>
      <c r="B281" s="586">
        <v>51346</v>
      </c>
      <c r="C281" s="586">
        <v>51346</v>
      </c>
      <c r="D281" s="586">
        <v>0</v>
      </c>
      <c r="E281" s="586">
        <v>1510</v>
      </c>
      <c r="F281" s="586">
        <v>378</v>
      </c>
      <c r="G281" s="586">
        <v>468</v>
      </c>
      <c r="H281" s="586">
        <v>3693</v>
      </c>
      <c r="I281" s="586">
        <v>5483</v>
      </c>
      <c r="J281" s="589">
        <v>6427</v>
      </c>
    </row>
    <row r="282" spans="1:10" x14ac:dyDescent="0.2">
      <c r="A282" s="809" t="s">
        <v>642</v>
      </c>
      <c r="B282" s="586">
        <v>54666</v>
      </c>
      <c r="C282" s="586">
        <v>54666</v>
      </c>
      <c r="D282" s="586">
        <v>0</v>
      </c>
      <c r="E282" s="586">
        <v>1427</v>
      </c>
      <c r="F282" s="586">
        <v>98</v>
      </c>
      <c r="G282" s="586">
        <v>389</v>
      </c>
      <c r="H282" s="586">
        <v>3537</v>
      </c>
      <c r="I282" s="586">
        <v>5383</v>
      </c>
      <c r="J282" s="589">
        <v>6832</v>
      </c>
    </row>
    <row r="283" spans="1:10" x14ac:dyDescent="0.2">
      <c r="A283" s="811">
        <v>38717</v>
      </c>
      <c r="B283" s="586">
        <v>55592</v>
      </c>
      <c r="C283" s="586">
        <v>55592</v>
      </c>
      <c r="D283" s="586">
        <v>0</v>
      </c>
      <c r="E283" s="586">
        <v>1413</v>
      </c>
      <c r="F283" s="586">
        <v>107</v>
      </c>
      <c r="G283" s="586">
        <v>527</v>
      </c>
      <c r="H283" s="586">
        <v>4814</v>
      </c>
      <c r="I283" s="586">
        <v>6040</v>
      </c>
      <c r="J283" s="589">
        <v>6944</v>
      </c>
    </row>
    <row r="284" spans="1:10" x14ac:dyDescent="0.2">
      <c r="A284" s="809" t="s">
        <v>643</v>
      </c>
      <c r="B284" s="586">
        <v>56402</v>
      </c>
      <c r="C284" s="586">
        <v>56402</v>
      </c>
      <c r="D284" s="586">
        <v>0</v>
      </c>
      <c r="E284" s="586">
        <v>1310</v>
      </c>
      <c r="F284" s="586">
        <v>112</v>
      </c>
      <c r="G284" s="586">
        <v>644</v>
      </c>
      <c r="H284" s="586">
        <v>4496</v>
      </c>
      <c r="I284" s="586">
        <v>6494</v>
      </c>
      <c r="J284" s="599">
        <v>7053</v>
      </c>
    </row>
    <row r="285" spans="1:10" x14ac:dyDescent="0.2">
      <c r="A285" s="809"/>
      <c r="B285" s="594"/>
      <c r="C285" s="594"/>
      <c r="D285" s="594"/>
      <c r="E285" s="594"/>
      <c r="F285" s="594"/>
      <c r="G285" s="594"/>
      <c r="H285" s="594"/>
      <c r="I285" s="594"/>
      <c r="J285" s="599"/>
    </row>
    <row r="286" spans="1:10" ht="14.25" x14ac:dyDescent="0.2">
      <c r="A286" s="810" t="s">
        <v>731</v>
      </c>
      <c r="B286" s="594">
        <v>56403.815000000002</v>
      </c>
      <c r="C286" s="594">
        <v>56403.815000000002</v>
      </c>
      <c r="D286" s="594">
        <v>0</v>
      </c>
      <c r="E286" s="594">
        <v>1367.7739999999999</v>
      </c>
      <c r="F286" s="594">
        <v>112.447</v>
      </c>
      <c r="G286" s="594">
        <v>644.32000000000005</v>
      </c>
      <c r="H286" s="594">
        <v>4496.3509999999997</v>
      </c>
      <c r="I286" s="594">
        <v>6494.116</v>
      </c>
      <c r="J286" s="599">
        <v>7053.1729504000004</v>
      </c>
    </row>
    <row r="287" spans="1:10" x14ac:dyDescent="0.2">
      <c r="A287" s="811">
        <v>39447</v>
      </c>
      <c r="B287" s="601">
        <v>56924.885000000002</v>
      </c>
      <c r="C287" s="594">
        <v>56924.885000000002</v>
      </c>
      <c r="D287" s="594">
        <v>0</v>
      </c>
      <c r="E287" s="601">
        <v>1266.721</v>
      </c>
      <c r="F287" s="601">
        <v>131.06299999999999</v>
      </c>
      <c r="G287" s="601">
        <v>801.75599999999997</v>
      </c>
      <c r="H287" s="601">
        <v>4165.4080000000004</v>
      </c>
      <c r="I287" s="601">
        <v>6808.0990000000002</v>
      </c>
      <c r="J287" s="599">
        <v>7127.0486472000002</v>
      </c>
    </row>
    <row r="288" spans="1:10" x14ac:dyDescent="0.2">
      <c r="A288" s="811">
        <v>39813</v>
      </c>
      <c r="B288" s="601">
        <v>57511.008000000002</v>
      </c>
      <c r="C288" s="594">
        <v>57511.008000000002</v>
      </c>
      <c r="D288" s="594">
        <v>0</v>
      </c>
      <c r="E288" s="601">
        <v>1252.3150000000001</v>
      </c>
      <c r="F288" s="601">
        <v>138.42099999999999</v>
      </c>
      <c r="G288" s="601">
        <v>809.54</v>
      </c>
      <c r="H288" s="601">
        <v>4093.509</v>
      </c>
      <c r="I288" s="601">
        <v>6515.1229999999996</v>
      </c>
      <c r="J288" s="599">
        <v>7217.4489782999999</v>
      </c>
    </row>
    <row r="289" spans="1:10" x14ac:dyDescent="0.2">
      <c r="A289" s="811">
        <v>40178</v>
      </c>
      <c r="B289" s="586">
        <v>58972.584000000003</v>
      </c>
      <c r="C289" s="586">
        <v>58972.584000000003</v>
      </c>
      <c r="D289" s="586">
        <v>0</v>
      </c>
      <c r="E289" s="586">
        <v>1181.45</v>
      </c>
      <c r="F289" s="586">
        <v>238.15199999999999</v>
      </c>
      <c r="G289" s="586">
        <v>1171.4010000000001</v>
      </c>
      <c r="H289" s="586">
        <v>4537.8310000000001</v>
      </c>
      <c r="I289" s="586">
        <v>6785.4480000000003</v>
      </c>
      <c r="J289" s="599">
        <v>7422.3754488000004</v>
      </c>
    </row>
    <row r="290" spans="1:10" ht="24.95" customHeight="1" x14ac:dyDescent="0.2">
      <c r="A290" s="814"/>
      <c r="B290" s="590" t="s">
        <v>311</v>
      </c>
      <c r="C290" s="586"/>
      <c r="D290" s="586"/>
      <c r="E290" s="586"/>
      <c r="F290" s="586"/>
      <c r="G290" s="586"/>
      <c r="H290" s="586"/>
      <c r="I290" s="586"/>
      <c r="J290" s="597"/>
    </row>
    <row r="291" spans="1:10" x14ac:dyDescent="0.2">
      <c r="A291" s="815" t="s">
        <v>670</v>
      </c>
      <c r="B291" s="601">
        <v>1364.6380309127071</v>
      </c>
      <c r="C291" s="594">
        <v>50.106604357229415</v>
      </c>
      <c r="D291" s="594">
        <v>1314.5314265554778</v>
      </c>
      <c r="E291" s="601">
        <v>9.7145457427281521</v>
      </c>
      <c r="F291" s="601">
        <v>1.5338756435886556</v>
      </c>
      <c r="G291" s="601">
        <v>0</v>
      </c>
      <c r="H291" s="601">
        <v>0</v>
      </c>
      <c r="I291" s="601">
        <v>0</v>
      </c>
      <c r="J291" s="589">
        <v>104.36762681641775</v>
      </c>
    </row>
    <row r="292" spans="1:10" x14ac:dyDescent="0.2">
      <c r="A292" s="815" t="s">
        <v>592</v>
      </c>
      <c r="B292" s="601">
        <v>2259.9101148872855</v>
      </c>
      <c r="C292" s="594">
        <v>757.22327605159956</v>
      </c>
      <c r="D292" s="594">
        <v>1502.6868388356861</v>
      </c>
      <c r="E292" s="601">
        <v>1169.8358241769479</v>
      </c>
      <c r="F292" s="601">
        <v>11.759713267513025</v>
      </c>
      <c r="G292" s="601">
        <v>0</v>
      </c>
      <c r="H292" s="601">
        <v>0</v>
      </c>
      <c r="I292" s="601">
        <v>0</v>
      </c>
      <c r="J292" s="589">
        <v>154.8976411363692</v>
      </c>
    </row>
    <row r="293" spans="1:10" x14ac:dyDescent="0.2">
      <c r="A293" s="815" t="s">
        <v>593</v>
      </c>
      <c r="B293" s="601">
        <v>2366.7701180572953</v>
      </c>
      <c r="C293" s="594">
        <v>866.12844674639416</v>
      </c>
      <c r="D293" s="594">
        <v>1500.6416713109013</v>
      </c>
      <c r="E293" s="601">
        <v>1415.767219032329</v>
      </c>
      <c r="F293" s="601">
        <v>6.1355025743546223</v>
      </c>
      <c r="G293" s="601">
        <v>0</v>
      </c>
      <c r="H293" s="601">
        <v>0</v>
      </c>
      <c r="I293" s="601">
        <v>0</v>
      </c>
      <c r="J293" s="589">
        <v>159.08599800079955</v>
      </c>
    </row>
    <row r="294" spans="1:10" x14ac:dyDescent="0.2">
      <c r="A294" s="815" t="s">
        <v>594</v>
      </c>
      <c r="B294" s="601">
        <v>2531.9173956836739</v>
      </c>
      <c r="C294" s="594">
        <v>1050.1935239770328</v>
      </c>
      <c r="D294" s="594">
        <v>1481.7238717066411</v>
      </c>
      <c r="E294" s="601">
        <v>1657.0969869569442</v>
      </c>
      <c r="F294" s="601">
        <v>5.6242106931584033</v>
      </c>
      <c r="G294" s="601">
        <v>0</v>
      </c>
      <c r="H294" s="601">
        <v>0</v>
      </c>
      <c r="I294" s="601">
        <v>0</v>
      </c>
      <c r="J294" s="589">
        <v>166.79517488265154</v>
      </c>
    </row>
    <row r="295" spans="1:10" x14ac:dyDescent="0.2">
      <c r="A295" s="815" t="s">
        <v>530</v>
      </c>
      <c r="B295" s="586">
        <v>2440.907440830747</v>
      </c>
      <c r="C295" s="586">
        <v>1311.9749671494967</v>
      </c>
      <c r="D295" s="586">
        <v>1128.9324736812505</v>
      </c>
      <c r="E295" s="586">
        <v>1971.0302020114223</v>
      </c>
      <c r="F295" s="586">
        <v>6.6467944555508405</v>
      </c>
      <c r="G295" s="586">
        <v>0</v>
      </c>
      <c r="H295" s="586">
        <v>0</v>
      </c>
      <c r="I295" s="586">
        <v>0</v>
      </c>
      <c r="J295" s="589">
        <v>158.19129110185594</v>
      </c>
    </row>
    <row r="296" spans="1:10" x14ac:dyDescent="0.2">
      <c r="A296" s="815" t="s">
        <v>595</v>
      </c>
      <c r="B296" s="601">
        <v>2587.1369188528656</v>
      </c>
      <c r="C296" s="594">
        <v>1489.3932499245846</v>
      </c>
      <c r="D296" s="594">
        <v>1097.7436689282811</v>
      </c>
      <c r="E296" s="601">
        <v>2233.8342289462785</v>
      </c>
      <c r="F296" s="601">
        <v>6.6467944555508405</v>
      </c>
      <c r="G296" s="601">
        <v>0</v>
      </c>
      <c r="H296" s="601">
        <v>0</v>
      </c>
      <c r="I296" s="601">
        <v>0</v>
      </c>
      <c r="J296" s="589">
        <v>165.70933027080005</v>
      </c>
    </row>
    <row r="297" spans="1:10" x14ac:dyDescent="0.2">
      <c r="A297" s="815" t="s">
        <v>596</v>
      </c>
      <c r="B297" s="601">
        <v>3072.3529141080771</v>
      </c>
      <c r="C297" s="594">
        <v>1947.5107754763962</v>
      </c>
      <c r="D297" s="594">
        <v>1124.8421386316807</v>
      </c>
      <c r="E297" s="601">
        <v>2752.2841964792442</v>
      </c>
      <c r="F297" s="601">
        <v>10.737129505120588</v>
      </c>
      <c r="G297" s="601">
        <v>205.02804435968361</v>
      </c>
      <c r="H297" s="601">
        <v>0</v>
      </c>
      <c r="I297" s="601">
        <v>446.35781228429875</v>
      </c>
      <c r="J297" s="589">
        <v>194.46871667340204</v>
      </c>
    </row>
    <row r="298" spans="1:10" x14ac:dyDescent="0.2">
      <c r="A298" s="815" t="s">
        <v>597</v>
      </c>
      <c r="B298" s="601">
        <v>3326.9762709437937</v>
      </c>
      <c r="C298" s="594">
        <v>2234.856812708671</v>
      </c>
      <c r="D298" s="594">
        <v>1092.6307501163189</v>
      </c>
      <c r="E298" s="601">
        <v>2798.3004657869037</v>
      </c>
      <c r="F298" s="601">
        <v>12.271005148709245</v>
      </c>
      <c r="G298" s="601">
        <v>244.90881109298866</v>
      </c>
      <c r="H298" s="601">
        <v>5.6242106931584033</v>
      </c>
      <c r="I298" s="601">
        <v>568.0452800089987</v>
      </c>
      <c r="J298" s="589">
        <v>207.56110967962829</v>
      </c>
    </row>
    <row r="299" spans="1:10" x14ac:dyDescent="0.2">
      <c r="A299" s="815" t="s">
        <v>598</v>
      </c>
      <c r="B299" s="601">
        <v>3613.8110162948724</v>
      </c>
      <c r="C299" s="594">
        <v>2536.51902261444</v>
      </c>
      <c r="D299" s="594">
        <v>1077.2919936804324</v>
      </c>
      <c r="E299" s="601">
        <v>3010.9978883645308</v>
      </c>
      <c r="F299" s="601">
        <v>16.361340198278992</v>
      </c>
      <c r="G299" s="601">
        <v>341.54297663907397</v>
      </c>
      <c r="H299" s="601">
        <v>5.1129188119621851</v>
      </c>
      <c r="I299" s="601">
        <v>673.37140753541973</v>
      </c>
      <c r="J299" s="589">
        <v>223.14775922338001</v>
      </c>
    </row>
    <row r="300" spans="1:10" x14ac:dyDescent="0.2">
      <c r="A300" s="815" t="s">
        <v>599</v>
      </c>
      <c r="B300" s="586">
        <v>3853.0956166947026</v>
      </c>
      <c r="C300" s="586">
        <v>2786.0294606381945</v>
      </c>
      <c r="D300" s="586">
        <v>1067.0661560565079</v>
      </c>
      <c r="E300" s="586">
        <v>3059.5706170781714</v>
      </c>
      <c r="F300" s="586">
        <v>40.392058614501259</v>
      </c>
      <c r="G300" s="586">
        <v>370.68661386725842</v>
      </c>
      <c r="H300" s="586">
        <v>6.6467944555508405</v>
      </c>
      <c r="I300" s="586">
        <v>785.34432951739166</v>
      </c>
      <c r="J300" s="589">
        <v>235.50345738946052</v>
      </c>
    </row>
    <row r="301" spans="1:10" x14ac:dyDescent="0.2">
      <c r="A301" s="815" t="s">
        <v>600</v>
      </c>
      <c r="B301" s="586">
        <v>4302.0098883849823</v>
      </c>
      <c r="C301" s="586">
        <v>3261.5309101506778</v>
      </c>
      <c r="D301" s="586">
        <v>1040.9902701155008</v>
      </c>
      <c r="E301" s="586">
        <v>3151.0918638122944</v>
      </c>
      <c r="F301" s="586">
        <v>44.482393664071012</v>
      </c>
      <c r="G301" s="586">
        <v>396.76249980826555</v>
      </c>
      <c r="H301" s="586">
        <v>10.22583762392437</v>
      </c>
      <c r="I301" s="586">
        <v>887.09141387543912</v>
      </c>
      <c r="J301" s="589">
        <v>259.87265474136524</v>
      </c>
    </row>
    <row r="302" spans="1:10" x14ac:dyDescent="0.2">
      <c r="A302" s="815" t="s">
        <v>601</v>
      </c>
      <c r="B302" s="586">
        <v>4655.823870172766</v>
      </c>
      <c r="C302" s="586">
        <v>3625.0594376811891</v>
      </c>
      <c r="D302" s="586">
        <v>1030.2531406103803</v>
      </c>
      <c r="E302" s="586">
        <v>3472.6944570847159</v>
      </c>
      <c r="F302" s="586">
        <v>42.437226139286132</v>
      </c>
      <c r="G302" s="586">
        <v>431.01905584841217</v>
      </c>
      <c r="H302" s="586">
        <v>13.804880792297899</v>
      </c>
      <c r="I302" s="586">
        <v>1041.5015619966971</v>
      </c>
      <c r="J302" s="589">
        <v>278.19713965790294</v>
      </c>
    </row>
    <row r="303" spans="1:10" x14ac:dyDescent="0.2">
      <c r="A303" s="815" t="s">
        <v>602</v>
      </c>
      <c r="B303" s="586">
        <v>5260.1708737466961</v>
      </c>
      <c r="C303" s="586">
        <v>4247.8129489781832</v>
      </c>
      <c r="D303" s="586">
        <v>1012.3579247685126</v>
      </c>
      <c r="E303" s="586">
        <v>3527.4026883727115</v>
      </c>
      <c r="F303" s="586">
        <v>46.527561188855884</v>
      </c>
      <c r="G303" s="586">
        <v>456.07235802702689</v>
      </c>
      <c r="H303" s="586">
        <v>11.759713267513025</v>
      </c>
      <c r="I303" s="586">
        <v>1207.6714233854682</v>
      </c>
      <c r="J303" s="589">
        <v>312.44518272380958</v>
      </c>
    </row>
    <row r="304" spans="1:10" x14ac:dyDescent="0.2">
      <c r="A304" s="815" t="s">
        <v>603</v>
      </c>
      <c r="B304" s="601">
        <v>6052.6732896008343</v>
      </c>
      <c r="C304" s="594">
        <v>5056.6767050306007</v>
      </c>
      <c r="D304" s="594">
        <v>995.99658457023361</v>
      </c>
      <c r="E304" s="601">
        <v>3500.815510550508</v>
      </c>
      <c r="F304" s="601">
        <v>53.685647525602946</v>
      </c>
      <c r="G304" s="601">
        <v>462.71915248257773</v>
      </c>
      <c r="H304" s="601">
        <v>11.759713267513025</v>
      </c>
      <c r="I304" s="601">
        <v>1353.9009014075866</v>
      </c>
      <c r="J304" s="589">
        <v>359.3669201667696</v>
      </c>
    </row>
    <row r="305" spans="1:10" x14ac:dyDescent="0.2">
      <c r="A305" s="815" t="s">
        <v>604</v>
      </c>
      <c r="B305" s="601">
        <v>6574.7023003021741</v>
      </c>
      <c r="C305" s="594">
        <v>5597.1122234550039</v>
      </c>
      <c r="D305" s="594">
        <v>977.59007684716971</v>
      </c>
      <c r="E305" s="601">
        <v>3595.9158004530045</v>
      </c>
      <c r="F305" s="601">
        <v>56.753398812780254</v>
      </c>
      <c r="G305" s="601">
        <v>461.69656872018533</v>
      </c>
      <c r="H305" s="601">
        <v>11.759713267513025</v>
      </c>
      <c r="I305" s="601">
        <v>1461.7834883399887</v>
      </c>
      <c r="J305" s="589">
        <v>387.87659952816574</v>
      </c>
    </row>
    <row r="306" spans="1:10" x14ac:dyDescent="0.2">
      <c r="A306" s="815" t="s">
        <v>605</v>
      </c>
      <c r="B306" s="601">
        <v>6781.2642203054456</v>
      </c>
      <c r="C306" s="594">
        <v>5830.7726131616755</v>
      </c>
      <c r="D306" s="594">
        <v>950.49160714377024</v>
      </c>
      <c r="E306" s="601">
        <v>3759.0179105545985</v>
      </c>
      <c r="F306" s="601">
        <v>59.309858218761349</v>
      </c>
      <c r="G306" s="601">
        <v>486.2385790176038</v>
      </c>
      <c r="H306" s="601">
        <v>10.22583762392437</v>
      </c>
      <c r="I306" s="601">
        <v>1885.6444578516539</v>
      </c>
      <c r="J306" s="589">
        <v>395.87527118270179</v>
      </c>
    </row>
    <row r="307" spans="1:10" x14ac:dyDescent="0.2">
      <c r="A307" s="815" t="s">
        <v>606</v>
      </c>
      <c r="B307" s="601">
        <v>7220.9752381341941</v>
      </c>
      <c r="C307" s="594">
        <v>6292.469181881861</v>
      </c>
      <c r="D307" s="594">
        <v>928.50605625233277</v>
      </c>
      <c r="E307" s="601">
        <v>3833.6665252092462</v>
      </c>
      <c r="F307" s="601">
        <v>63.911485149527309</v>
      </c>
      <c r="G307" s="601">
        <v>502.08862733468658</v>
      </c>
      <c r="H307" s="601">
        <v>12.782297029905463</v>
      </c>
      <c r="I307" s="601">
        <v>2095.7854210232995</v>
      </c>
      <c r="J307" s="589">
        <v>424.64085282090423</v>
      </c>
    </row>
    <row r="308" spans="1:10" x14ac:dyDescent="0.2">
      <c r="A308" s="815" t="s">
        <v>607</v>
      </c>
      <c r="B308" s="586">
        <v>8517.6114488478033</v>
      </c>
      <c r="C308" s="586">
        <v>7611.6022353681046</v>
      </c>
      <c r="D308" s="586">
        <v>906.00921347969916</v>
      </c>
      <c r="E308" s="586">
        <v>3850.0278654075255</v>
      </c>
      <c r="F308" s="586" t="s">
        <v>279</v>
      </c>
      <c r="G308" s="586" t="s">
        <v>279</v>
      </c>
      <c r="H308" s="586">
        <v>18.917799604260086</v>
      </c>
      <c r="I308" s="586" t="s">
        <v>279</v>
      </c>
      <c r="J308" s="589">
        <v>497.00728499852977</v>
      </c>
    </row>
    <row r="309" spans="1:10" x14ac:dyDescent="0.2">
      <c r="A309" s="815" t="s">
        <v>608</v>
      </c>
      <c r="B309" s="601">
        <v>10526.988541948942</v>
      </c>
      <c r="C309" s="594">
        <v>9639.8971280735041</v>
      </c>
      <c r="D309" s="594">
        <v>887.09141387543912</v>
      </c>
      <c r="E309" s="601">
        <v>3860.7649949126458</v>
      </c>
      <c r="F309" s="601">
        <v>71.06957148627437</v>
      </c>
      <c r="G309" s="601">
        <v>556.2855667414857</v>
      </c>
      <c r="H309" s="601">
        <v>18.917799604260086</v>
      </c>
      <c r="I309" s="601">
        <v>2712.9147216271353</v>
      </c>
      <c r="J309" s="589">
        <v>612.2869639181838</v>
      </c>
    </row>
    <row r="310" spans="1:10" x14ac:dyDescent="0.2">
      <c r="A310" s="815" t="s">
        <v>609</v>
      </c>
      <c r="B310" s="601">
        <v>11205.984160177521</v>
      </c>
      <c r="C310" s="594">
        <v>10338.833129668734</v>
      </c>
      <c r="D310" s="594">
        <v>867.15103050878656</v>
      </c>
      <c r="E310" s="601">
        <v>3852.5843248135066</v>
      </c>
      <c r="F310" s="601">
        <v>71.06957148627437</v>
      </c>
      <c r="G310" s="601">
        <v>590.03083090043617</v>
      </c>
      <c r="H310" s="601">
        <v>34.256556040146641</v>
      </c>
      <c r="I310" s="601">
        <v>2828.4666867774808</v>
      </c>
      <c r="J310" s="589">
        <v>649.79178105462415</v>
      </c>
    </row>
    <row r="311" spans="1:10" x14ac:dyDescent="0.2">
      <c r="A311" s="815" t="s">
        <v>610</v>
      </c>
      <c r="B311" s="601">
        <v>12416.723334850167</v>
      </c>
      <c r="C311" s="594">
        <v>11570.023979589228</v>
      </c>
      <c r="D311" s="594">
        <v>846.69935526093786</v>
      </c>
      <c r="E311" s="601">
        <v>3802.989012337473</v>
      </c>
      <c r="F311" s="601">
        <v>79.761533466610089</v>
      </c>
      <c r="G311" s="601">
        <v>185.59895287422731</v>
      </c>
      <c r="H311" s="601">
        <v>42.437226139286132</v>
      </c>
      <c r="I311" s="601">
        <v>3674.6547501572222</v>
      </c>
      <c r="J311" s="589">
        <v>720.82166414594064</v>
      </c>
    </row>
    <row r="312" spans="1:10" x14ac:dyDescent="0.2">
      <c r="A312" s="815" t="s">
        <v>611</v>
      </c>
      <c r="B312" s="601">
        <v>16692.146045412945</v>
      </c>
      <c r="C312" s="594">
        <v>15865.387073518659</v>
      </c>
      <c r="D312" s="594">
        <v>826.75897189428531</v>
      </c>
      <c r="E312" s="601">
        <v>3881.7279620416907</v>
      </c>
      <c r="F312" s="601">
        <v>84.363160397376049</v>
      </c>
      <c r="G312" s="601">
        <v>61.355025743546221</v>
      </c>
      <c r="H312" s="601">
        <v>138.04880792297899</v>
      </c>
      <c r="I312" s="601">
        <v>3886.8408808536528</v>
      </c>
      <c r="J312" s="589">
        <v>971.74976331783535</v>
      </c>
    </row>
    <row r="313" spans="1:10" x14ac:dyDescent="0.2">
      <c r="A313" s="815" t="s">
        <v>612</v>
      </c>
      <c r="B313" s="586">
        <v>18896.83663713104</v>
      </c>
      <c r="C313" s="586">
        <v>18092.06321612819</v>
      </c>
      <c r="D313" s="586">
        <v>804.77342100284795</v>
      </c>
      <c r="E313" s="586">
        <v>4012.6186836279226</v>
      </c>
      <c r="F313" s="586">
        <v>99.701916833262601</v>
      </c>
      <c r="G313" s="586">
        <v>51.640480000818066</v>
      </c>
      <c r="H313" s="586">
        <v>162.07952633920127</v>
      </c>
      <c r="I313" s="586">
        <v>4116.9222273919513</v>
      </c>
      <c r="J313" s="589">
        <v>1105.7014323530695</v>
      </c>
    </row>
    <row r="314" spans="1:10" x14ac:dyDescent="0.2">
      <c r="A314" s="815" t="s">
        <v>613</v>
      </c>
      <c r="B314" s="586">
        <v>20620.912860524688</v>
      </c>
      <c r="C314" s="586">
        <v>19839.147574175669</v>
      </c>
      <c r="D314" s="586">
        <v>781.76528634901808</v>
      </c>
      <c r="E314" s="586">
        <v>4099.0270115500834</v>
      </c>
      <c r="F314" s="586">
        <v>90.498662971730667</v>
      </c>
      <c r="G314" s="586">
        <v>59.821150099957563</v>
      </c>
      <c r="H314" s="586">
        <v>152.87627247766932</v>
      </c>
      <c r="I314" s="586">
        <v>4348.5374495738379</v>
      </c>
      <c r="J314" s="589">
        <v>1209.4838137832051</v>
      </c>
    </row>
    <row r="315" spans="1:10" x14ac:dyDescent="0.2">
      <c r="A315" s="815" t="s">
        <v>614</v>
      </c>
      <c r="B315" s="586">
        <v>23699.912569088316</v>
      </c>
      <c r="C315" s="586">
        <v>22941.666709274323</v>
      </c>
      <c r="D315" s="586">
        <v>758.24585981399207</v>
      </c>
      <c r="E315" s="586">
        <v>4155.7804103628641</v>
      </c>
      <c r="F315" s="586">
        <v>102.2583762392437</v>
      </c>
      <c r="G315" s="586">
        <v>38.858182970912608</v>
      </c>
      <c r="H315" s="586">
        <v>182.01990970585379</v>
      </c>
      <c r="I315" s="586">
        <v>4284.1146725431145</v>
      </c>
      <c r="J315" s="589">
        <v>1393.2764562328402</v>
      </c>
    </row>
    <row r="316" spans="1:10" x14ac:dyDescent="0.2">
      <c r="A316" s="815" t="s">
        <v>615</v>
      </c>
      <c r="B316" s="586">
        <v>27372.522151720754</v>
      </c>
      <c r="C316" s="586">
        <v>26638.307010322984</v>
      </c>
      <c r="D316" s="586">
        <v>734.2151413977698</v>
      </c>
      <c r="E316" s="586">
        <v>4215.6015604628219</v>
      </c>
      <c r="F316" s="586">
        <v>95.611581783692856</v>
      </c>
      <c r="G316" s="586">
        <v>36.813015446127729</v>
      </c>
      <c r="H316" s="586">
        <v>92.543830496515554</v>
      </c>
      <c r="I316" s="586">
        <v>4403.75697274303</v>
      </c>
      <c r="J316" s="589">
        <v>1610.7966601452626</v>
      </c>
    </row>
    <row r="317" spans="1:10" x14ac:dyDescent="0.2">
      <c r="A317" s="815" t="s">
        <v>616</v>
      </c>
      <c r="B317" s="586">
        <v>32476.237709821406</v>
      </c>
      <c r="C317" s="586">
        <v>31767.07587060225</v>
      </c>
      <c r="D317" s="586">
        <v>709.16183921915501</v>
      </c>
      <c r="E317" s="586">
        <v>4246.2790733345946</v>
      </c>
      <c r="F317" s="586">
        <v>92.543830496515554</v>
      </c>
      <c r="G317" s="586">
        <v>29.143637228184453</v>
      </c>
      <c r="H317" s="586">
        <v>684.6198289217366</v>
      </c>
      <c r="I317" s="586">
        <v>4271.8436673944052</v>
      </c>
      <c r="J317" s="589">
        <v>1905.8047638210417</v>
      </c>
    </row>
    <row r="318" spans="1:10" x14ac:dyDescent="0.2">
      <c r="A318" s="815" t="s">
        <v>617</v>
      </c>
      <c r="B318" s="586">
        <v>39361.294182009682</v>
      </c>
      <c r="C318" s="586">
        <v>38677.185644969148</v>
      </c>
      <c r="D318" s="586">
        <v>683.59724515934408</v>
      </c>
      <c r="E318" s="586">
        <v>4350.5826170986229</v>
      </c>
      <c r="F318" s="586">
        <v>86.919619803357151</v>
      </c>
      <c r="G318" s="586">
        <v>28.121053465792016</v>
      </c>
      <c r="H318" s="586">
        <v>814.9992586267723</v>
      </c>
      <c r="I318" s="586">
        <v>4525.4444404677297</v>
      </c>
      <c r="J318" s="589">
        <v>2309.4455671725973</v>
      </c>
    </row>
    <row r="319" spans="1:10" x14ac:dyDescent="0.2">
      <c r="A319" s="815" t="s">
        <v>618</v>
      </c>
      <c r="B319" s="586">
        <v>45038.167938931299</v>
      </c>
      <c r="C319" s="586">
        <v>44380.646579712964</v>
      </c>
      <c r="D319" s="586">
        <v>657.52135921833701</v>
      </c>
      <c r="E319" s="586">
        <v>4480.9620468036592</v>
      </c>
      <c r="F319" s="586">
        <v>88.964787328142023</v>
      </c>
      <c r="G319" s="586">
        <v>36.301723564931514</v>
      </c>
      <c r="H319" s="586">
        <v>1150.9180245726877</v>
      </c>
      <c r="I319" s="586">
        <v>4315.3034772960837</v>
      </c>
      <c r="J319" s="589">
        <v>2647.6856374983558</v>
      </c>
    </row>
    <row r="320" spans="1:10" x14ac:dyDescent="0.2">
      <c r="A320" s="815" t="s">
        <v>619</v>
      </c>
      <c r="B320" s="586">
        <v>49936.344160791072</v>
      </c>
      <c r="C320" s="586">
        <v>49305.409979394935</v>
      </c>
      <c r="D320" s="586">
        <v>630.93418139613368</v>
      </c>
      <c r="E320" s="586">
        <v>4534.6476943292619</v>
      </c>
      <c r="F320" s="586">
        <v>86.408327922160922</v>
      </c>
      <c r="G320" s="586">
        <v>33.74526415895042</v>
      </c>
      <c r="H320" s="586">
        <v>559.35331802866301</v>
      </c>
      <c r="I320" s="586">
        <v>4865.4535414632155</v>
      </c>
      <c r="J320" s="589">
        <v>2954.5505012655426</v>
      </c>
    </row>
    <row r="321" spans="1:10" x14ac:dyDescent="0.2">
      <c r="A321" s="815" t="s">
        <v>620</v>
      </c>
      <c r="B321" s="586">
        <v>53971.459687191629</v>
      </c>
      <c r="C321" s="586">
        <v>53368.646559261288</v>
      </c>
      <c r="D321" s="586">
        <v>602.81312793034158</v>
      </c>
      <c r="E321" s="586">
        <v>4635.3721949249166</v>
      </c>
      <c r="F321" s="586">
        <v>83.34057663498362</v>
      </c>
      <c r="G321" s="586">
        <v>36.813015446127729</v>
      </c>
      <c r="H321" s="586">
        <v>538.39035089961806</v>
      </c>
      <c r="I321" s="586">
        <v>4793.3613862145485</v>
      </c>
      <c r="J321" s="589">
        <v>3217.2070252310923</v>
      </c>
    </row>
    <row r="322" spans="1:10" x14ac:dyDescent="0.2">
      <c r="A322" s="815" t="s">
        <v>621</v>
      </c>
      <c r="B322" s="586">
        <v>57967.717030621272</v>
      </c>
      <c r="C322" s="586">
        <v>57393.536248037919</v>
      </c>
      <c r="D322" s="586">
        <v>574.18078258335333</v>
      </c>
      <c r="E322" s="586">
        <v>4771.3758353231115</v>
      </c>
      <c r="F322" s="586">
        <v>81.295409110198747</v>
      </c>
      <c r="G322" s="586">
        <v>52.151771882014287</v>
      </c>
      <c r="H322" s="586">
        <v>724.50059565504159</v>
      </c>
      <c r="I322" s="586">
        <v>4894.5971786913997</v>
      </c>
      <c r="J322" s="589">
        <v>3474.3725433217596</v>
      </c>
    </row>
    <row r="323" spans="1:10" x14ac:dyDescent="0.2">
      <c r="A323" s="815" t="s">
        <v>622</v>
      </c>
      <c r="B323" s="586">
        <v>61418.42593681455</v>
      </c>
      <c r="C323" s="586">
        <v>60873.900083340581</v>
      </c>
      <c r="D323" s="586">
        <v>544.52585347397269</v>
      </c>
      <c r="E323" s="586">
        <v>4957.997371959731</v>
      </c>
      <c r="F323" s="586">
        <v>79.761533466610089</v>
      </c>
      <c r="G323" s="586">
        <v>63.911485149527309</v>
      </c>
      <c r="H323" s="586">
        <v>979.63524437195463</v>
      </c>
      <c r="I323" s="586">
        <v>4992.2539279998773</v>
      </c>
      <c r="J323" s="589">
        <v>3685.4097499296322</v>
      </c>
    </row>
    <row r="324" spans="1:10" x14ac:dyDescent="0.2">
      <c r="A324" s="815" t="s">
        <v>623</v>
      </c>
      <c r="B324" s="586">
        <v>65707.653528169627</v>
      </c>
      <c r="C324" s="586">
        <v>65193.805187567428</v>
      </c>
      <c r="D324" s="586">
        <v>513.84834060219964</v>
      </c>
      <c r="E324" s="586">
        <v>5048.4960349314615</v>
      </c>
      <c r="F324" s="586">
        <v>96.634165546085299</v>
      </c>
      <c r="G324" s="586">
        <v>49.595312476033193</v>
      </c>
      <c r="H324" s="586">
        <v>560.37590179105553</v>
      </c>
      <c r="I324" s="586">
        <v>4885.905216711064</v>
      </c>
      <c r="J324" s="589">
        <v>3931.5507310318567</v>
      </c>
    </row>
    <row r="325" spans="1:10" x14ac:dyDescent="0.2">
      <c r="A325" s="815" t="s">
        <v>624</v>
      </c>
      <c r="B325" s="586">
        <v>68144.981925832006</v>
      </c>
      <c r="C325" s="586">
        <v>67663.344973745159</v>
      </c>
      <c r="D325" s="586">
        <v>482.14824396803402</v>
      </c>
      <c r="E325" s="586">
        <v>5232.049820280904</v>
      </c>
      <c r="F325" s="586">
        <v>81.295409110198747</v>
      </c>
      <c r="G325" s="586">
        <v>53.174355644406724</v>
      </c>
      <c r="H325" s="586">
        <v>874.30911684553359</v>
      </c>
      <c r="I325" s="586">
        <v>4568.9042503694081</v>
      </c>
      <c r="J325" s="589">
        <v>4058.7276471125824</v>
      </c>
    </row>
    <row r="326" spans="1:10" x14ac:dyDescent="0.2">
      <c r="A326" s="815" t="s">
        <v>625</v>
      </c>
      <c r="B326" s="586">
        <v>69708.001206648842</v>
      </c>
      <c r="C326" s="586">
        <v>69258.064351196168</v>
      </c>
      <c r="D326" s="586">
        <v>449.42556357147606</v>
      </c>
      <c r="E326" s="586">
        <v>5261.7047493902846</v>
      </c>
      <c r="F326" s="586">
        <v>76.693782179432773</v>
      </c>
      <c r="G326" s="586">
        <v>54.19693940679916</v>
      </c>
      <c r="H326" s="586">
        <v>490.84020594836977</v>
      </c>
      <c r="I326" s="586">
        <v>4692.6368856188938</v>
      </c>
      <c r="J326" s="589">
        <v>4116.1592792439678</v>
      </c>
    </row>
    <row r="327" spans="1:10" x14ac:dyDescent="0.2">
      <c r="A327" s="815" t="s">
        <v>626</v>
      </c>
      <c r="B327" s="586">
        <v>72635.65851837839</v>
      </c>
      <c r="C327" s="586">
        <v>72220.489510847052</v>
      </c>
      <c r="D327" s="586">
        <v>415.68029941252564</v>
      </c>
      <c r="E327" s="586">
        <v>5237.6740309740626</v>
      </c>
      <c r="F327" s="586">
        <v>118.10842455632647</v>
      </c>
      <c r="G327" s="586">
        <v>58.798566337565127</v>
      </c>
      <c r="H327" s="586">
        <v>251.55560554853949</v>
      </c>
      <c r="I327" s="586">
        <v>5038.2701973075373</v>
      </c>
      <c r="J327" s="589">
        <v>4214.2360760969423</v>
      </c>
    </row>
    <row r="328" spans="1:10" x14ac:dyDescent="0.2">
      <c r="A328" s="815" t="s">
        <v>627</v>
      </c>
      <c r="B328" s="586">
        <v>75393.566925550796</v>
      </c>
      <c r="C328" s="586">
        <v>75012.654474059615</v>
      </c>
      <c r="D328" s="586">
        <v>380.40115960998656</v>
      </c>
      <c r="E328" s="586">
        <v>5212.1094369142511</v>
      </c>
      <c r="F328" s="586">
        <v>121.17617584350378</v>
      </c>
      <c r="G328" s="586">
        <v>54.708231287995382</v>
      </c>
      <c r="H328" s="586">
        <v>771.53944872509373</v>
      </c>
      <c r="I328" s="586">
        <v>5323.5710670150274</v>
      </c>
      <c r="J328" s="589">
        <v>4329.259114172407</v>
      </c>
    </row>
    <row r="329" spans="1:10" ht="14.25" x14ac:dyDescent="0.2">
      <c r="A329" s="810" t="s">
        <v>729</v>
      </c>
      <c r="B329" s="586">
        <v>77820.669485589242</v>
      </c>
      <c r="C329" s="586">
        <v>77476.058757662991</v>
      </c>
      <c r="D329" s="586">
        <v>344.61072792625129</v>
      </c>
      <c r="E329" s="586">
        <v>5201.3723074091304</v>
      </c>
      <c r="F329" s="586">
        <v>129.35684594264328</v>
      </c>
      <c r="G329" s="586">
        <v>64.422777030723537</v>
      </c>
      <c r="H329" s="586">
        <v>728.59093070461131</v>
      </c>
      <c r="I329" s="586">
        <v>4838.3550717598155</v>
      </c>
      <c r="J329" s="589">
        <v>4425.3059750095335</v>
      </c>
    </row>
    <row r="330" spans="1:10" ht="14.25" x14ac:dyDescent="0.2">
      <c r="A330" s="810" t="s">
        <v>730</v>
      </c>
      <c r="B330" s="586">
        <v>77728.125655092721</v>
      </c>
      <c r="C330" s="586">
        <v>77383.51492716647</v>
      </c>
      <c r="D330" s="586">
        <v>344.61072792625129</v>
      </c>
      <c r="E330" s="586">
        <v>5157.9124975074519</v>
      </c>
      <c r="F330" s="586">
        <v>129.35684594264328</v>
      </c>
      <c r="G330" s="586">
        <v>64.422777030723537</v>
      </c>
      <c r="H330" s="586">
        <v>666.72461307986896</v>
      </c>
      <c r="I330" s="586">
        <v>4838.3550717598155</v>
      </c>
      <c r="J330" s="589">
        <v>4420.0434301258456</v>
      </c>
    </row>
    <row r="331" spans="1:10" x14ac:dyDescent="0.2">
      <c r="A331" s="809" t="s">
        <v>629</v>
      </c>
      <c r="B331" s="586">
        <v>81949.862718129894</v>
      </c>
      <c r="C331" s="586">
        <v>81642.576297530977</v>
      </c>
      <c r="D331" s="586">
        <v>307.28642059892729</v>
      </c>
      <c r="E331" s="586">
        <v>5060.7670400801708</v>
      </c>
      <c r="F331" s="586">
        <v>109.41646257599076</v>
      </c>
      <c r="G331" s="586">
        <v>72.092155248666813</v>
      </c>
      <c r="H331" s="586">
        <v>1110.5259659581866</v>
      </c>
      <c r="I331" s="586">
        <v>4992.7652198810738</v>
      </c>
      <c r="J331" s="589">
        <v>4624.0738840858066</v>
      </c>
    </row>
    <row r="332" spans="1:10" x14ac:dyDescent="0.2">
      <c r="A332" s="809" t="s">
        <v>630</v>
      </c>
      <c r="B332" s="586">
        <v>83972.02210826095</v>
      </c>
      <c r="C332" s="586">
        <v>83701.548703108143</v>
      </c>
      <c r="D332" s="586">
        <v>270.47340515279956</v>
      </c>
      <c r="E332" s="586">
        <v>5042.8718242383029</v>
      </c>
      <c r="F332" s="586">
        <v>110.43904633838319</v>
      </c>
      <c r="G332" s="586">
        <v>84.874452278572264</v>
      </c>
      <c r="H332" s="586">
        <v>3088.714254306356</v>
      </c>
      <c r="I332" s="586">
        <v>6108.9153965324185</v>
      </c>
      <c r="J332" s="589">
        <v>4723.0478684173204</v>
      </c>
    </row>
    <row r="333" spans="1:10" x14ac:dyDescent="0.2">
      <c r="A333" s="809" t="s">
        <v>631</v>
      </c>
      <c r="B333" s="586">
        <v>89365.128871118664</v>
      </c>
      <c r="C333" s="586">
        <v>89365.128871118664</v>
      </c>
      <c r="D333" s="586">
        <v>0</v>
      </c>
      <c r="E333" s="586">
        <v>5010.6604357229417</v>
      </c>
      <c r="F333" s="586">
        <v>109.92775445718698</v>
      </c>
      <c r="G333" s="586">
        <v>86.919619803357151</v>
      </c>
      <c r="H333" s="586">
        <v>1559.4402376484663</v>
      </c>
      <c r="I333" s="586">
        <v>7432.6500769494287</v>
      </c>
      <c r="J333" s="589">
        <v>5009.451538642913</v>
      </c>
    </row>
    <row r="334" spans="1:10" x14ac:dyDescent="0.2">
      <c r="A334" s="809" t="s">
        <v>632</v>
      </c>
      <c r="B334" s="586">
        <v>93114.943527811731</v>
      </c>
      <c r="C334" s="586">
        <v>93114.943527811731</v>
      </c>
      <c r="D334" s="586">
        <v>0</v>
      </c>
      <c r="E334" s="586">
        <v>4938.0569885930781</v>
      </c>
      <c r="F334" s="586">
        <v>508.22412990904121</v>
      </c>
      <c r="G334" s="586">
        <v>136.51493227939034</v>
      </c>
      <c r="H334" s="586">
        <v>1501.6642550732938</v>
      </c>
      <c r="I334" s="586">
        <v>8783.9945189510345</v>
      </c>
      <c r="J334" s="589">
        <v>5199.4909631776945</v>
      </c>
    </row>
    <row r="335" spans="1:10" x14ac:dyDescent="0.2">
      <c r="A335" s="809" t="s">
        <v>633</v>
      </c>
      <c r="B335" s="586">
        <v>97821.385294222913</v>
      </c>
      <c r="C335" s="586">
        <v>97821.385294222913</v>
      </c>
      <c r="D335" s="586">
        <v>0</v>
      </c>
      <c r="E335" s="586">
        <v>4871.5890440375697</v>
      </c>
      <c r="F335" s="586">
        <v>500.55475169109792</v>
      </c>
      <c r="G335" s="586">
        <v>150.83110495288446</v>
      </c>
      <c r="H335" s="586">
        <v>1786.4538328995875</v>
      </c>
      <c r="I335" s="586">
        <v>8300.3123993394111</v>
      </c>
      <c r="J335" s="589">
        <v>5445.9703476749601</v>
      </c>
    </row>
    <row r="336" spans="1:10" x14ac:dyDescent="0.2">
      <c r="A336" s="809" t="s">
        <v>634</v>
      </c>
      <c r="B336" s="586">
        <v>100868.68490615238</v>
      </c>
      <c r="C336" s="586">
        <v>100868.68490615238</v>
      </c>
      <c r="D336" s="586">
        <v>0</v>
      </c>
      <c r="E336" s="586">
        <v>4845.5131580965626</v>
      </c>
      <c r="F336" s="586">
        <v>514.87092436459204</v>
      </c>
      <c r="G336" s="586">
        <v>180.99732594346133</v>
      </c>
      <c r="H336" s="586">
        <v>1995.0609204276445</v>
      </c>
      <c r="I336" s="586">
        <v>11297.505406911643</v>
      </c>
      <c r="J336" s="589">
        <v>5613.7003068710201</v>
      </c>
    </row>
    <row r="337" spans="1:10" x14ac:dyDescent="0.2">
      <c r="A337" s="809" t="s">
        <v>635</v>
      </c>
      <c r="B337" s="586">
        <v>103170.52095529775</v>
      </c>
      <c r="C337" s="586">
        <v>103170.52095529775</v>
      </c>
      <c r="D337" s="586">
        <v>0</v>
      </c>
      <c r="E337" s="586">
        <v>4745.8112412633</v>
      </c>
      <c r="F337" s="586">
        <v>134.98105663580168</v>
      </c>
      <c r="G337" s="586">
        <v>195.31349861695546</v>
      </c>
      <c r="H337" s="586">
        <v>1992.5044610216635</v>
      </c>
      <c r="I337" s="586">
        <v>14382.640618049627</v>
      </c>
      <c r="J337" s="589">
        <v>5737.0686921839215</v>
      </c>
    </row>
    <row r="338" spans="1:10" x14ac:dyDescent="0.2">
      <c r="A338" s="809" t="s">
        <v>636</v>
      </c>
      <c r="B338" s="586">
        <v>105007.59268443576</v>
      </c>
      <c r="C338" s="586">
        <v>105007.59268443576</v>
      </c>
      <c r="D338" s="586">
        <v>0</v>
      </c>
      <c r="E338" s="586">
        <v>4562.768747795054</v>
      </c>
      <c r="F338" s="586">
        <v>132.93588911101682</v>
      </c>
      <c r="G338" s="586">
        <v>177.41828277508782</v>
      </c>
      <c r="H338" s="586">
        <v>2235.3681045898675</v>
      </c>
      <c r="I338" s="586">
        <v>12391.670032671551</v>
      </c>
      <c r="J338" s="589">
        <v>5835.0022187761888</v>
      </c>
    </row>
    <row r="339" spans="1:10" x14ac:dyDescent="0.2">
      <c r="A339" s="809" t="s">
        <v>639</v>
      </c>
      <c r="B339" s="586">
        <v>111341</v>
      </c>
      <c r="C339" s="586">
        <v>111341</v>
      </c>
      <c r="D339" s="586">
        <v>0</v>
      </c>
      <c r="E339" s="586">
        <v>4540</v>
      </c>
      <c r="F339" s="586">
        <v>734</v>
      </c>
      <c r="G339" s="586">
        <v>175</v>
      </c>
      <c r="H339" s="586">
        <v>3102</v>
      </c>
      <c r="I339" s="586">
        <v>13248</v>
      </c>
      <c r="J339" s="589">
        <v>6177.527815963922</v>
      </c>
    </row>
    <row r="340" spans="1:10" x14ac:dyDescent="0.2">
      <c r="A340" s="809" t="s">
        <v>640</v>
      </c>
      <c r="B340" s="586">
        <v>116603</v>
      </c>
      <c r="C340" s="586">
        <v>116603</v>
      </c>
      <c r="D340" s="586">
        <v>0</v>
      </c>
      <c r="E340" s="586">
        <v>4429</v>
      </c>
      <c r="F340" s="586">
        <v>151</v>
      </c>
      <c r="G340" s="586">
        <v>202</v>
      </c>
      <c r="H340" s="586">
        <v>5107</v>
      </c>
      <c r="I340" s="586">
        <v>12418</v>
      </c>
      <c r="J340" s="589">
        <v>6456</v>
      </c>
    </row>
    <row r="341" spans="1:10" x14ac:dyDescent="0.2">
      <c r="A341" s="809" t="s">
        <v>641</v>
      </c>
      <c r="B341" s="586">
        <v>123837</v>
      </c>
      <c r="C341" s="586">
        <v>123837</v>
      </c>
      <c r="D341" s="586">
        <v>0</v>
      </c>
      <c r="E341" s="586">
        <v>4304</v>
      </c>
      <c r="F341" s="586">
        <v>794</v>
      </c>
      <c r="G341" s="586">
        <v>425</v>
      </c>
      <c r="H341" s="586">
        <v>8028</v>
      </c>
      <c r="I341" s="586">
        <v>14656</v>
      </c>
      <c r="J341" s="589">
        <v>6852</v>
      </c>
    </row>
    <row r="342" spans="1:10" x14ac:dyDescent="0.2">
      <c r="A342" s="809" t="s">
        <v>642</v>
      </c>
      <c r="B342" s="586">
        <v>130886</v>
      </c>
      <c r="C342" s="586">
        <v>130886</v>
      </c>
      <c r="D342" s="586">
        <v>0</v>
      </c>
      <c r="E342" s="586">
        <v>4122</v>
      </c>
      <c r="F342" s="586">
        <v>986</v>
      </c>
      <c r="G342" s="586">
        <v>375</v>
      </c>
      <c r="H342" s="586">
        <v>9265</v>
      </c>
      <c r="I342" s="586">
        <v>14566</v>
      </c>
      <c r="J342" s="589">
        <v>7244</v>
      </c>
    </row>
    <row r="343" spans="1:10" x14ac:dyDescent="0.2">
      <c r="A343" s="811">
        <v>38717</v>
      </c>
      <c r="B343" s="586">
        <v>137615</v>
      </c>
      <c r="C343" s="586">
        <v>137615</v>
      </c>
      <c r="D343" s="586">
        <v>0</v>
      </c>
      <c r="E343" s="586">
        <v>3954</v>
      </c>
      <c r="F343" s="586">
        <v>931</v>
      </c>
      <c r="G343" s="586">
        <v>299</v>
      </c>
      <c r="H343" s="586">
        <v>11042</v>
      </c>
      <c r="I343" s="586">
        <v>17048</v>
      </c>
      <c r="J343" s="589">
        <v>7620</v>
      </c>
    </row>
    <row r="344" spans="1:10" x14ac:dyDescent="0.2">
      <c r="A344" s="809" t="s">
        <v>643</v>
      </c>
      <c r="B344" s="586">
        <v>136792</v>
      </c>
      <c r="C344" s="586">
        <v>136792</v>
      </c>
      <c r="D344" s="586">
        <v>0</v>
      </c>
      <c r="E344" s="586">
        <v>3546</v>
      </c>
      <c r="F344" s="586">
        <v>384</v>
      </c>
      <c r="G344" s="586">
        <v>149</v>
      </c>
      <c r="H344" s="586">
        <v>13202</v>
      </c>
      <c r="I344" s="586">
        <v>16034</v>
      </c>
      <c r="J344" s="599">
        <v>7583</v>
      </c>
    </row>
    <row r="345" spans="1:10" x14ac:dyDescent="0.2">
      <c r="A345" s="809"/>
      <c r="B345" s="586"/>
      <c r="C345" s="586"/>
      <c r="D345" s="586"/>
      <c r="E345" s="586"/>
      <c r="F345" s="586"/>
      <c r="G345" s="586"/>
      <c r="H345" s="586"/>
      <c r="I345" s="586"/>
      <c r="J345" s="599"/>
    </row>
    <row r="346" spans="1:10" ht="14.25" x14ac:dyDescent="0.2">
      <c r="A346" s="810" t="s">
        <v>731</v>
      </c>
      <c r="B346" s="586">
        <v>136791.78899999999</v>
      </c>
      <c r="C346" s="586">
        <v>136791.78899999999</v>
      </c>
      <c r="D346" s="586">
        <v>0</v>
      </c>
      <c r="E346" s="586">
        <v>3546.3209999999999</v>
      </c>
      <c r="F346" s="586">
        <v>384.49299999999999</v>
      </c>
      <c r="G346" s="586">
        <v>149.24299999999999</v>
      </c>
      <c r="H346" s="586">
        <v>13201.824000000001</v>
      </c>
      <c r="I346" s="586">
        <v>16034.071</v>
      </c>
      <c r="J346" s="599">
        <v>7582.7577141000002</v>
      </c>
    </row>
    <row r="347" spans="1:10" x14ac:dyDescent="0.2">
      <c r="A347" s="811">
        <v>39447</v>
      </c>
      <c r="B347" s="586">
        <v>137223.698</v>
      </c>
      <c r="C347" s="586">
        <v>137223.698</v>
      </c>
      <c r="D347" s="586">
        <v>0</v>
      </c>
      <c r="E347" s="586">
        <v>3575.933</v>
      </c>
      <c r="F347" s="586">
        <v>275.13099999999997</v>
      </c>
      <c r="G347" s="586">
        <v>115.98</v>
      </c>
      <c r="H347" s="586">
        <v>14356.12</v>
      </c>
      <c r="I347" s="586">
        <v>15028.812</v>
      </c>
      <c r="J347" s="599">
        <v>7619.5372508</v>
      </c>
    </row>
    <row r="348" spans="1:10" x14ac:dyDescent="0.2">
      <c r="A348" s="811">
        <v>39813</v>
      </c>
      <c r="B348" s="586">
        <v>136425.13500000001</v>
      </c>
      <c r="C348" s="586">
        <v>136425.13500000001</v>
      </c>
      <c r="D348" s="586">
        <v>0</v>
      </c>
      <c r="E348" s="586">
        <v>3767.3339999999998</v>
      </c>
      <c r="F348" s="586">
        <v>593.95000000000005</v>
      </c>
      <c r="G348" s="586">
        <v>111.571</v>
      </c>
      <c r="H348" s="586">
        <v>16458.008000000002</v>
      </c>
      <c r="I348" s="586">
        <v>19535.368999999999</v>
      </c>
      <c r="J348" s="599">
        <v>7592.6198528000004</v>
      </c>
    </row>
    <row r="349" spans="1:10" x14ac:dyDescent="0.2">
      <c r="A349" s="811">
        <v>40178</v>
      </c>
      <c r="B349" s="586">
        <v>145112.96900000001</v>
      </c>
      <c r="C349" s="586">
        <v>145112.96900000001</v>
      </c>
      <c r="D349" s="586">
        <v>0</v>
      </c>
      <c r="E349" s="586">
        <v>8471.5190000000002</v>
      </c>
      <c r="F349" s="586">
        <v>217.875</v>
      </c>
      <c r="G349" s="586">
        <v>3.536</v>
      </c>
      <c r="H349" s="586">
        <v>18511.52</v>
      </c>
      <c r="I349" s="586">
        <v>19819.329000000002</v>
      </c>
      <c r="J349" s="599">
        <v>8109.9452127000004</v>
      </c>
    </row>
    <row r="350" spans="1:10" ht="24.75" customHeight="1" x14ac:dyDescent="0.2">
      <c r="A350" s="814"/>
      <c r="B350" s="590" t="s">
        <v>0</v>
      </c>
      <c r="C350" s="586"/>
      <c r="D350" s="586"/>
      <c r="E350" s="586"/>
      <c r="F350" s="586"/>
      <c r="G350" s="586"/>
      <c r="H350" s="586"/>
      <c r="I350" s="586"/>
      <c r="J350" s="603"/>
    </row>
    <row r="351" spans="1:10" x14ac:dyDescent="0.2">
      <c r="A351" s="815" t="s">
        <v>670</v>
      </c>
      <c r="B351" s="586">
        <v>374.26565703563193</v>
      </c>
      <c r="C351" s="586">
        <v>34.767847921342856</v>
      </c>
      <c r="D351" s="586">
        <v>339.49780911428905</v>
      </c>
      <c r="E351" s="586">
        <v>2.5564594059810926</v>
      </c>
      <c r="F351" s="586">
        <v>0</v>
      </c>
      <c r="G351" s="586">
        <v>0</v>
      </c>
      <c r="H351" s="586">
        <v>0</v>
      </c>
      <c r="I351" s="586">
        <v>0</v>
      </c>
      <c r="J351" s="589">
        <v>125.281400895639</v>
      </c>
    </row>
    <row r="352" spans="1:10" x14ac:dyDescent="0.2">
      <c r="A352" s="815" t="s">
        <v>592</v>
      </c>
      <c r="B352" s="586">
        <v>464.76432000736258</v>
      </c>
      <c r="C352" s="586">
        <v>186.11024475542354</v>
      </c>
      <c r="D352" s="586">
        <v>278.6540752519391</v>
      </c>
      <c r="E352" s="586">
        <v>219.34421703317773</v>
      </c>
      <c r="F352" s="586">
        <v>2.045167524784874</v>
      </c>
      <c r="G352" s="586">
        <v>0</v>
      </c>
      <c r="H352" s="586">
        <v>0</v>
      </c>
      <c r="I352" s="586">
        <v>0</v>
      </c>
      <c r="J352" s="589">
        <v>144.04150499205437</v>
      </c>
    </row>
    <row r="353" spans="1:10" x14ac:dyDescent="0.2">
      <c r="A353" s="815" t="s">
        <v>593</v>
      </c>
      <c r="B353" s="586">
        <v>569.06786377139122</v>
      </c>
      <c r="C353" s="586">
        <v>282.74441030150882</v>
      </c>
      <c r="D353" s="586">
        <v>286.32345346988234</v>
      </c>
      <c r="E353" s="586">
        <v>247.46527049896974</v>
      </c>
      <c r="F353" s="586">
        <v>2.045167524784874</v>
      </c>
      <c r="G353" s="586">
        <v>0</v>
      </c>
      <c r="H353" s="586">
        <v>0</v>
      </c>
      <c r="I353" s="586">
        <v>0</v>
      </c>
      <c r="J353" s="589">
        <v>174.22933799871143</v>
      </c>
    </row>
    <row r="354" spans="1:10" x14ac:dyDescent="0.2">
      <c r="A354" s="815" t="s">
        <v>594</v>
      </c>
      <c r="B354" s="586">
        <v>657.52135921833701</v>
      </c>
      <c r="C354" s="586">
        <v>371.70919762965087</v>
      </c>
      <c r="D354" s="586">
        <v>285.30086970748994</v>
      </c>
      <c r="E354" s="586">
        <v>274.56374020236933</v>
      </c>
      <c r="F354" s="586">
        <v>1.022583762392437</v>
      </c>
      <c r="G354" s="586">
        <v>0</v>
      </c>
      <c r="H354" s="586">
        <v>0</v>
      </c>
      <c r="I354" s="586">
        <v>0</v>
      </c>
      <c r="J354" s="589">
        <v>198.80910689031447</v>
      </c>
    </row>
    <row r="355" spans="1:10" x14ac:dyDescent="0.2">
      <c r="A355" s="815" t="s">
        <v>530</v>
      </c>
      <c r="B355" s="586">
        <v>722.45542813025679</v>
      </c>
      <c r="C355" s="586">
        <v>508.73542179023741</v>
      </c>
      <c r="D355" s="586">
        <v>213.72000634001932</v>
      </c>
      <c r="E355" s="586">
        <v>323.64776079720633</v>
      </c>
      <c r="F355" s="586">
        <v>1.022583762392437</v>
      </c>
      <c r="G355" s="586">
        <v>0</v>
      </c>
      <c r="H355" s="586">
        <v>0</v>
      </c>
      <c r="I355" s="586">
        <v>0</v>
      </c>
      <c r="J355" s="589">
        <v>215.93550770548967</v>
      </c>
    </row>
    <row r="356" spans="1:10" x14ac:dyDescent="0.2">
      <c r="A356" s="815" t="s">
        <v>595</v>
      </c>
      <c r="B356" s="586">
        <v>744.44097902169415</v>
      </c>
      <c r="C356" s="586">
        <v>535.833891493637</v>
      </c>
      <c r="D356" s="586">
        <v>208.60708752805715</v>
      </c>
      <c r="E356" s="586">
        <v>369.15273822366976</v>
      </c>
      <c r="F356" s="586">
        <v>1.022583762392437</v>
      </c>
      <c r="G356" s="586">
        <v>0</v>
      </c>
      <c r="H356" s="586">
        <v>0</v>
      </c>
      <c r="I356" s="586">
        <v>0</v>
      </c>
      <c r="J356" s="589">
        <v>221.15830754335707</v>
      </c>
    </row>
    <row r="357" spans="1:10" x14ac:dyDescent="0.2">
      <c r="A357" s="815" t="s">
        <v>596</v>
      </c>
      <c r="B357" s="586">
        <v>775.62978377466345</v>
      </c>
      <c r="C357" s="586">
        <v>571.62432317737228</v>
      </c>
      <c r="D357" s="586">
        <v>204.00546059729118</v>
      </c>
      <c r="E357" s="586">
        <v>460.16269307659667</v>
      </c>
      <c r="F357" s="586">
        <v>2.5564594059810926</v>
      </c>
      <c r="G357" s="586">
        <v>26.075885941007144</v>
      </c>
      <c r="H357" s="586">
        <v>0</v>
      </c>
      <c r="I357" s="586">
        <v>138.56009980417522</v>
      </c>
      <c r="J357" s="589">
        <v>228.29427042668533</v>
      </c>
    </row>
    <row r="358" spans="1:10" x14ac:dyDescent="0.2">
      <c r="A358" s="815" t="s">
        <v>597</v>
      </c>
      <c r="B358" s="586">
        <v>794.54758337892349</v>
      </c>
      <c r="C358" s="586">
        <v>592.58729030641723</v>
      </c>
      <c r="D358" s="586">
        <v>201.96029307250632</v>
      </c>
      <c r="E358" s="586">
        <v>466.8094875321475</v>
      </c>
      <c r="F358" s="586">
        <v>2.045167524784874</v>
      </c>
      <c r="G358" s="586">
        <v>29.143637228184453</v>
      </c>
      <c r="H358" s="586">
        <v>0.51129188119621849</v>
      </c>
      <c r="I358" s="586">
        <v>145.20689425972606</v>
      </c>
      <c r="J358" s="589">
        <v>231.07389366843785</v>
      </c>
    </row>
    <row r="359" spans="1:10" x14ac:dyDescent="0.2">
      <c r="A359" s="815" t="s">
        <v>598</v>
      </c>
      <c r="B359" s="586">
        <v>828.80413941907022</v>
      </c>
      <c r="C359" s="586">
        <v>627.35513822776011</v>
      </c>
      <c r="D359" s="586">
        <v>201.44900119131009</v>
      </c>
      <c r="E359" s="586">
        <v>482.65953584923028</v>
      </c>
      <c r="F359" s="586">
        <v>3.0677512871773112</v>
      </c>
      <c r="G359" s="586">
        <v>29.143637228184453</v>
      </c>
      <c r="H359" s="586">
        <v>1.022583762392437</v>
      </c>
      <c r="I359" s="586">
        <v>168.2150289135559</v>
      </c>
      <c r="J359" s="589">
        <v>238.53911049620672</v>
      </c>
    </row>
    <row r="360" spans="1:10" x14ac:dyDescent="0.2">
      <c r="A360" s="815" t="s">
        <v>599</v>
      </c>
      <c r="B360" s="586">
        <v>894.76079209338241</v>
      </c>
      <c r="C360" s="586">
        <v>695.86825030805335</v>
      </c>
      <c r="D360" s="586">
        <v>198.892541785329</v>
      </c>
      <c r="E360" s="586">
        <v>503.11121109707898</v>
      </c>
      <c r="F360" s="586">
        <v>3.0677512871773112</v>
      </c>
      <c r="G360" s="586">
        <v>30.166220990576893</v>
      </c>
      <c r="H360" s="586">
        <v>1.022583762392437</v>
      </c>
      <c r="I360" s="586">
        <v>181.50861782465756</v>
      </c>
      <c r="J360" s="589">
        <v>254.95392280763139</v>
      </c>
    </row>
    <row r="361" spans="1:10" x14ac:dyDescent="0.2">
      <c r="A361" s="815" t="s">
        <v>600</v>
      </c>
      <c r="B361" s="586">
        <v>1046.103188927463</v>
      </c>
      <c r="C361" s="586">
        <v>849.25581466691892</v>
      </c>
      <c r="D361" s="586">
        <v>196.33608237934791</v>
      </c>
      <c r="E361" s="586">
        <v>512.31446495861098</v>
      </c>
      <c r="F361" s="586">
        <v>2.5564594059810926</v>
      </c>
      <c r="G361" s="586">
        <v>25.053302178614707</v>
      </c>
      <c r="H361" s="586">
        <v>3.0677512871773112</v>
      </c>
      <c r="I361" s="586">
        <v>197.35866614174034</v>
      </c>
      <c r="J361" s="589">
        <v>295.05928496854034</v>
      </c>
    </row>
    <row r="362" spans="1:10" x14ac:dyDescent="0.2">
      <c r="A362" s="815" t="s">
        <v>601</v>
      </c>
      <c r="B362" s="586">
        <v>1366.1719065562959</v>
      </c>
      <c r="C362" s="586">
        <v>1172.3922835829289</v>
      </c>
      <c r="D362" s="586">
        <v>193.7796229733668</v>
      </c>
      <c r="E362" s="586">
        <v>516.91609188937684</v>
      </c>
      <c r="F362" s="586">
        <v>4.6016269307659661</v>
      </c>
      <c r="G362" s="586">
        <v>56.753398812780254</v>
      </c>
      <c r="H362" s="586">
        <v>1.022583762392437</v>
      </c>
      <c r="I362" s="586">
        <v>201.44900119131009</v>
      </c>
      <c r="J362" s="589">
        <v>381.39919222677162</v>
      </c>
    </row>
    <row r="363" spans="1:10" x14ac:dyDescent="0.2">
      <c r="A363" s="815" t="s">
        <v>602</v>
      </c>
      <c r="B363" s="586">
        <v>1707.2035913141735</v>
      </c>
      <c r="C363" s="586">
        <v>1517.0030115091802</v>
      </c>
      <c r="D363" s="586">
        <v>190.20057980499328</v>
      </c>
      <c r="E363" s="586">
        <v>513.33704872100338</v>
      </c>
      <c r="F363" s="586">
        <v>4.6016269307659661</v>
      </c>
      <c r="G363" s="586">
        <v>22.496842772633613</v>
      </c>
      <c r="H363" s="586">
        <v>34.767847921342856</v>
      </c>
      <c r="I363" s="586">
        <v>185.08766099303111</v>
      </c>
      <c r="J363" s="589">
        <v>472.55614673628406</v>
      </c>
    </row>
    <row r="364" spans="1:10" x14ac:dyDescent="0.2">
      <c r="A364" s="815" t="s">
        <v>603</v>
      </c>
      <c r="B364" s="586">
        <v>2001.1964230019992</v>
      </c>
      <c r="C364" s="586">
        <v>1812.0184269593983</v>
      </c>
      <c r="D364" s="586">
        <v>188.66670416140462</v>
      </c>
      <c r="E364" s="586">
        <v>499.02087604750926</v>
      </c>
      <c r="F364" s="586">
        <v>6.1355025743546223</v>
      </c>
      <c r="G364" s="586">
        <v>20.45167524784874</v>
      </c>
      <c r="H364" s="586">
        <v>18.917799604260086</v>
      </c>
      <c r="I364" s="586">
        <v>198.38124990413277</v>
      </c>
      <c r="J364" s="589">
        <v>551.99327605284907</v>
      </c>
    </row>
    <row r="365" spans="1:10" x14ac:dyDescent="0.2">
      <c r="A365" s="815" t="s">
        <v>604</v>
      </c>
      <c r="B365" s="586">
        <v>2245.0826503325952</v>
      </c>
      <c r="C365" s="586">
        <v>2059.9949893395642</v>
      </c>
      <c r="D365" s="586">
        <v>185.08766099303111</v>
      </c>
      <c r="E365" s="586">
        <v>505.66767050306009</v>
      </c>
      <c r="F365" s="586">
        <v>6.6467944555508405</v>
      </c>
      <c r="G365" s="586">
        <v>19.429091485456304</v>
      </c>
      <c r="H365" s="586">
        <v>5.6242106931584033</v>
      </c>
      <c r="I365" s="586">
        <v>240.81847604341891</v>
      </c>
      <c r="J365" s="589">
        <v>616.0193854664825</v>
      </c>
    </row>
    <row r="366" spans="1:10" x14ac:dyDescent="0.2">
      <c r="A366" s="815" t="s">
        <v>605</v>
      </c>
      <c r="B366" s="586">
        <v>2442.441316474336</v>
      </c>
      <c r="C366" s="586">
        <v>2262.9778661744631</v>
      </c>
      <c r="D366" s="586">
        <v>179.4634502998727</v>
      </c>
      <c r="E366" s="586">
        <v>503.62250297827524</v>
      </c>
      <c r="F366" s="586">
        <v>6.6467944555508405</v>
      </c>
      <c r="G366" s="586">
        <v>19.429091485456304</v>
      </c>
      <c r="H366" s="586">
        <v>7.1580863367470586</v>
      </c>
      <c r="I366" s="586">
        <v>247.46527049896974</v>
      </c>
      <c r="J366" s="589">
        <v>665.27968743342581</v>
      </c>
    </row>
    <row r="367" spans="1:10" x14ac:dyDescent="0.2">
      <c r="A367" s="815" t="s">
        <v>606</v>
      </c>
      <c r="B367" s="586">
        <v>2809.0375952920244</v>
      </c>
      <c r="C367" s="586">
        <v>2633.1531881605251</v>
      </c>
      <c r="D367" s="586">
        <v>175.88440713149916</v>
      </c>
      <c r="E367" s="586">
        <v>500.04345980990166</v>
      </c>
      <c r="F367" s="586">
        <v>8.1806700991394958</v>
      </c>
      <c r="G367" s="586">
        <v>20.45167524784874</v>
      </c>
      <c r="H367" s="586">
        <v>19.429091485456304</v>
      </c>
      <c r="I367" s="586">
        <v>233.66038970667185</v>
      </c>
      <c r="J367" s="589">
        <v>767.727348463206</v>
      </c>
    </row>
    <row r="368" spans="1:10" x14ac:dyDescent="0.2">
      <c r="A368" s="815" t="s">
        <v>607</v>
      </c>
      <c r="B368" s="586">
        <v>3270.7341640122099</v>
      </c>
      <c r="C368" s="586">
        <v>3098.4288000490842</v>
      </c>
      <c r="D368" s="586">
        <v>172.30536396312564</v>
      </c>
      <c r="E368" s="586">
        <v>490.84020594836977</v>
      </c>
      <c r="F368" s="586">
        <v>6.6467944555508405</v>
      </c>
      <c r="G368" s="586">
        <v>22.496842772633613</v>
      </c>
      <c r="H368" s="586">
        <v>90.498662971730667</v>
      </c>
      <c r="I368" s="586">
        <v>277.63149148954665</v>
      </c>
      <c r="J368" s="589">
        <v>889.14888242822076</v>
      </c>
    </row>
    <row r="369" spans="1:10" x14ac:dyDescent="0.2">
      <c r="A369" s="815" t="s">
        <v>608</v>
      </c>
      <c r="B369" s="586">
        <v>3784.0712127332131</v>
      </c>
      <c r="C369" s="586">
        <v>3615.3448919384609</v>
      </c>
      <c r="D369" s="586">
        <v>168.7263207947521</v>
      </c>
      <c r="E369" s="586">
        <v>479.59178456205296</v>
      </c>
      <c r="F369" s="586">
        <v>5.6242106931584033</v>
      </c>
      <c r="G369" s="586">
        <v>20.962967129044959</v>
      </c>
      <c r="H369" s="586">
        <v>32.722680396557983</v>
      </c>
      <c r="I369" s="586">
        <v>350.23493861940966</v>
      </c>
      <c r="J369" s="589">
        <v>1025.38240102244</v>
      </c>
    </row>
    <row r="370" spans="1:10" x14ac:dyDescent="0.2">
      <c r="A370" s="815" t="s">
        <v>609</v>
      </c>
      <c r="B370" s="601">
        <v>4255.4823271961268</v>
      </c>
      <c r="C370" s="594">
        <v>4090.3350495697478</v>
      </c>
      <c r="D370" s="594">
        <v>165.14727762637858</v>
      </c>
      <c r="E370" s="601">
        <v>490.32891406717351</v>
      </c>
      <c r="F370" s="601">
        <v>5.6242106931584033</v>
      </c>
      <c r="G370" s="601">
        <v>20.45167524784874</v>
      </c>
      <c r="H370" s="601">
        <v>29.143637228184453</v>
      </c>
      <c r="I370" s="601">
        <v>582.87274456368914</v>
      </c>
      <c r="J370" s="589">
        <v>1149.8817356236832</v>
      </c>
    </row>
    <row r="371" spans="1:10" x14ac:dyDescent="0.2">
      <c r="A371" s="815" t="s">
        <v>610</v>
      </c>
      <c r="B371" s="601">
        <v>4613.3866440334796</v>
      </c>
      <c r="C371" s="594">
        <v>4451.8184095754741</v>
      </c>
      <c r="D371" s="594">
        <v>161.56823445800504</v>
      </c>
      <c r="E371" s="601">
        <v>518.4499675329655</v>
      </c>
      <c r="F371" s="601">
        <v>5.6242106931584033</v>
      </c>
      <c r="G371" s="601">
        <v>16.87263207947521</v>
      </c>
      <c r="H371" s="601">
        <v>81.806700991394962</v>
      </c>
      <c r="I371" s="601">
        <v>609.97121426708861</v>
      </c>
      <c r="J371" s="589">
        <v>1248.3089561525217</v>
      </c>
    </row>
    <row r="372" spans="1:10" x14ac:dyDescent="0.2">
      <c r="A372" s="815" t="s">
        <v>611</v>
      </c>
      <c r="B372" s="601">
        <v>5267.3289600834432</v>
      </c>
      <c r="C372" s="594">
        <v>5109.3397687938113</v>
      </c>
      <c r="D372" s="594">
        <v>157.98919128963152</v>
      </c>
      <c r="E372" s="601">
        <v>514.35963248339579</v>
      </c>
      <c r="F372" s="601">
        <v>13.804880792297899</v>
      </c>
      <c r="G372" s="601">
        <v>15.850048317082774</v>
      </c>
      <c r="H372" s="601">
        <v>158.50048317082772</v>
      </c>
      <c r="I372" s="601">
        <v>532.76614020645968</v>
      </c>
      <c r="J372" s="589">
        <v>1432.3225562120749</v>
      </c>
    </row>
    <row r="373" spans="1:10" x14ac:dyDescent="0.2">
      <c r="A373" s="815" t="s">
        <v>612</v>
      </c>
      <c r="B373" s="586">
        <v>5984.1601775205409</v>
      </c>
      <c r="C373" s="586">
        <v>5830.2613212804799</v>
      </c>
      <c r="D373" s="586">
        <v>153.89885624006178</v>
      </c>
      <c r="E373" s="586">
        <v>547.08231287995375</v>
      </c>
      <c r="F373" s="586">
        <v>11.248421386316807</v>
      </c>
      <c r="G373" s="586">
        <v>9.7145457427281521</v>
      </c>
      <c r="H373" s="586">
        <v>92.032538615319325</v>
      </c>
      <c r="I373" s="586">
        <v>537.87905901842191</v>
      </c>
      <c r="J373" s="589">
        <v>1636.679505081951</v>
      </c>
    </row>
    <row r="374" spans="1:10" x14ac:dyDescent="0.2">
      <c r="A374" s="815" t="s">
        <v>613</v>
      </c>
      <c r="B374" s="586">
        <v>6293.4917656442531</v>
      </c>
      <c r="C374" s="586">
        <v>6144.1945363349578</v>
      </c>
      <c r="D374" s="586">
        <v>149.2972293092958</v>
      </c>
      <c r="E374" s="586">
        <v>547.59360476115</v>
      </c>
      <c r="F374" s="586">
        <v>7.6693782179432777</v>
      </c>
      <c r="G374" s="586">
        <v>6.6467944555508405</v>
      </c>
      <c r="H374" s="586">
        <v>69.024403961489497</v>
      </c>
      <c r="I374" s="586">
        <v>549.12748040473866</v>
      </c>
      <c r="J374" s="589">
        <v>1726.5091209082634</v>
      </c>
    </row>
    <row r="375" spans="1:10" x14ac:dyDescent="0.2">
      <c r="A375" s="815" t="s">
        <v>614</v>
      </c>
      <c r="B375" s="586">
        <v>6658.5541688183539</v>
      </c>
      <c r="C375" s="586">
        <v>6513.3472745586278</v>
      </c>
      <c r="D375" s="586">
        <v>145.20689425972606</v>
      </c>
      <c r="E375" s="586">
        <v>550.15006416713106</v>
      </c>
      <c r="F375" s="586">
        <v>6.1355025743546223</v>
      </c>
      <c r="G375" s="586">
        <v>3.5790431683735293</v>
      </c>
      <c r="H375" s="586">
        <v>61.866317624742436</v>
      </c>
      <c r="I375" s="586">
        <v>538.39035089961806</v>
      </c>
      <c r="J375" s="589">
        <v>1832.2167506527942</v>
      </c>
    </row>
    <row r="376" spans="1:10" x14ac:dyDescent="0.2">
      <c r="A376" s="815" t="s">
        <v>615</v>
      </c>
      <c r="B376" s="586">
        <v>7200.5235628863447</v>
      </c>
      <c r="C376" s="586">
        <v>7059.9182955573851</v>
      </c>
      <c r="D376" s="586">
        <v>140.60526732896008</v>
      </c>
      <c r="E376" s="586">
        <v>555.77427486028955</v>
      </c>
      <c r="F376" s="586">
        <v>5.1129188119621851</v>
      </c>
      <c r="G376" s="586">
        <v>3.5790431683735293</v>
      </c>
      <c r="H376" s="586">
        <v>57.264690693976469</v>
      </c>
      <c r="I376" s="586">
        <v>534.8113077312446</v>
      </c>
      <c r="J376" s="589">
        <v>1983.0984990926179</v>
      </c>
    </row>
    <row r="377" spans="1:10" x14ac:dyDescent="0.2">
      <c r="A377" s="815" t="s">
        <v>616</v>
      </c>
      <c r="B377" s="586">
        <v>7837.5932468568335</v>
      </c>
      <c r="C377" s="586">
        <v>7701.5896064586395</v>
      </c>
      <c r="D377" s="586">
        <v>136.00364039819411</v>
      </c>
      <c r="E377" s="586">
        <v>568.55657189019496</v>
      </c>
      <c r="F377" s="586">
        <v>4.0903350495697479</v>
      </c>
      <c r="G377" s="586">
        <v>3.5790431683735293</v>
      </c>
      <c r="H377" s="586">
        <v>71.580863367470585</v>
      </c>
      <c r="I377" s="586">
        <v>552.70652357311224</v>
      </c>
      <c r="J377" s="589">
        <v>2153.9826416092646</v>
      </c>
    </row>
    <row r="378" spans="1:10" x14ac:dyDescent="0.2">
      <c r="A378" s="815" t="s">
        <v>617</v>
      </c>
      <c r="B378" s="601">
        <v>8916.9304080620514</v>
      </c>
      <c r="C378" s="594">
        <v>8785.528394594623</v>
      </c>
      <c r="D378" s="594">
        <v>131.40201346742816</v>
      </c>
      <c r="E378" s="601">
        <v>575.71465822694199</v>
      </c>
      <c r="F378" s="601">
        <v>3.0677512871773112</v>
      </c>
      <c r="G378" s="601">
        <v>4.0903350495697479</v>
      </c>
      <c r="H378" s="601">
        <v>101.23579247685126</v>
      </c>
      <c r="I378" s="601">
        <v>560.37590179105553</v>
      </c>
      <c r="J378" s="589">
        <v>2448.8578017511109</v>
      </c>
    </row>
    <row r="379" spans="1:10" x14ac:dyDescent="0.2">
      <c r="A379" s="815" t="s">
        <v>618</v>
      </c>
      <c r="B379" s="601">
        <v>9920.5963708502277</v>
      </c>
      <c r="C379" s="594">
        <v>9793.795984313565</v>
      </c>
      <c r="D379" s="594">
        <v>126.80038653666219</v>
      </c>
      <c r="E379" s="601">
        <v>610.99379802948113</v>
      </c>
      <c r="F379" s="601">
        <v>3.5790431683735293</v>
      </c>
      <c r="G379" s="601">
        <v>3.5790431683735293</v>
      </c>
      <c r="H379" s="601">
        <v>76.693782179432773</v>
      </c>
      <c r="I379" s="601">
        <v>568.55657189019496</v>
      </c>
      <c r="J379" s="589">
        <v>2726.2024992855768</v>
      </c>
    </row>
    <row r="380" spans="1:10" x14ac:dyDescent="0.2">
      <c r="A380" s="815" t="s">
        <v>619</v>
      </c>
      <c r="B380" s="601">
        <v>10734.061753833412</v>
      </c>
      <c r="C380" s="594">
        <v>10612.37428610871</v>
      </c>
      <c r="D380" s="594">
        <v>121.6874677247</v>
      </c>
      <c r="E380" s="601">
        <v>628.37772199015251</v>
      </c>
      <c r="F380" s="601">
        <v>3.0677512871773112</v>
      </c>
      <c r="G380" s="601">
        <v>4.0903350495697479</v>
      </c>
      <c r="H380" s="601">
        <v>79.25024158541386</v>
      </c>
      <c r="I380" s="601">
        <v>457.09494178941935</v>
      </c>
      <c r="J380" s="589">
        <v>2954.9001133980887</v>
      </c>
    </row>
    <row r="381" spans="1:10" x14ac:dyDescent="0.2">
      <c r="A381" s="815" t="s">
        <v>620</v>
      </c>
      <c r="B381" s="601">
        <v>11323.070000971455</v>
      </c>
      <c r="C381" s="594">
        <v>11206.495452058716</v>
      </c>
      <c r="D381" s="594">
        <v>116.57454891273781</v>
      </c>
      <c r="E381" s="601">
        <v>651.89714852517864</v>
      </c>
      <c r="F381" s="601">
        <v>2.5564594059810926</v>
      </c>
      <c r="G381" s="601">
        <v>5.1129188119621851</v>
      </c>
      <c r="H381" s="601">
        <v>43.459809901678575</v>
      </c>
      <c r="I381" s="601">
        <v>470.38853070052102</v>
      </c>
      <c r="J381" s="589">
        <v>3121.2153123487928</v>
      </c>
    </row>
    <row r="382" spans="1:10" x14ac:dyDescent="0.2">
      <c r="A382" s="815" t="s">
        <v>621</v>
      </c>
      <c r="B382" s="586">
        <v>11965.252603753905</v>
      </c>
      <c r="C382" s="586">
        <v>11853.790973653129</v>
      </c>
      <c r="D382" s="586">
        <v>111.46163010077564</v>
      </c>
      <c r="E382" s="586">
        <v>687.68758020891391</v>
      </c>
      <c r="F382" s="586">
        <v>3.0677512871773112</v>
      </c>
      <c r="G382" s="586">
        <v>5.6242106931584033</v>
      </c>
      <c r="H382" s="586">
        <v>36.813015446127729</v>
      </c>
      <c r="I382" s="586">
        <v>518.4499675329655</v>
      </c>
      <c r="J382" s="589">
        <v>3306.0526712987926</v>
      </c>
    </row>
    <row r="383" spans="1:10" x14ac:dyDescent="0.2">
      <c r="A383" s="815" t="s">
        <v>622</v>
      </c>
      <c r="B383" s="586">
        <v>12502.109079009935</v>
      </c>
      <c r="C383" s="586">
        <v>12396.271659602318</v>
      </c>
      <c r="D383" s="586">
        <v>105.83741940761723</v>
      </c>
      <c r="E383" s="586">
        <v>753.6442328832261</v>
      </c>
      <c r="F383" s="586">
        <v>3.0677512871773112</v>
      </c>
      <c r="G383" s="586">
        <v>5.6242106931584033</v>
      </c>
      <c r="H383" s="586">
        <v>171.28278020073319</v>
      </c>
      <c r="I383" s="586">
        <v>555.26298297909329</v>
      </c>
      <c r="J383" s="589">
        <v>3462.8408672066498</v>
      </c>
    </row>
    <row r="384" spans="1:10" x14ac:dyDescent="0.2">
      <c r="A384" s="815" t="s">
        <v>623</v>
      </c>
      <c r="B384" s="586">
        <v>13324.266423973453</v>
      </c>
      <c r="C384" s="586">
        <v>13224.053215258995</v>
      </c>
      <c r="D384" s="586">
        <v>100.21320871445883</v>
      </c>
      <c r="E384" s="586">
        <v>797.61533466610081</v>
      </c>
      <c r="F384" s="586">
        <v>2.5564594059810926</v>
      </c>
      <c r="G384" s="586">
        <v>4.6016269307659661</v>
      </c>
      <c r="H384" s="586">
        <v>43.97110178287479</v>
      </c>
      <c r="I384" s="586">
        <v>632.46805703972223</v>
      </c>
      <c r="J384" s="589">
        <v>3668.9816504947557</v>
      </c>
    </row>
    <row r="385" spans="1:10" x14ac:dyDescent="0.2">
      <c r="A385" s="815" t="s">
        <v>624</v>
      </c>
      <c r="B385" s="586">
        <v>13490.436285362224</v>
      </c>
      <c r="C385" s="586">
        <v>13395.847287340925</v>
      </c>
      <c r="D385" s="586">
        <v>94.588998021300426</v>
      </c>
      <c r="E385" s="586">
        <v>787.38949704217646</v>
      </c>
      <c r="F385" s="586">
        <v>4.0903350495697479</v>
      </c>
      <c r="G385" s="586">
        <v>3.0677512871773112</v>
      </c>
      <c r="H385" s="586">
        <v>61.355025743546221</v>
      </c>
      <c r="I385" s="586">
        <v>604.34700357393024</v>
      </c>
      <c r="J385" s="589">
        <v>3706.0263658798985</v>
      </c>
    </row>
    <row r="386" spans="1:10" x14ac:dyDescent="0.2">
      <c r="A386" s="815" t="s">
        <v>625</v>
      </c>
      <c r="B386" s="586">
        <v>13646.380309127071</v>
      </c>
      <c r="C386" s="586">
        <v>13557.926813680126</v>
      </c>
      <c r="D386" s="586">
        <v>88.453495446945794</v>
      </c>
      <c r="E386" s="586">
        <v>802.72825347806304</v>
      </c>
      <c r="F386" s="586">
        <v>4.6016269307659661</v>
      </c>
      <c r="G386" s="586">
        <v>3.0677512871773112</v>
      </c>
      <c r="H386" s="586">
        <v>87.430911684553365</v>
      </c>
      <c r="I386" s="586">
        <v>663.14556991149539</v>
      </c>
      <c r="J386" s="589">
        <v>3723.1887432001918</v>
      </c>
    </row>
    <row r="387" spans="1:10" x14ac:dyDescent="0.2">
      <c r="A387" s="815" t="s">
        <v>626</v>
      </c>
      <c r="B387" s="586">
        <v>14271.178987948851</v>
      </c>
      <c r="C387" s="586">
        <v>14188.86099507626</v>
      </c>
      <c r="D387" s="586">
        <v>82.317992872591176</v>
      </c>
      <c r="E387" s="586">
        <v>801.70566971567064</v>
      </c>
      <c r="F387" s="586">
        <v>5.1129188119621851</v>
      </c>
      <c r="G387" s="586">
        <v>4.0903350495697479</v>
      </c>
      <c r="H387" s="586">
        <v>128.33426218025085</v>
      </c>
      <c r="I387" s="586">
        <v>689.73274773369872</v>
      </c>
      <c r="J387" s="589">
        <v>3824.4804919233889</v>
      </c>
    </row>
    <row r="388" spans="1:10" x14ac:dyDescent="0.2">
      <c r="A388" s="815" t="s">
        <v>627</v>
      </c>
      <c r="B388" s="586">
        <v>14987.498913504753</v>
      </c>
      <c r="C388" s="586">
        <v>14911.827715087713</v>
      </c>
      <c r="D388" s="586">
        <v>75.671198417040344</v>
      </c>
      <c r="E388" s="586">
        <v>814.9992586267723</v>
      </c>
      <c r="F388" s="586">
        <v>4.0903350495697479</v>
      </c>
      <c r="G388" s="586">
        <v>7.6693782179432777</v>
      </c>
      <c r="H388" s="586">
        <v>287.857329113471</v>
      </c>
      <c r="I388" s="586">
        <v>722.45542813025679</v>
      </c>
      <c r="J388" s="589">
        <v>3959.6442313242828</v>
      </c>
    </row>
    <row r="389" spans="1:10" ht="14.25" x14ac:dyDescent="0.2">
      <c r="A389" s="810" t="s">
        <v>729</v>
      </c>
      <c r="B389" s="586">
        <v>15877.146786786174</v>
      </c>
      <c r="C389" s="586">
        <v>15807.611090943486</v>
      </c>
      <c r="D389" s="586">
        <v>69.535695842685712</v>
      </c>
      <c r="E389" s="586">
        <v>828.80413941907022</v>
      </c>
      <c r="F389" s="586">
        <v>4.0903350495697479</v>
      </c>
      <c r="G389" s="586">
        <v>6.1355025743546223</v>
      </c>
      <c r="H389" s="586">
        <v>190.20057980499328</v>
      </c>
      <c r="I389" s="586">
        <v>766.4265299131315</v>
      </c>
      <c r="J389" s="604">
        <v>4121.62290985034</v>
      </c>
    </row>
    <row r="390" spans="1:10" ht="14.25" x14ac:dyDescent="0.2">
      <c r="A390" s="810" t="s">
        <v>730</v>
      </c>
      <c r="B390" s="586">
        <v>15798.407837081955</v>
      </c>
      <c r="C390" s="586">
        <v>15728.87214123927</v>
      </c>
      <c r="D390" s="586">
        <v>69.535695842685712</v>
      </c>
      <c r="E390" s="586">
        <v>815.51055050796845</v>
      </c>
      <c r="F390" s="586">
        <v>4.0903350495697479</v>
      </c>
      <c r="G390" s="586">
        <v>6.1355025743546223</v>
      </c>
      <c r="H390" s="586">
        <v>189.68928792379705</v>
      </c>
      <c r="I390" s="586">
        <v>766.4265299131315</v>
      </c>
      <c r="J390" s="604">
        <v>4101.1826970490974</v>
      </c>
    </row>
    <row r="391" spans="1:10" x14ac:dyDescent="0.2">
      <c r="A391" s="809" t="s">
        <v>629</v>
      </c>
      <c r="B391" s="586">
        <v>16561.255323826714</v>
      </c>
      <c r="C391" s="586">
        <v>16498.877714320774</v>
      </c>
      <c r="D391" s="586">
        <v>62.377609505938658</v>
      </c>
      <c r="E391" s="586">
        <v>821.64605308232308</v>
      </c>
      <c r="F391" s="586">
        <v>3.5790431683735293</v>
      </c>
      <c r="G391" s="586">
        <v>7.6693782179432777</v>
      </c>
      <c r="H391" s="586">
        <v>335.91876594591554</v>
      </c>
      <c r="I391" s="586">
        <v>619.17446812862056</v>
      </c>
      <c r="J391" s="589">
        <v>4242.4551819164999</v>
      </c>
    </row>
    <row r="392" spans="1:10" x14ac:dyDescent="0.2">
      <c r="A392" s="809" t="s">
        <v>630</v>
      </c>
      <c r="B392" s="586">
        <v>17482.603293742301</v>
      </c>
      <c r="C392" s="586">
        <v>17426.872478691912</v>
      </c>
      <c r="D392" s="586">
        <v>55.730815050387818</v>
      </c>
      <c r="E392" s="586">
        <v>806.81858852763276</v>
      </c>
      <c r="F392" s="586">
        <v>21.474259010241177</v>
      </c>
      <c r="G392" s="586">
        <v>8.691961980335714</v>
      </c>
      <c r="H392" s="586">
        <v>281.72182653911636</v>
      </c>
      <c r="I392" s="586">
        <v>1021.5611786300445</v>
      </c>
      <c r="J392" s="589">
        <v>4439.9642147836166</v>
      </c>
    </row>
    <row r="393" spans="1:10" x14ac:dyDescent="0.2">
      <c r="A393" s="809" t="s">
        <v>631</v>
      </c>
      <c r="B393" s="586">
        <v>17983.158045433396</v>
      </c>
      <c r="C393" s="586">
        <v>17983.158045433396</v>
      </c>
      <c r="D393" s="586">
        <v>0</v>
      </c>
      <c r="E393" s="586">
        <v>702.00375288240798</v>
      </c>
      <c r="F393" s="586">
        <v>20.962967129044959</v>
      </c>
      <c r="G393" s="586">
        <v>7.6693782179432777</v>
      </c>
      <c r="H393" s="586">
        <v>752.11035723963744</v>
      </c>
      <c r="I393" s="586">
        <v>1139.669603186371</v>
      </c>
      <c r="J393" s="589">
        <v>4539.4018142891318</v>
      </c>
    </row>
    <row r="394" spans="1:10" x14ac:dyDescent="0.2">
      <c r="A394" s="809" t="s">
        <v>632</v>
      </c>
      <c r="B394" s="586">
        <v>19220.484397928245</v>
      </c>
      <c r="C394" s="586">
        <v>19220.484397928245</v>
      </c>
      <c r="D394" s="586">
        <v>0</v>
      </c>
      <c r="E394" s="586">
        <v>690.24403961489497</v>
      </c>
      <c r="F394" s="586">
        <v>20.45167524784874</v>
      </c>
      <c r="G394" s="586">
        <v>7.6693782179432777</v>
      </c>
      <c r="H394" s="586">
        <v>564.97752872182139</v>
      </c>
      <c r="I394" s="586">
        <v>1243.4618550692035</v>
      </c>
      <c r="J394" s="589">
        <v>4825.2883923177533</v>
      </c>
    </row>
    <row r="395" spans="1:10" x14ac:dyDescent="0.2">
      <c r="A395" s="809" t="s">
        <v>633</v>
      </c>
      <c r="B395" s="586">
        <v>20431.734864482089</v>
      </c>
      <c r="C395" s="586">
        <v>20431.734864482089</v>
      </c>
      <c r="D395" s="586">
        <v>0</v>
      </c>
      <c r="E395" s="586">
        <v>678.48432634738197</v>
      </c>
      <c r="F395" s="586">
        <v>19.940383366652522</v>
      </c>
      <c r="G395" s="586">
        <v>6.1355025743546223</v>
      </c>
      <c r="H395" s="586">
        <v>508.73542179023741</v>
      </c>
      <c r="I395" s="586">
        <v>1305.8394645751421</v>
      </c>
      <c r="J395" s="589">
        <v>5095.5095898630389</v>
      </c>
    </row>
    <row r="396" spans="1:10" x14ac:dyDescent="0.2">
      <c r="A396" s="809" t="s">
        <v>634</v>
      </c>
      <c r="B396" s="586">
        <v>21340.300537367766</v>
      </c>
      <c r="C396" s="586">
        <v>21340.300537367766</v>
      </c>
      <c r="D396" s="586">
        <v>0</v>
      </c>
      <c r="E396" s="586">
        <v>675.92786694140091</v>
      </c>
      <c r="F396" s="586">
        <v>19.429091485456304</v>
      </c>
      <c r="G396" s="586">
        <v>8.691961980335714</v>
      </c>
      <c r="H396" s="586">
        <v>614.06154931665844</v>
      </c>
      <c r="I396" s="586">
        <v>1445.4221481417096</v>
      </c>
      <c r="J396" s="589">
        <v>5310.8734838759192</v>
      </c>
    </row>
    <row r="397" spans="1:10" x14ac:dyDescent="0.2">
      <c r="A397" s="809" t="s">
        <v>635</v>
      </c>
      <c r="B397" s="586">
        <v>22076.560846290322</v>
      </c>
      <c r="C397" s="586">
        <v>22076.560846290322</v>
      </c>
      <c r="D397" s="586">
        <v>0</v>
      </c>
      <c r="E397" s="586">
        <v>665.70202931747644</v>
      </c>
      <c r="F397" s="586">
        <v>19.429091485456304</v>
      </c>
      <c r="G397" s="586">
        <v>7.6693782179432777</v>
      </c>
      <c r="H397" s="586">
        <v>583.38403644488528</v>
      </c>
      <c r="I397" s="586">
        <v>1454.1141101220453</v>
      </c>
      <c r="J397" s="589">
        <v>5480.4618520517251</v>
      </c>
    </row>
    <row r="398" spans="1:10" x14ac:dyDescent="0.2">
      <c r="A398" s="809" t="s">
        <v>636</v>
      </c>
      <c r="B398" s="586">
        <v>22627.733494219847</v>
      </c>
      <c r="C398" s="586">
        <v>22627.733494219847</v>
      </c>
      <c r="D398" s="586">
        <v>0</v>
      </c>
      <c r="E398" s="586">
        <v>646.27293783202015</v>
      </c>
      <c r="F398" s="586">
        <v>19.429091485456304</v>
      </c>
      <c r="G398" s="586">
        <v>5.6242106931584033</v>
      </c>
      <c r="H398" s="586">
        <v>832.89447446863994</v>
      </c>
      <c r="I398" s="586">
        <v>1463.3173639835773</v>
      </c>
      <c r="J398" s="589">
        <v>5616.9491212354478</v>
      </c>
    </row>
    <row r="399" spans="1:10" x14ac:dyDescent="0.2">
      <c r="A399" s="809" t="s">
        <v>639</v>
      </c>
      <c r="B399" s="586">
        <v>23960</v>
      </c>
      <c r="C399" s="586">
        <v>23960</v>
      </c>
      <c r="D399" s="586">
        <v>0</v>
      </c>
      <c r="E399" s="586">
        <v>643</v>
      </c>
      <c r="F399" s="586">
        <v>21</v>
      </c>
      <c r="G399" s="586">
        <v>9</v>
      </c>
      <c r="H399" s="586">
        <v>1146</v>
      </c>
      <c r="I399" s="586">
        <v>1475</v>
      </c>
      <c r="J399" s="589">
        <v>5929.3120092572499</v>
      </c>
    </row>
    <row r="400" spans="1:10" x14ac:dyDescent="0.2">
      <c r="A400" s="809" t="s">
        <v>640</v>
      </c>
      <c r="B400" s="586">
        <v>25358</v>
      </c>
      <c r="C400" s="586">
        <v>25358</v>
      </c>
      <c r="D400" s="586">
        <v>0</v>
      </c>
      <c r="E400" s="586">
        <v>624</v>
      </c>
      <c r="F400" s="586">
        <v>24</v>
      </c>
      <c r="G400" s="586">
        <v>12</v>
      </c>
      <c r="H400" s="586">
        <v>1427</v>
      </c>
      <c r="I400" s="586">
        <v>1566</v>
      </c>
      <c r="J400" s="589">
        <v>6262</v>
      </c>
    </row>
    <row r="401" spans="1:10" x14ac:dyDescent="0.2">
      <c r="A401" s="809" t="s">
        <v>641</v>
      </c>
      <c r="B401" s="586">
        <v>26807</v>
      </c>
      <c r="C401" s="586">
        <v>26807</v>
      </c>
      <c r="D401" s="586">
        <v>0</v>
      </c>
      <c r="E401" s="586">
        <v>577</v>
      </c>
      <c r="F401" s="586">
        <v>23</v>
      </c>
      <c r="G401" s="586">
        <v>13</v>
      </c>
      <c r="H401" s="586">
        <v>2173</v>
      </c>
      <c r="I401" s="586">
        <v>1612</v>
      </c>
      <c r="J401" s="589">
        <v>6609</v>
      </c>
    </row>
    <row r="402" spans="1:10" x14ac:dyDescent="0.2">
      <c r="A402" s="809" t="s">
        <v>642</v>
      </c>
      <c r="B402" s="586">
        <v>27974</v>
      </c>
      <c r="C402" s="586">
        <v>27974</v>
      </c>
      <c r="D402" s="586">
        <v>0</v>
      </c>
      <c r="E402" s="586">
        <v>546</v>
      </c>
      <c r="F402" s="586">
        <v>21</v>
      </c>
      <c r="G402" s="586">
        <v>12</v>
      </c>
      <c r="H402" s="586">
        <v>2669</v>
      </c>
      <c r="I402" s="586">
        <v>1644</v>
      </c>
      <c r="J402" s="589">
        <v>6894</v>
      </c>
    </row>
    <row r="403" spans="1:10" x14ac:dyDescent="0.2">
      <c r="A403" s="811">
        <v>38717</v>
      </c>
      <c r="B403" s="586">
        <v>29441</v>
      </c>
      <c r="C403" s="586">
        <v>29441</v>
      </c>
      <c r="D403" s="586">
        <v>0</v>
      </c>
      <c r="E403" s="586">
        <v>514</v>
      </c>
      <c r="F403" s="586">
        <v>20</v>
      </c>
      <c r="G403" s="586">
        <v>11</v>
      </c>
      <c r="H403" s="586">
        <v>2831</v>
      </c>
      <c r="I403" s="586">
        <v>1631</v>
      </c>
      <c r="J403" s="589">
        <v>7252</v>
      </c>
    </row>
    <row r="404" spans="1:10" x14ac:dyDescent="0.2">
      <c r="A404" s="809" t="s">
        <v>643</v>
      </c>
      <c r="B404" s="586">
        <v>30174</v>
      </c>
      <c r="C404" s="586">
        <v>30174</v>
      </c>
      <c r="D404" s="586">
        <v>0</v>
      </c>
      <c r="E404" s="586">
        <v>495</v>
      </c>
      <c r="F404" s="586">
        <v>18</v>
      </c>
      <c r="G404" s="586">
        <v>14</v>
      </c>
      <c r="H404" s="586">
        <v>3111</v>
      </c>
      <c r="I404" s="586">
        <v>2127</v>
      </c>
      <c r="J404" s="589">
        <v>7443</v>
      </c>
    </row>
    <row r="405" spans="1:10" x14ac:dyDescent="0.2">
      <c r="A405" s="809"/>
      <c r="B405" s="586"/>
      <c r="C405" s="586"/>
      <c r="D405" s="586"/>
      <c r="E405" s="586"/>
      <c r="F405" s="586"/>
      <c r="G405" s="586"/>
      <c r="H405" s="586"/>
      <c r="I405" s="586"/>
      <c r="J405" s="589"/>
    </row>
    <row r="406" spans="1:10" ht="14.25" x14ac:dyDescent="0.2">
      <c r="A406" s="810" t="s">
        <v>731</v>
      </c>
      <c r="B406" s="586">
        <v>31158.993999999999</v>
      </c>
      <c r="C406" s="586">
        <v>31158.993999999999</v>
      </c>
      <c r="D406" s="586">
        <v>0</v>
      </c>
      <c r="E406" s="586">
        <v>2424.8020000000001</v>
      </c>
      <c r="F406" s="586">
        <v>18.024999999999999</v>
      </c>
      <c r="G406" s="586">
        <v>14.499000000000001</v>
      </c>
      <c r="H406" s="586">
        <v>3120.9740000000002</v>
      </c>
      <c r="I406" s="586">
        <v>2127.3240000000001</v>
      </c>
      <c r="J406" s="589">
        <v>7685.8341014999996</v>
      </c>
    </row>
    <row r="407" spans="1:10" x14ac:dyDescent="0.2">
      <c r="A407" s="811">
        <v>39447</v>
      </c>
      <c r="B407" s="586">
        <v>31716.941999999999</v>
      </c>
      <c r="C407" s="586">
        <v>31716.941999999999</v>
      </c>
      <c r="D407" s="586">
        <v>0</v>
      </c>
      <c r="E407" s="586">
        <v>2244.527</v>
      </c>
      <c r="F407" s="586">
        <v>15.95</v>
      </c>
      <c r="G407" s="586">
        <v>12.493</v>
      </c>
      <c r="H407" s="586">
        <v>3631.181</v>
      </c>
      <c r="I407" s="586">
        <v>1933.0350000000001</v>
      </c>
      <c r="J407" s="589">
        <v>7833.4210108999996</v>
      </c>
    </row>
    <row r="408" spans="1:10" x14ac:dyDescent="0.2">
      <c r="A408" s="811">
        <v>39813</v>
      </c>
      <c r="B408" s="586">
        <v>31921.536</v>
      </c>
      <c r="C408" s="586">
        <v>31921.536</v>
      </c>
      <c r="D408" s="586">
        <v>0</v>
      </c>
      <c r="E408" s="586">
        <v>2093.7779999999998</v>
      </c>
      <c r="F408" s="586">
        <v>16.248999999999999</v>
      </c>
      <c r="G408" s="586">
        <v>7.9809999999999999</v>
      </c>
      <c r="H408" s="586">
        <v>3828.087</v>
      </c>
      <c r="I408" s="586">
        <v>2333.6930000000002</v>
      </c>
      <c r="J408" s="589">
        <v>7903.6729265000004</v>
      </c>
    </row>
    <row r="409" spans="1:10" x14ac:dyDescent="0.2">
      <c r="A409" s="811">
        <v>40178</v>
      </c>
      <c r="B409" s="586">
        <v>33467.743000000002</v>
      </c>
      <c r="C409" s="586">
        <v>33467.743000000002</v>
      </c>
      <c r="D409" s="586">
        <v>0</v>
      </c>
      <c r="E409" s="586">
        <v>1971.799</v>
      </c>
      <c r="F409" s="586">
        <v>14.824</v>
      </c>
      <c r="G409" s="586">
        <v>5.2480000000000002</v>
      </c>
      <c r="H409" s="586">
        <v>4864.7700000000004</v>
      </c>
      <c r="I409" s="586">
        <v>2621.1390000000001</v>
      </c>
      <c r="J409" s="589">
        <v>8327.6811429999998</v>
      </c>
    </row>
    <row r="410" spans="1:10" ht="24.95" customHeight="1" x14ac:dyDescent="0.2">
      <c r="A410" s="814"/>
      <c r="B410" s="590" t="s">
        <v>268</v>
      </c>
      <c r="C410" s="586"/>
      <c r="D410" s="586"/>
      <c r="E410" s="586"/>
      <c r="F410" s="586"/>
      <c r="G410" s="586"/>
      <c r="H410" s="586"/>
      <c r="I410" s="586"/>
      <c r="J410" s="597"/>
    </row>
    <row r="411" spans="1:10" x14ac:dyDescent="0.2">
      <c r="A411" s="815" t="s">
        <v>596</v>
      </c>
      <c r="B411" s="586">
        <v>141.11655921015631</v>
      </c>
      <c r="C411" s="586">
        <v>141.11655921015631</v>
      </c>
      <c r="D411" s="586">
        <v>0</v>
      </c>
      <c r="E411" s="586">
        <v>236.72814099384917</v>
      </c>
      <c r="F411" s="586">
        <v>0</v>
      </c>
      <c r="G411" s="586">
        <v>2.045167524784874</v>
      </c>
      <c r="H411" s="586">
        <v>0</v>
      </c>
      <c r="I411" s="586">
        <v>255.13464871691303</v>
      </c>
      <c r="J411" s="589">
        <v>133.02843062797541</v>
      </c>
    </row>
    <row r="412" spans="1:10" x14ac:dyDescent="0.2">
      <c r="A412" s="815" t="s">
        <v>597</v>
      </c>
      <c r="B412" s="586">
        <v>160.54565069561261</v>
      </c>
      <c r="C412" s="586">
        <v>160.54565069561261</v>
      </c>
      <c r="D412" s="586">
        <v>0</v>
      </c>
      <c r="E412" s="586">
        <v>256.15723247930549</v>
      </c>
      <c r="F412" s="586">
        <v>0</v>
      </c>
      <c r="G412" s="586">
        <v>1.5338756435886556</v>
      </c>
      <c r="H412" s="586">
        <v>0</v>
      </c>
      <c r="I412" s="586">
        <v>286.8347453510786</v>
      </c>
      <c r="J412" s="589">
        <v>148.24159805689069</v>
      </c>
    </row>
    <row r="413" spans="1:10" x14ac:dyDescent="0.2">
      <c r="A413" s="815" t="s">
        <v>598</v>
      </c>
      <c r="B413" s="586">
        <v>258.71369188528655</v>
      </c>
      <c r="C413" s="586">
        <v>258.71369188528655</v>
      </c>
      <c r="D413" s="586">
        <v>0</v>
      </c>
      <c r="E413" s="586">
        <v>266.89436198442604</v>
      </c>
      <c r="F413" s="586">
        <v>0</v>
      </c>
      <c r="G413" s="586">
        <v>4.0903350495697479</v>
      </c>
      <c r="H413" s="586">
        <v>0</v>
      </c>
      <c r="I413" s="586">
        <v>342.56556040146637</v>
      </c>
      <c r="J413" s="589">
        <v>235.92348338982904</v>
      </c>
    </row>
    <row r="414" spans="1:10" x14ac:dyDescent="0.2">
      <c r="A414" s="815" t="s">
        <v>599</v>
      </c>
      <c r="B414" s="586">
        <v>317.00096634165544</v>
      </c>
      <c r="C414" s="586">
        <v>317.00096634165544</v>
      </c>
      <c r="D414" s="586">
        <v>0</v>
      </c>
      <c r="E414" s="586">
        <v>279.16536713313531</v>
      </c>
      <c r="F414" s="586">
        <v>0</v>
      </c>
      <c r="G414" s="586">
        <v>5.1129188119621851</v>
      </c>
      <c r="H414" s="586">
        <v>0</v>
      </c>
      <c r="I414" s="586">
        <v>353.81398178778318</v>
      </c>
      <c r="J414" s="589">
        <v>286.5674980488659</v>
      </c>
    </row>
    <row r="415" spans="1:10" x14ac:dyDescent="0.2">
      <c r="A415" s="815" t="s">
        <v>600</v>
      </c>
      <c r="B415" s="586">
        <v>422.32709386807647</v>
      </c>
      <c r="C415" s="586">
        <v>422.32709386807647</v>
      </c>
      <c r="D415" s="586">
        <v>0</v>
      </c>
      <c r="E415" s="586">
        <v>282.74441030150882</v>
      </c>
      <c r="F415" s="586">
        <v>0</v>
      </c>
      <c r="G415" s="586">
        <v>5.6242106931584033</v>
      </c>
      <c r="H415" s="586">
        <v>1.022583762392437</v>
      </c>
      <c r="I415" s="586">
        <v>418.23675881850676</v>
      </c>
      <c r="J415" s="589">
        <v>378.02281943078816</v>
      </c>
    </row>
    <row r="416" spans="1:10" x14ac:dyDescent="0.2">
      <c r="A416" s="815" t="s">
        <v>601</v>
      </c>
      <c r="B416" s="586">
        <v>537.36776713722566</v>
      </c>
      <c r="C416" s="586">
        <v>537.36776713722566</v>
      </c>
      <c r="D416" s="586">
        <v>0</v>
      </c>
      <c r="E416" s="586">
        <v>286.32345346988234</v>
      </c>
      <c r="F416" s="586">
        <v>0</v>
      </c>
      <c r="G416" s="586">
        <v>6.1355025743546223</v>
      </c>
      <c r="H416" s="586">
        <v>7.6693782179432777</v>
      </c>
      <c r="I416" s="586">
        <v>457.09494178941935</v>
      </c>
      <c r="J416" s="589">
        <v>476.64339820580597</v>
      </c>
    </row>
    <row r="417" spans="1:10" x14ac:dyDescent="0.2">
      <c r="A417" s="815" t="s">
        <v>602</v>
      </c>
      <c r="B417" s="586">
        <v>623.26480317819039</v>
      </c>
      <c r="C417" s="586">
        <v>623.26480317819039</v>
      </c>
      <c r="D417" s="586">
        <v>0</v>
      </c>
      <c r="E417" s="586">
        <v>158.50048317082772</v>
      </c>
      <c r="F417" s="586">
        <v>0</v>
      </c>
      <c r="G417" s="586">
        <v>6.6467944555508405</v>
      </c>
      <c r="H417" s="586">
        <v>15.338756435886555</v>
      </c>
      <c r="I417" s="586">
        <v>505.66767050306009</v>
      </c>
      <c r="J417" s="589">
        <v>550.53864780336573</v>
      </c>
    </row>
    <row r="418" spans="1:10" x14ac:dyDescent="0.2">
      <c r="A418" s="815" t="s">
        <v>603</v>
      </c>
      <c r="B418" s="586">
        <v>695.3569584268572</v>
      </c>
      <c r="C418" s="586">
        <v>695.3569584268572</v>
      </c>
      <c r="D418" s="586">
        <v>0</v>
      </c>
      <c r="E418" s="586">
        <v>159.01177505202395</v>
      </c>
      <c r="F418" s="586">
        <v>0</v>
      </c>
      <c r="G418" s="586">
        <v>6.1355025743546223</v>
      </c>
      <c r="H418" s="586">
        <v>18.406507723063864</v>
      </c>
      <c r="I418" s="586">
        <v>530.20968080047862</v>
      </c>
      <c r="J418" s="589">
        <v>614.65301726054736</v>
      </c>
    </row>
    <row r="419" spans="1:10" x14ac:dyDescent="0.2">
      <c r="A419" s="815" t="s">
        <v>604</v>
      </c>
      <c r="B419" s="586">
        <v>733.70384951657354</v>
      </c>
      <c r="C419" s="586">
        <v>733.70384951657354</v>
      </c>
      <c r="D419" s="586">
        <v>0</v>
      </c>
      <c r="E419" s="586">
        <v>172.30536396312564</v>
      </c>
      <c r="F419" s="586">
        <v>0</v>
      </c>
      <c r="G419" s="586">
        <v>7.1580863367470586</v>
      </c>
      <c r="H419" s="586">
        <v>8.691961980335714</v>
      </c>
      <c r="I419" s="586">
        <v>553.21781545430838</v>
      </c>
      <c r="J419" s="589">
        <v>649.9281154367734</v>
      </c>
    </row>
    <row r="420" spans="1:10" x14ac:dyDescent="0.2">
      <c r="A420" s="815" t="s">
        <v>605</v>
      </c>
      <c r="B420" s="586">
        <v>746.48614654647895</v>
      </c>
      <c r="C420" s="586">
        <v>746.48614654647895</v>
      </c>
      <c r="D420" s="586">
        <v>0</v>
      </c>
      <c r="E420" s="586">
        <v>187.13282851781597</v>
      </c>
      <c r="F420" s="586">
        <v>0</v>
      </c>
      <c r="G420" s="586">
        <v>7.6693782179432777</v>
      </c>
      <c r="H420" s="586">
        <v>5.1129188119621851</v>
      </c>
      <c r="I420" s="586">
        <v>579.80499327651182</v>
      </c>
      <c r="J420" s="589">
        <v>662.13069589008251</v>
      </c>
    </row>
    <row r="421" spans="1:10" x14ac:dyDescent="0.2">
      <c r="A421" s="815" t="s">
        <v>606</v>
      </c>
      <c r="B421" s="586">
        <v>818.06700991394962</v>
      </c>
      <c r="C421" s="586">
        <v>818.06700991394962</v>
      </c>
      <c r="D421" s="586">
        <v>0</v>
      </c>
      <c r="E421" s="586">
        <v>159.52306693322018</v>
      </c>
      <c r="F421" s="586">
        <v>0</v>
      </c>
      <c r="G421" s="586">
        <v>10.22583762392437</v>
      </c>
      <c r="H421" s="586">
        <v>1.5338756435886556</v>
      </c>
      <c r="I421" s="586">
        <v>577.24853387053065</v>
      </c>
      <c r="J421" s="589">
        <v>729.57015064117502</v>
      </c>
    </row>
    <row r="422" spans="1:10" x14ac:dyDescent="0.2">
      <c r="A422" s="815" t="s">
        <v>607</v>
      </c>
      <c r="B422" s="586">
        <v>885.0462463506542</v>
      </c>
      <c r="C422" s="586">
        <v>885.0462463506542</v>
      </c>
      <c r="D422" s="586">
        <v>0</v>
      </c>
      <c r="E422" s="586">
        <v>156.96660752723909</v>
      </c>
      <c r="F422" s="586">
        <v>0</v>
      </c>
      <c r="G422" s="586">
        <v>9.7145457427281521</v>
      </c>
      <c r="H422" s="586">
        <v>16.361340198278992</v>
      </c>
      <c r="I422" s="586">
        <v>646.27293783202015</v>
      </c>
      <c r="J422" s="589">
        <v>788.81127125726755</v>
      </c>
    </row>
    <row r="423" spans="1:10" x14ac:dyDescent="0.2">
      <c r="A423" s="815" t="s">
        <v>608</v>
      </c>
      <c r="B423" s="586">
        <v>1030.7644324915766</v>
      </c>
      <c r="C423" s="586">
        <v>1030.7644324915766</v>
      </c>
      <c r="D423" s="586">
        <v>0</v>
      </c>
      <c r="E423" s="586">
        <v>157.98919128963152</v>
      </c>
      <c r="F423" s="586">
        <v>0</v>
      </c>
      <c r="G423" s="586">
        <v>7.6693782179432777</v>
      </c>
      <c r="H423" s="586">
        <v>6.1355025743546223</v>
      </c>
      <c r="I423" s="586">
        <v>682.57466139695168</v>
      </c>
      <c r="J423" s="589">
        <v>921.47723269406094</v>
      </c>
    </row>
    <row r="424" spans="1:10" x14ac:dyDescent="0.2">
      <c r="A424" s="815" t="s">
        <v>609</v>
      </c>
      <c r="B424" s="586">
        <v>1167.7906566521631</v>
      </c>
      <c r="C424" s="586">
        <v>1167.7906566521631</v>
      </c>
      <c r="D424" s="586">
        <v>0</v>
      </c>
      <c r="E424" s="586">
        <v>160.03435881441638</v>
      </c>
      <c r="F424" s="586">
        <v>0</v>
      </c>
      <c r="G424" s="586">
        <v>7.6693782179432777</v>
      </c>
      <c r="H424" s="586">
        <v>5.6242106931584033</v>
      </c>
      <c r="I424" s="586">
        <v>722.96672001145294</v>
      </c>
      <c r="J424" s="589">
        <v>1050.2659021963873</v>
      </c>
    </row>
    <row r="425" spans="1:10" x14ac:dyDescent="0.2">
      <c r="A425" s="815" t="s">
        <v>610</v>
      </c>
      <c r="B425" s="586">
        <v>1284.3652055649009</v>
      </c>
      <c r="C425" s="586">
        <v>1284.3652055649009</v>
      </c>
      <c r="D425" s="586">
        <v>0</v>
      </c>
      <c r="E425" s="586">
        <v>168.2150289135559</v>
      </c>
      <c r="F425" s="586">
        <v>0</v>
      </c>
      <c r="G425" s="586">
        <v>7.6693782179432777</v>
      </c>
      <c r="H425" s="586">
        <v>7.1580863367470586</v>
      </c>
      <c r="I425" s="586">
        <v>760.80231921997313</v>
      </c>
      <c r="J425" s="589">
        <v>1158.9118399756921</v>
      </c>
    </row>
    <row r="426" spans="1:10" x14ac:dyDescent="0.2">
      <c r="A426" s="815" t="s">
        <v>611</v>
      </c>
      <c r="B426" s="586">
        <v>1526.7175572519084</v>
      </c>
      <c r="C426" s="586">
        <v>1526.7175572519084</v>
      </c>
      <c r="D426" s="586">
        <v>0</v>
      </c>
      <c r="E426" s="586">
        <v>177.92957465628405</v>
      </c>
      <c r="F426" s="586">
        <v>0</v>
      </c>
      <c r="G426" s="586">
        <v>3.0677512871773112</v>
      </c>
      <c r="H426" s="586">
        <v>18.406507723063864</v>
      </c>
      <c r="I426" s="586">
        <v>767.44911367552402</v>
      </c>
      <c r="J426" s="589">
        <v>1387.636171426047</v>
      </c>
    </row>
    <row r="427" spans="1:10" x14ac:dyDescent="0.2">
      <c r="A427" s="815" t="s">
        <v>612</v>
      </c>
      <c r="B427" s="586">
        <v>1809.4619675534173</v>
      </c>
      <c r="C427" s="586">
        <v>1809.4619675534173</v>
      </c>
      <c r="D427" s="586">
        <v>0</v>
      </c>
      <c r="E427" s="586">
        <v>186.11024475542354</v>
      </c>
      <c r="F427" s="586">
        <v>0</v>
      </c>
      <c r="G427" s="586">
        <v>7.6693782179432777</v>
      </c>
      <c r="H427" s="586">
        <v>39.880766733305045</v>
      </c>
      <c r="I427" s="586">
        <v>801.70566971567064</v>
      </c>
      <c r="J427" s="589">
        <v>1655.6064592914618</v>
      </c>
    </row>
    <row r="428" spans="1:10" x14ac:dyDescent="0.2">
      <c r="A428" s="815" t="s">
        <v>613</v>
      </c>
      <c r="B428" s="586">
        <v>1988.9254178532899</v>
      </c>
      <c r="C428" s="586">
        <v>1988.9254178532899</v>
      </c>
      <c r="D428" s="586">
        <v>0</v>
      </c>
      <c r="E428" s="586">
        <v>183.04249346824622</v>
      </c>
      <c r="F428" s="586">
        <v>0</v>
      </c>
      <c r="G428" s="586">
        <v>1.022583762392437</v>
      </c>
      <c r="H428" s="586">
        <v>55.219523169191596</v>
      </c>
      <c r="I428" s="586">
        <v>830.33801506265888</v>
      </c>
      <c r="J428" s="589">
        <v>1832.0742159306069</v>
      </c>
    </row>
    <row r="429" spans="1:10" x14ac:dyDescent="0.2">
      <c r="A429" s="815" t="s">
        <v>614</v>
      </c>
      <c r="B429" s="586">
        <v>2189.3518352822075</v>
      </c>
      <c r="C429" s="586">
        <v>2189.3518352822075</v>
      </c>
      <c r="D429" s="586">
        <v>0</v>
      </c>
      <c r="E429" s="586">
        <v>184.57636911183488</v>
      </c>
      <c r="F429" s="586">
        <v>0</v>
      </c>
      <c r="G429" s="586">
        <v>0.51129188119621849</v>
      </c>
      <c r="H429" s="586">
        <v>79.25024158541386</v>
      </c>
      <c r="I429" s="586">
        <v>731.14739011059248</v>
      </c>
      <c r="J429" s="589">
        <v>2033.2736809826197</v>
      </c>
    </row>
    <row r="430" spans="1:10" x14ac:dyDescent="0.2">
      <c r="A430" s="815" t="s">
        <v>615</v>
      </c>
      <c r="B430" s="586">
        <v>2499.7060071683122</v>
      </c>
      <c r="C430" s="586">
        <v>2499.7060071683122</v>
      </c>
      <c r="D430" s="586">
        <v>0</v>
      </c>
      <c r="E430" s="586">
        <v>186.62153663661974</v>
      </c>
      <c r="F430" s="586">
        <v>0</v>
      </c>
      <c r="G430" s="586">
        <v>0.51129188119621849</v>
      </c>
      <c r="H430" s="586">
        <v>95.100289902496641</v>
      </c>
      <c r="I430" s="586">
        <v>644.22777030723535</v>
      </c>
      <c r="J430" s="589">
        <v>2336.420581957078</v>
      </c>
    </row>
    <row r="431" spans="1:10" x14ac:dyDescent="0.2">
      <c r="A431" s="815" t="s">
        <v>616</v>
      </c>
      <c r="B431" s="586">
        <v>2823.8650598467148</v>
      </c>
      <c r="C431" s="586">
        <v>2823.8650598467148</v>
      </c>
      <c r="D431" s="586">
        <v>0</v>
      </c>
      <c r="E431" s="586">
        <v>184.06507723063865</v>
      </c>
      <c r="F431" s="586">
        <v>0</v>
      </c>
      <c r="G431" s="586">
        <v>0.51129188119621849</v>
      </c>
      <c r="H431" s="586">
        <v>100.21320871445883</v>
      </c>
      <c r="I431" s="586">
        <v>714.7860499123135</v>
      </c>
      <c r="J431" s="589">
        <v>2644.1352542121522</v>
      </c>
    </row>
    <row r="432" spans="1:10" x14ac:dyDescent="0.2">
      <c r="A432" s="815" t="s">
        <v>617</v>
      </c>
      <c r="B432" s="586">
        <v>3210.4017220310561</v>
      </c>
      <c r="C432" s="586">
        <v>3210.4017220310561</v>
      </c>
      <c r="D432" s="586">
        <v>0</v>
      </c>
      <c r="E432" s="586">
        <v>182.01990970585379</v>
      </c>
      <c r="F432" s="586">
        <v>0</v>
      </c>
      <c r="G432" s="586">
        <v>1.5338756435886556</v>
      </c>
      <c r="H432" s="586">
        <v>93.566414258907983</v>
      </c>
      <c r="I432" s="586">
        <v>816.53313427036096</v>
      </c>
      <c r="J432" s="589">
        <v>3016.2176309504648</v>
      </c>
    </row>
    <row r="433" spans="1:10" x14ac:dyDescent="0.2">
      <c r="A433" s="815" t="s">
        <v>618</v>
      </c>
      <c r="B433" s="586">
        <v>3772.8227913468963</v>
      </c>
      <c r="C433" s="586">
        <v>3772.8227913468963</v>
      </c>
      <c r="D433" s="586">
        <v>0</v>
      </c>
      <c r="E433" s="586">
        <v>177.92957465628405</v>
      </c>
      <c r="F433" s="586">
        <v>0</v>
      </c>
      <c r="G433" s="586">
        <v>1.022583762392437</v>
      </c>
      <c r="H433" s="586">
        <v>124.75521901187732</v>
      </c>
      <c r="I433" s="586">
        <v>888.62528951902777</v>
      </c>
      <c r="J433" s="589">
        <v>3557.7899658131496</v>
      </c>
    </row>
    <row r="434" spans="1:10" x14ac:dyDescent="0.2">
      <c r="A434" s="815" t="s">
        <v>619</v>
      </c>
      <c r="B434" s="586">
        <v>4323.4841473952238</v>
      </c>
      <c r="C434" s="586">
        <v>4323.4841473952238</v>
      </c>
      <c r="D434" s="586">
        <v>0</v>
      </c>
      <c r="E434" s="586">
        <v>164.63598574518235</v>
      </c>
      <c r="F434" s="586">
        <v>0</v>
      </c>
      <c r="G434" s="586">
        <v>1.022583762392437</v>
      </c>
      <c r="H434" s="586">
        <v>125.26651089307353</v>
      </c>
      <c r="I434" s="586">
        <v>909.58825664807273</v>
      </c>
      <c r="J434" s="589">
        <v>4103.3360642140742</v>
      </c>
    </row>
    <row r="435" spans="1:10" x14ac:dyDescent="0.2">
      <c r="A435" s="815"/>
      <c r="B435" s="586"/>
      <c r="C435" s="586"/>
      <c r="D435" s="586"/>
      <c r="E435" s="586"/>
      <c r="F435" s="586"/>
      <c r="G435" s="586"/>
      <c r="H435" s="586"/>
      <c r="I435" s="586"/>
      <c r="J435" s="589"/>
    </row>
    <row r="436" spans="1:10" x14ac:dyDescent="0.2">
      <c r="A436" s="815" t="s">
        <v>620</v>
      </c>
      <c r="B436" s="586">
        <v>4776.4887541350736</v>
      </c>
      <c r="C436" s="586">
        <v>4776.4887541350736</v>
      </c>
      <c r="D436" s="586">
        <v>0</v>
      </c>
      <c r="E436" s="586">
        <v>163.61340198278992</v>
      </c>
      <c r="F436" s="586">
        <v>0</v>
      </c>
      <c r="G436" s="586">
        <v>1.022583762392437</v>
      </c>
      <c r="H436" s="586">
        <v>103.79225188283236</v>
      </c>
      <c r="I436" s="586">
        <v>909.07696476687647</v>
      </c>
      <c r="J436" s="589">
        <v>4542.2710877655318</v>
      </c>
    </row>
    <row r="437" spans="1:10" x14ac:dyDescent="0.2">
      <c r="A437" s="815" t="s">
        <v>621</v>
      </c>
      <c r="B437" s="586">
        <v>5186.5448428544405</v>
      </c>
      <c r="C437" s="586">
        <v>5186.5448428544405</v>
      </c>
      <c r="D437" s="586">
        <v>0</v>
      </c>
      <c r="E437" s="586">
        <v>164.12469386398612</v>
      </c>
      <c r="F437" s="586">
        <v>0</v>
      </c>
      <c r="G437" s="586">
        <v>1.022583762392437</v>
      </c>
      <c r="H437" s="586">
        <v>112.48421386316807</v>
      </c>
      <c r="I437" s="586">
        <v>913.67859169764245</v>
      </c>
      <c r="J437" s="589">
        <v>4947.6004777800526</v>
      </c>
    </row>
    <row r="438" spans="1:10" x14ac:dyDescent="0.2">
      <c r="A438" s="815" t="s">
        <v>622</v>
      </c>
      <c r="B438" s="586">
        <v>5558.7653323652876</v>
      </c>
      <c r="C438" s="586">
        <v>5558.7653323652876</v>
      </c>
      <c r="D438" s="586">
        <v>0</v>
      </c>
      <c r="E438" s="586">
        <v>162.59081822039749</v>
      </c>
      <c r="F438" s="586">
        <v>0</v>
      </c>
      <c r="G438" s="586">
        <v>0.51129188119621849</v>
      </c>
      <c r="H438" s="586">
        <v>279.67665901433151</v>
      </c>
      <c r="I438" s="586">
        <v>885.55753823185046</v>
      </c>
      <c r="J438" s="589">
        <v>5327.7079656049664</v>
      </c>
    </row>
    <row r="439" spans="1:10" x14ac:dyDescent="0.2">
      <c r="A439" s="815" t="s">
        <v>623</v>
      </c>
      <c r="B439" s="586">
        <v>6078.7491755418414</v>
      </c>
      <c r="C439" s="586">
        <v>6078.7491755418414</v>
      </c>
      <c r="D439" s="586">
        <v>0</v>
      </c>
      <c r="E439" s="586">
        <v>157.98919128963152</v>
      </c>
      <c r="F439" s="586">
        <v>0</v>
      </c>
      <c r="G439" s="586">
        <v>0.51129188119621849</v>
      </c>
      <c r="H439" s="586">
        <v>244.90881109298866</v>
      </c>
      <c r="I439" s="586">
        <v>835.450933874621</v>
      </c>
      <c r="J439" s="589">
        <v>5759.2709001677367</v>
      </c>
    </row>
    <row r="440" spans="1:10" x14ac:dyDescent="0.2">
      <c r="A440" s="815" t="s">
        <v>624</v>
      </c>
      <c r="B440" s="601">
        <v>6502.0988531723106</v>
      </c>
      <c r="C440" s="594">
        <v>6502.0988531723106</v>
      </c>
      <c r="D440" s="594">
        <v>0</v>
      </c>
      <c r="E440" s="601">
        <v>160.54565069561261</v>
      </c>
      <c r="F440" s="601">
        <v>0</v>
      </c>
      <c r="G440" s="601">
        <v>0.51129188119621849</v>
      </c>
      <c r="H440" s="601">
        <v>310.35417188610461</v>
      </c>
      <c r="I440" s="601">
        <v>797.61533466610081</v>
      </c>
      <c r="J440" s="589">
        <v>6174.2932746353699</v>
      </c>
    </row>
    <row r="441" spans="1:10" x14ac:dyDescent="0.2">
      <c r="A441" s="815" t="s">
        <v>625</v>
      </c>
      <c r="B441" s="601">
        <v>6969.4196325856547</v>
      </c>
      <c r="C441" s="594">
        <v>6969.4196325856547</v>
      </c>
      <c r="D441" s="594">
        <v>0</v>
      </c>
      <c r="E441" s="601">
        <v>154.41014812125798</v>
      </c>
      <c r="F441" s="601">
        <v>0</v>
      </c>
      <c r="G441" s="601">
        <v>0.51129188119621849</v>
      </c>
      <c r="H441" s="601">
        <v>293.99283168782563</v>
      </c>
      <c r="I441" s="601">
        <v>818.57830179514576</v>
      </c>
      <c r="J441" s="589">
        <v>6602.9118069190008</v>
      </c>
    </row>
    <row r="442" spans="1:10" x14ac:dyDescent="0.2">
      <c r="A442" s="815" t="s">
        <v>626</v>
      </c>
      <c r="B442" s="601">
        <v>7479.1776381382842</v>
      </c>
      <c r="C442" s="594">
        <v>7479.1776381382842</v>
      </c>
      <c r="D442" s="594">
        <v>0</v>
      </c>
      <c r="E442" s="601">
        <v>161.05694257680884</v>
      </c>
      <c r="F442" s="601">
        <v>0</v>
      </c>
      <c r="G442" s="601">
        <v>0.51129188119621849</v>
      </c>
      <c r="H442" s="601">
        <v>145.71818614092228</v>
      </c>
      <c r="I442" s="601">
        <v>731.65868199178863</v>
      </c>
      <c r="J442" s="589">
        <v>6990.0620278626511</v>
      </c>
    </row>
    <row r="443" spans="1:10" x14ac:dyDescent="0.2">
      <c r="A443" s="815" t="s">
        <v>627</v>
      </c>
      <c r="B443" s="601">
        <v>7824.8109498269278</v>
      </c>
      <c r="C443" s="594">
        <v>7824.8109498269278</v>
      </c>
      <c r="D443" s="594">
        <v>0</v>
      </c>
      <c r="E443" s="601">
        <v>160.54565069561261</v>
      </c>
      <c r="F443" s="601">
        <v>0</v>
      </c>
      <c r="G443" s="601">
        <v>1.022583762392437</v>
      </c>
      <c r="H443" s="601">
        <v>235.70555723145674</v>
      </c>
      <c r="I443" s="601">
        <v>735.74901704135846</v>
      </c>
      <c r="J443" s="589">
        <v>7281.8947248279319</v>
      </c>
    </row>
    <row r="444" spans="1:10" ht="14.25" x14ac:dyDescent="0.2">
      <c r="A444" s="810" t="s">
        <v>729</v>
      </c>
      <c r="B444" s="586">
        <v>8449.6096286487063</v>
      </c>
      <c r="C444" s="586">
        <v>8449.6096286487063</v>
      </c>
      <c r="D444" s="586">
        <v>0</v>
      </c>
      <c r="E444" s="586">
        <v>159.01177505202395</v>
      </c>
      <c r="F444" s="586">
        <v>0</v>
      </c>
      <c r="G444" s="586">
        <v>1.5338756435886556</v>
      </c>
      <c r="H444" s="586">
        <v>234.17168158786808</v>
      </c>
      <c r="I444" s="586">
        <v>624.28738694058279</v>
      </c>
      <c r="J444" s="604">
        <v>7832.6185965604473</v>
      </c>
    </row>
    <row r="445" spans="1:10" ht="14.25" x14ac:dyDescent="0.2">
      <c r="A445" s="810" t="s">
        <v>730</v>
      </c>
      <c r="B445" s="586">
        <v>8440.4063747871751</v>
      </c>
      <c r="C445" s="586">
        <v>8440.4063747871751</v>
      </c>
      <c r="D445" s="586">
        <v>0</v>
      </c>
      <c r="E445" s="586">
        <v>159.01177505202395</v>
      </c>
      <c r="F445" s="586">
        <v>0</v>
      </c>
      <c r="G445" s="586">
        <v>1.5338756435886556</v>
      </c>
      <c r="H445" s="586">
        <v>231.61522218188699</v>
      </c>
      <c r="I445" s="586">
        <v>624.28738694058279</v>
      </c>
      <c r="J445" s="604">
        <v>7824.0873648807856</v>
      </c>
    </row>
    <row r="446" spans="1:10" x14ac:dyDescent="0.2">
      <c r="A446" s="809" t="s">
        <v>629</v>
      </c>
      <c r="B446" s="586">
        <v>9063.6711779653651</v>
      </c>
      <c r="C446" s="586">
        <v>9063.6711779653651</v>
      </c>
      <c r="D446" s="586">
        <v>0</v>
      </c>
      <c r="E446" s="586">
        <v>154.41014812125798</v>
      </c>
      <c r="F446" s="586">
        <v>0</v>
      </c>
      <c r="G446" s="586">
        <v>2.045167524784874</v>
      </c>
      <c r="H446" s="586">
        <v>102.2583762392437</v>
      </c>
      <c r="I446" s="586">
        <v>677.46174258498945</v>
      </c>
      <c r="J446" s="589">
        <v>8357.2572909345399</v>
      </c>
    </row>
    <row r="447" spans="1:10" x14ac:dyDescent="0.2">
      <c r="A447" s="809" t="s">
        <v>630</v>
      </c>
      <c r="B447" s="586">
        <v>8802.9123185552944</v>
      </c>
      <c r="C447" s="586">
        <v>8802.9123185552944</v>
      </c>
      <c r="D447" s="586">
        <v>0</v>
      </c>
      <c r="E447" s="586">
        <v>149.2972293092958</v>
      </c>
      <c r="F447" s="586">
        <v>0</v>
      </c>
      <c r="G447" s="586">
        <v>0.51129188119621849</v>
      </c>
      <c r="H447" s="586">
        <v>189.17799604260085</v>
      </c>
      <c r="I447" s="586">
        <v>578.27111763292316</v>
      </c>
      <c r="J447" s="589">
        <v>8126.7729369721483</v>
      </c>
    </row>
    <row r="448" spans="1:10" x14ac:dyDescent="0.2">
      <c r="A448" s="809" t="s">
        <v>631</v>
      </c>
      <c r="B448" s="586">
        <v>8689.405520929733</v>
      </c>
      <c r="C448" s="586">
        <v>8689.405520929733</v>
      </c>
      <c r="D448" s="586">
        <v>0</v>
      </c>
      <c r="E448" s="586">
        <v>142.13914297254874</v>
      </c>
      <c r="F448" s="586">
        <v>25.053302178614707</v>
      </c>
      <c r="G448" s="586">
        <v>1.022583762392437</v>
      </c>
      <c r="H448" s="586">
        <v>310.35417188610461</v>
      </c>
      <c r="I448" s="586">
        <v>895.78337585577481</v>
      </c>
      <c r="J448" s="589">
        <v>8023.880777593773</v>
      </c>
    </row>
    <row r="449" spans="1:10" x14ac:dyDescent="0.2">
      <c r="A449" s="809" t="s">
        <v>632</v>
      </c>
      <c r="B449" s="586">
        <v>8553.9131724127346</v>
      </c>
      <c r="C449" s="586">
        <v>8553.9131724127346</v>
      </c>
      <c r="D449" s="586">
        <v>0</v>
      </c>
      <c r="E449" s="586">
        <v>137.02622416058657</v>
      </c>
      <c r="F449" s="586">
        <v>26.075885941007144</v>
      </c>
      <c r="G449" s="586">
        <v>0.51129188119621849</v>
      </c>
      <c r="H449" s="586">
        <v>244.90881109298866</v>
      </c>
      <c r="I449" s="586">
        <v>1056.3290265513874</v>
      </c>
      <c r="J449" s="589">
        <v>7897.4823379635436</v>
      </c>
    </row>
    <row r="450" spans="1:10" x14ac:dyDescent="0.2">
      <c r="A450" s="809" t="s">
        <v>633</v>
      </c>
      <c r="B450" s="586">
        <v>8294.1768967650569</v>
      </c>
      <c r="C450" s="586">
        <v>8294.1768967650569</v>
      </c>
      <c r="D450" s="586">
        <v>0</v>
      </c>
      <c r="E450" s="586">
        <v>132.42459722982059</v>
      </c>
      <c r="F450" s="586">
        <v>0</v>
      </c>
      <c r="G450" s="586">
        <v>1.022583762392437</v>
      </c>
      <c r="H450" s="586">
        <v>327.22680396557985</v>
      </c>
      <c r="I450" s="586">
        <v>845.16547961734921</v>
      </c>
      <c r="J450" s="589">
        <v>7660.5710640569096</v>
      </c>
    </row>
    <row r="451" spans="1:10" x14ac:dyDescent="0.2">
      <c r="A451" s="809" t="s">
        <v>634</v>
      </c>
      <c r="B451" s="586">
        <v>8073.2988040882901</v>
      </c>
      <c r="C451" s="586">
        <v>8073.2988040882901</v>
      </c>
      <c r="D451" s="586">
        <v>0</v>
      </c>
      <c r="E451" s="586">
        <v>116.57454891273781</v>
      </c>
      <c r="F451" s="586">
        <v>0.51129188119621849</v>
      </c>
      <c r="G451" s="586">
        <v>0.51129188119621849</v>
      </c>
      <c r="H451" s="586">
        <v>391.13828911510717</v>
      </c>
      <c r="I451" s="586">
        <v>796.59275090370841</v>
      </c>
      <c r="J451" s="589">
        <v>7495.8207718267568</v>
      </c>
    </row>
    <row r="452" spans="1:10" x14ac:dyDescent="0.2">
      <c r="A452" s="809" t="s">
        <v>635</v>
      </c>
      <c r="B452" s="586">
        <v>8087.6149767617844</v>
      </c>
      <c r="C452" s="586">
        <v>8087.6149767617844</v>
      </c>
      <c r="D452" s="586">
        <v>0</v>
      </c>
      <c r="E452" s="586">
        <v>115.04067326914917</v>
      </c>
      <c r="F452" s="586">
        <v>16.87263207947521</v>
      </c>
      <c r="G452" s="586">
        <v>1.5338756435886556</v>
      </c>
      <c r="H452" s="586">
        <v>447.8916879278874</v>
      </c>
      <c r="I452" s="586">
        <v>736.77160080375086</v>
      </c>
      <c r="J452" s="589">
        <v>7541.1388116376502</v>
      </c>
    </row>
    <row r="453" spans="1:10" x14ac:dyDescent="0.2">
      <c r="A453" s="809" t="s">
        <v>636</v>
      </c>
      <c r="B453" s="586">
        <v>7977.6872223045975</v>
      </c>
      <c r="C453" s="586">
        <v>7977.6872223045975</v>
      </c>
      <c r="D453" s="586">
        <v>0</v>
      </c>
      <c r="E453" s="586">
        <v>98.168041189673957</v>
      </c>
      <c r="F453" s="586">
        <v>1.022583762392437</v>
      </c>
      <c r="G453" s="586">
        <v>1.5338756435886556</v>
      </c>
      <c r="H453" s="586">
        <v>563.95494495942899</v>
      </c>
      <c r="I453" s="586">
        <v>817.0444261515571</v>
      </c>
      <c r="J453" s="589">
        <v>7459.3727095794684</v>
      </c>
    </row>
    <row r="454" spans="1:10" x14ac:dyDescent="0.2">
      <c r="A454" s="809" t="s">
        <v>639</v>
      </c>
      <c r="B454" s="586">
        <v>7103</v>
      </c>
      <c r="C454" s="586">
        <v>7103</v>
      </c>
      <c r="D454" s="586">
        <v>0</v>
      </c>
      <c r="E454" s="586">
        <v>92</v>
      </c>
      <c r="F454" s="586">
        <v>1</v>
      </c>
      <c r="G454" s="586">
        <v>2</v>
      </c>
      <c r="H454" s="586">
        <v>649</v>
      </c>
      <c r="I454" s="586">
        <v>821</v>
      </c>
      <c r="J454" s="589">
        <v>6656.8012678193372</v>
      </c>
    </row>
    <row r="455" spans="1:10" x14ac:dyDescent="0.2">
      <c r="A455" s="809" t="s">
        <v>640</v>
      </c>
      <c r="B455" s="586">
        <v>7469</v>
      </c>
      <c r="C455" s="586">
        <v>7469</v>
      </c>
      <c r="D455" s="586">
        <v>0</v>
      </c>
      <c r="E455" s="586">
        <v>92</v>
      </c>
      <c r="F455" s="586">
        <v>1</v>
      </c>
      <c r="G455" s="586">
        <v>1</v>
      </c>
      <c r="H455" s="586">
        <v>791</v>
      </c>
      <c r="I455" s="586">
        <v>1544</v>
      </c>
      <c r="J455" s="589">
        <v>7012</v>
      </c>
    </row>
    <row r="456" spans="1:10" x14ac:dyDescent="0.2">
      <c r="A456" s="809" t="s">
        <v>641</v>
      </c>
      <c r="B456" s="586">
        <v>7886</v>
      </c>
      <c r="C456" s="586">
        <v>7886</v>
      </c>
      <c r="D456" s="586">
        <v>0</v>
      </c>
      <c r="E456" s="586">
        <v>90</v>
      </c>
      <c r="F456" s="586">
        <v>1</v>
      </c>
      <c r="G456" s="586">
        <v>1</v>
      </c>
      <c r="H456" s="586">
        <v>877</v>
      </c>
      <c r="I456" s="586">
        <v>1552</v>
      </c>
      <c r="J456" s="605">
        <v>7420</v>
      </c>
    </row>
    <row r="457" spans="1:10" x14ac:dyDescent="0.2">
      <c r="A457" s="809" t="s">
        <v>642</v>
      </c>
      <c r="B457" s="586">
        <v>8263</v>
      </c>
      <c r="C457" s="586">
        <v>8263</v>
      </c>
      <c r="D457" s="586">
        <v>0</v>
      </c>
      <c r="E457" s="586">
        <v>81</v>
      </c>
      <c r="F457" s="586">
        <v>1</v>
      </c>
      <c r="G457" s="586">
        <v>4</v>
      </c>
      <c r="H457" s="586">
        <v>1052</v>
      </c>
      <c r="I457" s="586">
        <v>1590</v>
      </c>
      <c r="J457" s="605">
        <v>7804</v>
      </c>
    </row>
    <row r="458" spans="1:10" x14ac:dyDescent="0.2">
      <c r="A458" s="811">
        <v>38717</v>
      </c>
      <c r="B458" s="586">
        <v>8991</v>
      </c>
      <c r="C458" s="586">
        <v>8991</v>
      </c>
      <c r="D458" s="586">
        <v>0</v>
      </c>
      <c r="E458" s="586">
        <v>76</v>
      </c>
      <c r="F458" s="586">
        <v>1</v>
      </c>
      <c r="G458" s="586">
        <v>5</v>
      </c>
      <c r="H458" s="586">
        <v>1110</v>
      </c>
      <c r="I458" s="586">
        <v>1592</v>
      </c>
      <c r="J458" s="605">
        <v>8543</v>
      </c>
    </row>
    <row r="459" spans="1:10" x14ac:dyDescent="0.2">
      <c r="A459" s="809" t="s">
        <v>643</v>
      </c>
      <c r="B459" s="586">
        <v>9696</v>
      </c>
      <c r="C459" s="586">
        <v>9696</v>
      </c>
      <c r="D459" s="586">
        <v>0</v>
      </c>
      <c r="E459" s="586">
        <v>70</v>
      </c>
      <c r="F459" s="586">
        <v>2</v>
      </c>
      <c r="G459" s="586">
        <v>16</v>
      </c>
      <c r="H459" s="586">
        <v>1158</v>
      </c>
      <c r="I459" s="586">
        <v>1705</v>
      </c>
      <c r="J459" s="589">
        <v>9262</v>
      </c>
    </row>
    <row r="460" spans="1:10" x14ac:dyDescent="0.2">
      <c r="A460" s="809"/>
      <c r="B460" s="586"/>
      <c r="C460" s="586"/>
      <c r="D460" s="586"/>
      <c r="E460" s="586"/>
      <c r="F460" s="586"/>
      <c r="G460" s="586"/>
      <c r="H460" s="586"/>
      <c r="I460" s="586"/>
      <c r="J460" s="589"/>
    </row>
    <row r="461" spans="1:10" ht="14.25" x14ac:dyDescent="0.2">
      <c r="A461" s="810" t="s">
        <v>731</v>
      </c>
      <c r="B461" s="586">
        <v>9695.7739999999994</v>
      </c>
      <c r="C461" s="586">
        <v>9695.7739999999994</v>
      </c>
      <c r="D461" s="586">
        <v>0</v>
      </c>
      <c r="E461" s="586">
        <v>70.381</v>
      </c>
      <c r="F461" s="586">
        <v>1.665</v>
      </c>
      <c r="G461" s="586">
        <v>15.577999999999999</v>
      </c>
      <c r="H461" s="586">
        <v>1157.663</v>
      </c>
      <c r="I461" s="586">
        <v>1705.096</v>
      </c>
      <c r="J461" s="589">
        <v>9261.5729374999992</v>
      </c>
    </row>
    <row r="462" spans="1:10" x14ac:dyDescent="0.2">
      <c r="A462" s="811">
        <v>39447</v>
      </c>
      <c r="B462" s="586">
        <v>10098.58</v>
      </c>
      <c r="C462" s="586">
        <v>10098.58</v>
      </c>
      <c r="D462" s="586">
        <v>0</v>
      </c>
      <c r="E462" s="586">
        <v>66.504999999999995</v>
      </c>
      <c r="F462" s="586">
        <v>1.524</v>
      </c>
      <c r="G462" s="586">
        <v>3.7970000000000002</v>
      </c>
      <c r="H462" s="586">
        <v>1239.8510000000001</v>
      </c>
      <c r="I462" s="586">
        <v>1956.616</v>
      </c>
      <c r="J462" s="605">
        <v>9713.9559155000006</v>
      </c>
    </row>
    <row r="463" spans="1:10" x14ac:dyDescent="0.2">
      <c r="A463" s="811">
        <v>39813</v>
      </c>
      <c r="B463" s="586">
        <v>10526.53</v>
      </c>
      <c r="C463" s="586">
        <v>10526.53</v>
      </c>
      <c r="D463" s="586">
        <v>0</v>
      </c>
      <c r="E463" s="586">
        <v>59.783000000000001</v>
      </c>
      <c r="F463" s="586">
        <v>26.486000000000001</v>
      </c>
      <c r="G463" s="586">
        <v>4.6660000000000004</v>
      </c>
      <c r="H463" s="586">
        <v>1403.7670000000001</v>
      </c>
      <c r="I463" s="586">
        <v>1757.5940000000001</v>
      </c>
      <c r="J463" s="605">
        <v>10182.907777</v>
      </c>
    </row>
    <row r="464" spans="1:10" x14ac:dyDescent="0.2">
      <c r="A464" s="811">
        <v>40178</v>
      </c>
      <c r="B464" s="586">
        <v>11585.409</v>
      </c>
      <c r="C464" s="586">
        <v>11585.409</v>
      </c>
      <c r="D464" s="586">
        <v>0</v>
      </c>
      <c r="E464" s="586">
        <v>55.314</v>
      </c>
      <c r="F464" s="586">
        <v>1.8169999999999999</v>
      </c>
      <c r="G464" s="586">
        <v>2.895</v>
      </c>
      <c r="H464" s="586">
        <v>1525.1669999999999</v>
      </c>
      <c r="I464" s="586">
        <v>1779.1669999999999</v>
      </c>
      <c r="J464" s="605">
        <v>11296.985659</v>
      </c>
    </row>
    <row r="465" spans="1:10" s="609" customFormat="1" ht="24.95" customHeight="1" x14ac:dyDescent="0.2">
      <c r="A465" s="816"/>
      <c r="B465" s="606" t="s">
        <v>269</v>
      </c>
      <c r="C465" s="607"/>
      <c r="D465" s="607"/>
      <c r="E465" s="607"/>
      <c r="F465" s="607"/>
      <c r="G465" s="607"/>
      <c r="H465" s="607"/>
      <c r="I465" s="607"/>
      <c r="J465" s="608"/>
    </row>
    <row r="466" spans="1:10" x14ac:dyDescent="0.2">
      <c r="A466" s="815" t="s">
        <v>627</v>
      </c>
      <c r="B466" s="586">
        <v>1831.4475184448547</v>
      </c>
      <c r="C466" s="586">
        <v>1831.4475184448547</v>
      </c>
      <c r="D466" s="586">
        <v>0</v>
      </c>
      <c r="E466" s="586">
        <v>65.445360793115967</v>
      </c>
      <c r="F466" s="586">
        <v>103.79225188283236</v>
      </c>
      <c r="G466" s="586">
        <v>0</v>
      </c>
      <c r="H466" s="586">
        <v>125.77780277426974</v>
      </c>
      <c r="I466" s="586">
        <v>673.37140753541973</v>
      </c>
      <c r="J466" s="589">
        <v>387.7421114914589</v>
      </c>
    </row>
    <row r="467" spans="1:10" ht="14.25" x14ac:dyDescent="0.2">
      <c r="A467" s="810" t="s">
        <v>729</v>
      </c>
      <c r="B467" s="586">
        <v>4720.2466472034894</v>
      </c>
      <c r="C467" s="586">
        <v>4720.2466472034894</v>
      </c>
      <c r="D467" s="586">
        <v>0</v>
      </c>
      <c r="E467" s="586">
        <v>100.21320871445883</v>
      </c>
      <c r="F467" s="586">
        <v>7.6693782179432777</v>
      </c>
      <c r="G467" s="586">
        <v>1.022583762392437</v>
      </c>
      <c r="H467" s="586">
        <v>1203.5810883358984</v>
      </c>
      <c r="I467" s="586">
        <v>1822.2442645833228</v>
      </c>
      <c r="J467" s="589">
        <v>1012.1584861309345</v>
      </c>
    </row>
    <row r="468" spans="1:10" ht="14.25" x14ac:dyDescent="0.2">
      <c r="A468" s="810" t="s">
        <v>730</v>
      </c>
      <c r="B468" s="586">
        <v>4712.5772689855457</v>
      </c>
      <c r="C468" s="586">
        <v>4712.5772689855457</v>
      </c>
      <c r="D468" s="586">
        <v>0</v>
      </c>
      <c r="E468" s="586">
        <v>76.693782179432773</v>
      </c>
      <c r="F468" s="586">
        <v>7.6693782179432777</v>
      </c>
      <c r="G468" s="586">
        <v>1.022583762392437</v>
      </c>
      <c r="H468" s="586">
        <v>1165.234197246182</v>
      </c>
      <c r="I468" s="586">
        <v>1822.2442645833228</v>
      </c>
      <c r="J468" s="589">
        <v>1010.5139478627409</v>
      </c>
    </row>
    <row r="469" spans="1:10" x14ac:dyDescent="0.2">
      <c r="A469" s="809" t="s">
        <v>629</v>
      </c>
      <c r="B469" s="586">
        <v>8438.8724991435865</v>
      </c>
      <c r="C469" s="586">
        <v>8438.8724991435865</v>
      </c>
      <c r="D469" s="586">
        <v>0</v>
      </c>
      <c r="E469" s="586">
        <v>51.129188119621851</v>
      </c>
      <c r="F469" s="586">
        <v>16.87263207947521</v>
      </c>
      <c r="G469" s="586">
        <v>1.022583762392437</v>
      </c>
      <c r="H469" s="586">
        <v>797.10404278490466</v>
      </c>
      <c r="I469" s="586">
        <v>3551.94469867013</v>
      </c>
      <c r="J469" s="589">
        <v>1824.969896763746</v>
      </c>
    </row>
    <row r="470" spans="1:10" x14ac:dyDescent="0.2">
      <c r="A470" s="809" t="s">
        <v>630</v>
      </c>
      <c r="B470" s="586">
        <v>10486.596483334441</v>
      </c>
      <c r="C470" s="586">
        <v>10486.596483334441</v>
      </c>
      <c r="D470" s="586">
        <v>0</v>
      </c>
      <c r="E470" s="586">
        <v>56.753398812780254</v>
      </c>
      <c r="F470" s="586">
        <v>75.671198417040344</v>
      </c>
      <c r="G470" s="586">
        <v>1.022583762392437</v>
      </c>
      <c r="H470" s="586">
        <v>1264.9361140794445</v>
      </c>
      <c r="I470" s="586">
        <v>3197.1081331199543</v>
      </c>
      <c r="J470" s="589">
        <v>2281.7549155431939</v>
      </c>
    </row>
    <row r="471" spans="1:10" x14ac:dyDescent="0.2">
      <c r="A471" s="809" t="s">
        <v>631</v>
      </c>
      <c r="B471" s="586">
        <v>12870.239233471211</v>
      </c>
      <c r="C471" s="586">
        <v>12870.239233471211</v>
      </c>
      <c r="D471" s="586">
        <v>0</v>
      </c>
      <c r="E471" s="586">
        <v>78.738949704217646</v>
      </c>
      <c r="F471" s="586">
        <v>69.024403961489497</v>
      </c>
      <c r="G471" s="586">
        <v>3.0677512871773112</v>
      </c>
      <c r="H471" s="586">
        <v>738.30547644733952</v>
      </c>
      <c r="I471" s="586">
        <v>2547.2561521195607</v>
      </c>
      <c r="J471" s="589">
        <v>2812.9549210980181</v>
      </c>
    </row>
    <row r="472" spans="1:10" x14ac:dyDescent="0.2">
      <c r="A472" s="809" t="s">
        <v>632</v>
      </c>
      <c r="B472" s="586">
        <v>14317.19525725651</v>
      </c>
      <c r="C472" s="586">
        <v>14317.19525725651</v>
      </c>
      <c r="D472" s="586">
        <v>0</v>
      </c>
      <c r="E472" s="586">
        <v>61.355025743546221</v>
      </c>
      <c r="F472" s="586">
        <v>103.79225188283236</v>
      </c>
      <c r="G472" s="586">
        <v>5.1129188119621851</v>
      </c>
      <c r="H472" s="586">
        <v>197.35866614174034</v>
      </c>
      <c r="I472" s="586">
        <v>4698.7723881932479</v>
      </c>
      <c r="J472" s="589">
        <v>3141.6580006750864</v>
      </c>
    </row>
    <row r="473" spans="1:10" x14ac:dyDescent="0.2">
      <c r="A473" s="809" t="s">
        <v>633</v>
      </c>
      <c r="B473" s="586">
        <v>15507.994048562503</v>
      </c>
      <c r="C473" s="586">
        <v>15507.994048562503</v>
      </c>
      <c r="D473" s="586">
        <v>0</v>
      </c>
      <c r="E473" s="586">
        <v>51.129188119621851</v>
      </c>
      <c r="F473" s="586">
        <v>110.95033821957941</v>
      </c>
      <c r="G473" s="586">
        <v>25.564594059810926</v>
      </c>
      <c r="H473" s="586">
        <v>187.13282851781597</v>
      </c>
      <c r="I473" s="586">
        <v>4315.3034772960837</v>
      </c>
      <c r="J473" s="589">
        <v>3417.6312748559612</v>
      </c>
    </row>
    <row r="474" spans="1:10" x14ac:dyDescent="0.2">
      <c r="A474" s="809" t="s">
        <v>634</v>
      </c>
      <c r="B474" s="586">
        <v>16064.790907185185</v>
      </c>
      <c r="C474" s="586">
        <v>16064.790907185185</v>
      </c>
      <c r="D474" s="586">
        <v>0</v>
      </c>
      <c r="E474" s="586">
        <v>38.346891089716387</v>
      </c>
      <c r="F474" s="586">
        <v>134.98105663580168</v>
      </c>
      <c r="G474" s="586">
        <v>35.790431683735292</v>
      </c>
      <c r="H474" s="586">
        <v>119.64230019991513</v>
      </c>
      <c r="I474" s="586">
        <v>3827.5310226348915</v>
      </c>
      <c r="J474" s="589">
        <v>3564.1937977528723</v>
      </c>
    </row>
    <row r="475" spans="1:10" x14ac:dyDescent="0.2">
      <c r="A475" s="809" t="s">
        <v>635</v>
      </c>
      <c r="B475" s="586">
        <v>15933.388893717756</v>
      </c>
      <c r="C475" s="586">
        <v>15933.388893717756</v>
      </c>
      <c r="D475" s="586">
        <v>0</v>
      </c>
      <c r="E475" s="586">
        <v>43.97110178287479</v>
      </c>
      <c r="F475" s="586">
        <v>214.23129822121555</v>
      </c>
      <c r="G475" s="586">
        <v>179.9747421810689</v>
      </c>
      <c r="H475" s="586">
        <v>136.51493227939034</v>
      </c>
      <c r="I475" s="586">
        <v>8394.3901054795151</v>
      </c>
      <c r="J475" s="589">
        <v>3559.4671839606849</v>
      </c>
    </row>
    <row r="476" spans="1:10" x14ac:dyDescent="0.2">
      <c r="A476" s="809" t="s">
        <v>636</v>
      </c>
      <c r="B476" s="586">
        <v>16205.907466395342</v>
      </c>
      <c r="C476" s="586">
        <v>16205.907466395342</v>
      </c>
      <c r="D476" s="586">
        <v>0</v>
      </c>
      <c r="E476" s="586">
        <v>44.993685545267226</v>
      </c>
      <c r="F476" s="586">
        <v>175.37311525030293</v>
      </c>
      <c r="G476" s="586">
        <v>178.95215841867648</v>
      </c>
      <c r="H476" s="586">
        <v>95.100289902496641</v>
      </c>
      <c r="I476" s="586">
        <v>9224.2168286609776</v>
      </c>
      <c r="J476" s="589">
        <v>3646.7537532446736</v>
      </c>
    </row>
    <row r="477" spans="1:10" x14ac:dyDescent="0.2">
      <c r="A477" s="809" t="s">
        <v>639</v>
      </c>
      <c r="B477" s="586">
        <v>16239</v>
      </c>
      <c r="C477" s="586">
        <v>16239</v>
      </c>
      <c r="D477" s="586">
        <v>0</v>
      </c>
      <c r="E477" s="586">
        <v>11</v>
      </c>
      <c r="F477" s="586">
        <v>156</v>
      </c>
      <c r="G477" s="586">
        <v>94</v>
      </c>
      <c r="H477" s="586">
        <v>95</v>
      </c>
      <c r="I477" s="586">
        <v>9152</v>
      </c>
      <c r="J477" s="589">
        <v>3685.7119706541157</v>
      </c>
    </row>
    <row r="478" spans="1:10" x14ac:dyDescent="0.2">
      <c r="A478" s="809" t="s">
        <v>640</v>
      </c>
      <c r="B478" s="586">
        <v>16513</v>
      </c>
      <c r="C478" s="586">
        <v>16513</v>
      </c>
      <c r="D478" s="586">
        <v>0</v>
      </c>
      <c r="E478" s="586">
        <v>18</v>
      </c>
      <c r="F478" s="586">
        <v>175</v>
      </c>
      <c r="G478" s="586">
        <v>100</v>
      </c>
      <c r="H478" s="586">
        <v>113</v>
      </c>
      <c r="I478" s="586">
        <v>9266</v>
      </c>
      <c r="J478" s="589">
        <v>3782</v>
      </c>
    </row>
    <row r="479" spans="1:10" x14ac:dyDescent="0.2">
      <c r="A479" s="809" t="s">
        <v>641</v>
      </c>
      <c r="B479" s="586">
        <v>16976</v>
      </c>
      <c r="C479" s="586">
        <v>16976</v>
      </c>
      <c r="D479" s="586">
        <v>0</v>
      </c>
      <c r="E479" s="586">
        <v>24</v>
      </c>
      <c r="F479" s="586">
        <v>198</v>
      </c>
      <c r="G479" s="586">
        <v>124</v>
      </c>
      <c r="H479" s="586">
        <v>220</v>
      </c>
      <c r="I479" s="586">
        <v>9626</v>
      </c>
      <c r="J479" s="589">
        <v>3917</v>
      </c>
    </row>
    <row r="480" spans="1:10" x14ac:dyDescent="0.2">
      <c r="A480" s="809" t="s">
        <v>642</v>
      </c>
      <c r="B480" s="586">
        <v>17412</v>
      </c>
      <c r="C480" s="586">
        <v>17412</v>
      </c>
      <c r="D480" s="586">
        <v>0</v>
      </c>
      <c r="E480" s="586">
        <v>33</v>
      </c>
      <c r="F480" s="586">
        <v>140</v>
      </c>
      <c r="G480" s="586">
        <v>121</v>
      </c>
      <c r="H480" s="586">
        <v>111</v>
      </c>
      <c r="I480" s="586">
        <v>9211</v>
      </c>
      <c r="J480" s="610">
        <v>4043</v>
      </c>
    </row>
    <row r="481" spans="1:10" x14ac:dyDescent="0.2">
      <c r="A481" s="811">
        <v>38717</v>
      </c>
      <c r="B481" s="602">
        <v>17473</v>
      </c>
      <c r="C481" s="602">
        <v>17473</v>
      </c>
      <c r="D481" s="602">
        <v>0</v>
      </c>
      <c r="E481" s="602">
        <v>43</v>
      </c>
      <c r="F481" s="602">
        <v>123</v>
      </c>
      <c r="G481" s="602">
        <v>89</v>
      </c>
      <c r="H481" s="602">
        <v>119</v>
      </c>
      <c r="I481" s="602">
        <v>8299</v>
      </c>
      <c r="J481" s="610">
        <v>4079</v>
      </c>
    </row>
    <row r="482" spans="1:10" x14ac:dyDescent="0.2">
      <c r="A482" s="809" t="s">
        <v>643</v>
      </c>
      <c r="B482" s="594">
        <v>16065</v>
      </c>
      <c r="C482" s="594">
        <v>16065</v>
      </c>
      <c r="D482" s="594">
        <v>0</v>
      </c>
      <c r="E482" s="594">
        <v>47</v>
      </c>
      <c r="F482" s="594">
        <v>118</v>
      </c>
      <c r="G482" s="594">
        <v>90</v>
      </c>
      <c r="H482" s="594">
        <v>141</v>
      </c>
      <c r="I482" s="594">
        <v>7332</v>
      </c>
      <c r="J482" s="589">
        <v>3769</v>
      </c>
    </row>
    <row r="483" spans="1:10" x14ac:dyDescent="0.2">
      <c r="A483" s="809"/>
      <c r="B483" s="594"/>
      <c r="C483" s="594"/>
      <c r="D483" s="594"/>
      <c r="E483" s="594"/>
      <c r="F483" s="594"/>
      <c r="G483" s="594"/>
      <c r="H483" s="594"/>
      <c r="I483" s="594"/>
      <c r="J483" s="589"/>
    </row>
    <row r="484" spans="1:10" ht="14.25" x14ac:dyDescent="0.2">
      <c r="A484" s="810" t="s">
        <v>731</v>
      </c>
      <c r="B484" s="594">
        <v>16064.522000000001</v>
      </c>
      <c r="C484" s="594">
        <v>16064.522000000001</v>
      </c>
      <c r="D484" s="594">
        <v>0</v>
      </c>
      <c r="E484" s="594">
        <v>47.16</v>
      </c>
      <c r="F484" s="594">
        <v>117.71</v>
      </c>
      <c r="G484" s="594">
        <v>89.863</v>
      </c>
      <c r="H484" s="594">
        <v>141.41999999999999</v>
      </c>
      <c r="I484" s="594">
        <v>7331.674</v>
      </c>
      <c r="J484" s="589">
        <v>3769.3369336000001</v>
      </c>
    </row>
    <row r="485" spans="1:10" x14ac:dyDescent="0.2">
      <c r="A485" s="811">
        <v>39447</v>
      </c>
      <c r="B485" s="602">
        <v>14824.527</v>
      </c>
      <c r="C485" s="602">
        <v>14824.527</v>
      </c>
      <c r="D485" s="602">
        <v>0</v>
      </c>
      <c r="E485" s="602">
        <v>519.245</v>
      </c>
      <c r="F485" s="602">
        <v>109.229</v>
      </c>
      <c r="G485" s="602">
        <v>54.110999999999997</v>
      </c>
      <c r="H485" s="602">
        <v>112.158</v>
      </c>
      <c r="I485" s="602">
        <v>7484.2430000000004</v>
      </c>
      <c r="J485" s="610">
        <v>3501.2938076999999</v>
      </c>
    </row>
    <row r="486" spans="1:10" x14ac:dyDescent="0.2">
      <c r="A486" s="811">
        <v>39813</v>
      </c>
      <c r="B486" s="602">
        <v>12408.487999999999</v>
      </c>
      <c r="C486" s="602">
        <v>12408.487999999999</v>
      </c>
      <c r="D486" s="602">
        <v>0</v>
      </c>
      <c r="E486" s="602">
        <v>1175.9590000000001</v>
      </c>
      <c r="F486" s="602">
        <v>132.40700000000001</v>
      </c>
      <c r="G486" s="602">
        <v>26.481000000000002</v>
      </c>
      <c r="H486" s="602">
        <v>48.777000000000001</v>
      </c>
      <c r="I486" s="602">
        <v>7129.2560000000003</v>
      </c>
      <c r="J486" s="610">
        <v>2950.7970144000001</v>
      </c>
    </row>
    <row r="487" spans="1:10" x14ac:dyDescent="0.2">
      <c r="A487" s="811">
        <v>40178</v>
      </c>
      <c r="B487" s="602">
        <v>10587.248</v>
      </c>
      <c r="C487" s="602">
        <v>10587.248</v>
      </c>
      <c r="D487" s="602">
        <v>0</v>
      </c>
      <c r="E487" s="602">
        <v>1916.482</v>
      </c>
      <c r="F487" s="602">
        <v>115.5</v>
      </c>
      <c r="G487" s="602">
        <v>18.507000000000001</v>
      </c>
      <c r="H487" s="602">
        <v>67.292000000000002</v>
      </c>
      <c r="I487" s="602">
        <v>6236.6360000000004</v>
      </c>
      <c r="J487" s="610">
        <v>2534.4151244999998</v>
      </c>
    </row>
    <row r="488" spans="1:10" ht="24.95" customHeight="1" x14ac:dyDescent="0.2">
      <c r="A488" s="814"/>
      <c r="B488" s="590" t="s">
        <v>1</v>
      </c>
      <c r="C488" s="611"/>
      <c r="D488" s="611"/>
      <c r="E488" s="611"/>
      <c r="F488" s="611"/>
      <c r="G488" s="611"/>
      <c r="H488" s="611"/>
      <c r="I488" s="611"/>
      <c r="J488" s="612"/>
    </row>
    <row r="489" spans="1:10" x14ac:dyDescent="0.2">
      <c r="A489" s="815" t="s">
        <v>627</v>
      </c>
      <c r="B489" s="601">
        <v>1097.7436689282811</v>
      </c>
      <c r="C489" s="601">
        <v>1097.7436689282811</v>
      </c>
      <c r="D489" s="601">
        <v>0</v>
      </c>
      <c r="E489" s="601">
        <v>0.51129188119621849</v>
      </c>
      <c r="F489" s="601">
        <v>0</v>
      </c>
      <c r="G489" s="601">
        <v>0</v>
      </c>
      <c r="H489" s="601">
        <v>359.94948436213781</v>
      </c>
      <c r="I489" s="601">
        <v>98.679333070870172</v>
      </c>
      <c r="J489" s="589">
        <v>385.18051532495036</v>
      </c>
    </row>
    <row r="490" spans="1:10" ht="14.25" x14ac:dyDescent="0.2">
      <c r="A490" s="810" t="s">
        <v>729</v>
      </c>
      <c r="B490" s="594">
        <v>4078.575336302235</v>
      </c>
      <c r="C490" s="594">
        <v>4078.575336302235</v>
      </c>
      <c r="D490" s="594">
        <v>0</v>
      </c>
      <c r="E490" s="594">
        <v>2.045167524784874</v>
      </c>
      <c r="F490" s="594">
        <v>0</v>
      </c>
      <c r="G490" s="594">
        <v>53.685647525602946</v>
      </c>
      <c r="H490" s="594">
        <v>212.6974225776269</v>
      </c>
      <c r="I490" s="594">
        <v>559.35331802866301</v>
      </c>
      <c r="J490" s="604">
        <v>1451.4471984409411</v>
      </c>
    </row>
    <row r="491" spans="1:10" ht="14.25" x14ac:dyDescent="0.2">
      <c r="A491" s="810" t="s">
        <v>730</v>
      </c>
      <c r="B491" s="594">
        <v>4076.5301687774499</v>
      </c>
      <c r="C491" s="594">
        <v>4076.5301687774499</v>
      </c>
      <c r="D491" s="594">
        <v>0</v>
      </c>
      <c r="E491" s="594">
        <v>0.51129188119621849</v>
      </c>
      <c r="F491" s="594">
        <v>0</v>
      </c>
      <c r="G491" s="594">
        <v>53.685647525602946</v>
      </c>
      <c r="H491" s="594">
        <v>186.11024475542354</v>
      </c>
      <c r="I491" s="594">
        <v>559.35331802866301</v>
      </c>
      <c r="J491" s="604">
        <v>1450.7193823705181</v>
      </c>
    </row>
    <row r="492" spans="1:10" x14ac:dyDescent="0.2">
      <c r="A492" s="809" t="s">
        <v>629</v>
      </c>
      <c r="B492" s="601">
        <v>6911.1323581292854</v>
      </c>
      <c r="C492" s="601">
        <v>6911.1323581292854</v>
      </c>
      <c r="D492" s="601">
        <v>0</v>
      </c>
      <c r="E492" s="601">
        <v>5.1129188119621851</v>
      </c>
      <c r="F492" s="601">
        <v>0</v>
      </c>
      <c r="G492" s="601">
        <v>45.504977426463448</v>
      </c>
      <c r="H492" s="601">
        <v>67.490528317900839</v>
      </c>
      <c r="I492" s="601">
        <v>1040.4789782343046</v>
      </c>
      <c r="J492" s="589">
        <v>2477.6500805298956</v>
      </c>
    </row>
    <row r="493" spans="1:10" x14ac:dyDescent="0.2">
      <c r="A493" s="809" t="s">
        <v>630</v>
      </c>
      <c r="B493" s="601">
        <v>8878.5835169723341</v>
      </c>
      <c r="C493" s="601">
        <v>8878.5835169723341</v>
      </c>
      <c r="D493" s="601">
        <v>0</v>
      </c>
      <c r="E493" s="601">
        <v>21.985550891437395</v>
      </c>
      <c r="F493" s="601">
        <v>31.188804752969329</v>
      </c>
      <c r="G493" s="601">
        <v>15.338756435886555</v>
      </c>
      <c r="H493" s="601">
        <v>369.15273822366976</v>
      </c>
      <c r="I493" s="601">
        <v>1848.3201505243298</v>
      </c>
      <c r="J493" s="589">
        <v>3206.0611144473191</v>
      </c>
    </row>
    <row r="494" spans="1:10" x14ac:dyDescent="0.2">
      <c r="A494" s="809" t="s">
        <v>631</v>
      </c>
      <c r="B494" s="601">
        <v>10908.923577202519</v>
      </c>
      <c r="C494" s="601">
        <v>10908.923577202519</v>
      </c>
      <c r="D494" s="601">
        <v>0</v>
      </c>
      <c r="E494" s="601">
        <v>22.496842772633613</v>
      </c>
      <c r="F494" s="601">
        <v>35.279139802539078</v>
      </c>
      <c r="G494" s="601">
        <v>16.361340198278992</v>
      </c>
      <c r="H494" s="601">
        <v>654.96489981235584</v>
      </c>
      <c r="I494" s="601">
        <v>2149.4710685489026</v>
      </c>
      <c r="J494" s="589">
        <v>3966.3577415790273</v>
      </c>
    </row>
    <row r="495" spans="1:10" x14ac:dyDescent="0.2">
      <c r="A495" s="809" t="s">
        <v>632</v>
      </c>
      <c r="B495" s="601">
        <v>13457.713604965667</v>
      </c>
      <c r="C495" s="601">
        <v>13457.713604965667</v>
      </c>
      <c r="D495" s="601">
        <v>0</v>
      </c>
      <c r="E495" s="601">
        <v>7.6693782179432777</v>
      </c>
      <c r="F495" s="601">
        <v>120.66488396230757</v>
      </c>
      <c r="G495" s="601">
        <v>0</v>
      </c>
      <c r="H495" s="601">
        <v>46.016269307659663</v>
      </c>
      <c r="I495" s="601">
        <v>2693.4856301416789</v>
      </c>
      <c r="J495" s="589">
        <v>4926.9250965382535</v>
      </c>
    </row>
    <row r="496" spans="1:10" x14ac:dyDescent="0.2">
      <c r="A496" s="809" t="s">
        <v>633</v>
      </c>
      <c r="B496" s="601">
        <v>15018.176426376525</v>
      </c>
      <c r="C496" s="601">
        <v>15018.176426376525</v>
      </c>
      <c r="D496" s="601">
        <v>0</v>
      </c>
      <c r="E496" s="601">
        <v>9.7145457427281521</v>
      </c>
      <c r="F496" s="601">
        <v>51.640480000818066</v>
      </c>
      <c r="G496" s="601">
        <v>1.5338756435886556</v>
      </c>
      <c r="H496" s="601">
        <v>169.23761267594833</v>
      </c>
      <c r="I496" s="601">
        <v>2120.327431320718</v>
      </c>
      <c r="J496" s="589">
        <v>5532.1802112416817</v>
      </c>
    </row>
    <row r="497" spans="1:10" x14ac:dyDescent="0.2">
      <c r="A497" s="809" t="s">
        <v>634</v>
      </c>
      <c r="B497" s="601">
        <v>16564.834366995088</v>
      </c>
      <c r="C497" s="601">
        <v>16564.834366995088</v>
      </c>
      <c r="D497" s="601">
        <v>0</v>
      </c>
      <c r="E497" s="601">
        <v>121.6874677247</v>
      </c>
      <c r="F497" s="601">
        <v>28.632345346988235</v>
      </c>
      <c r="G497" s="601">
        <v>1.022583762392437</v>
      </c>
      <c r="H497" s="601">
        <v>58.287274456368905</v>
      </c>
      <c r="I497" s="601">
        <v>2053.3481948840135</v>
      </c>
      <c r="J497" s="589">
        <v>6157.5212530449044</v>
      </c>
    </row>
    <row r="498" spans="1:10" x14ac:dyDescent="0.2">
      <c r="A498" s="809" t="s">
        <v>635</v>
      </c>
      <c r="B498" s="601">
        <v>17764.836412162611</v>
      </c>
      <c r="C498" s="601">
        <v>17764.836412162611</v>
      </c>
      <c r="D498" s="601">
        <v>0</v>
      </c>
      <c r="E498" s="601">
        <v>145.20689425972606</v>
      </c>
      <c r="F498" s="601">
        <v>27.09846970339958</v>
      </c>
      <c r="G498" s="601">
        <v>2.5564594059810926</v>
      </c>
      <c r="H498" s="601">
        <v>64.422777030723537</v>
      </c>
      <c r="I498" s="601">
        <v>2033.4078115173609</v>
      </c>
      <c r="J498" s="589">
        <v>6669.4184589588058</v>
      </c>
    </row>
    <row r="499" spans="1:10" x14ac:dyDescent="0.2">
      <c r="A499" s="809" t="s">
        <v>636</v>
      </c>
      <c r="B499" s="601">
        <v>16835.307772147888</v>
      </c>
      <c r="C499" s="601">
        <v>16835.307772147888</v>
      </c>
      <c r="D499" s="601">
        <v>0</v>
      </c>
      <c r="E499" s="601">
        <v>30.677512871773111</v>
      </c>
      <c r="F499" s="601">
        <v>43.97110178287479</v>
      </c>
      <c r="G499" s="601">
        <v>0</v>
      </c>
      <c r="H499" s="601">
        <v>75.671198417040344</v>
      </c>
      <c r="I499" s="601">
        <v>1791.5667517115496</v>
      </c>
      <c r="J499" s="589">
        <v>6390.5080473560402</v>
      </c>
    </row>
    <row r="500" spans="1:10" x14ac:dyDescent="0.2">
      <c r="A500" s="809" t="s">
        <v>639</v>
      </c>
      <c r="B500" s="601">
        <v>17748</v>
      </c>
      <c r="C500" s="601">
        <v>17748</v>
      </c>
      <c r="D500" s="601">
        <v>0</v>
      </c>
      <c r="E500" s="601">
        <v>30</v>
      </c>
      <c r="F500" s="601">
        <v>41</v>
      </c>
      <c r="G500" s="613">
        <v>0</v>
      </c>
      <c r="H500" s="601">
        <v>92</v>
      </c>
      <c r="I500" s="601">
        <v>2124</v>
      </c>
      <c r="J500" s="589">
        <v>6826</v>
      </c>
    </row>
    <row r="501" spans="1:10" x14ac:dyDescent="0.2">
      <c r="A501" s="809" t="s">
        <v>640</v>
      </c>
      <c r="B501" s="601">
        <v>19015</v>
      </c>
      <c r="C501" s="601">
        <v>19015</v>
      </c>
      <c r="D501" s="601">
        <v>0</v>
      </c>
      <c r="E501" s="601">
        <v>26</v>
      </c>
      <c r="F501" s="601">
        <v>326</v>
      </c>
      <c r="G501" s="613">
        <v>0</v>
      </c>
      <c r="H501" s="601">
        <v>132</v>
      </c>
      <c r="I501" s="601">
        <v>2404</v>
      </c>
      <c r="J501" s="589">
        <v>7413</v>
      </c>
    </row>
    <row r="502" spans="1:10" x14ac:dyDescent="0.2">
      <c r="A502" s="809" t="s">
        <v>641</v>
      </c>
      <c r="B502" s="601">
        <v>20038</v>
      </c>
      <c r="C502" s="601">
        <v>20038</v>
      </c>
      <c r="D502" s="601">
        <v>0</v>
      </c>
      <c r="E502" s="601">
        <v>25</v>
      </c>
      <c r="F502" s="601">
        <v>35</v>
      </c>
      <c r="G502" s="613">
        <v>0</v>
      </c>
      <c r="H502" s="601">
        <v>272</v>
      </c>
      <c r="I502" s="601">
        <v>2383</v>
      </c>
      <c r="J502" s="589">
        <v>7902</v>
      </c>
    </row>
    <row r="503" spans="1:10" x14ac:dyDescent="0.2">
      <c r="A503" s="809" t="s">
        <v>642</v>
      </c>
      <c r="B503" s="601">
        <v>21396</v>
      </c>
      <c r="C503" s="601">
        <v>21396</v>
      </c>
      <c r="D503" s="601">
        <v>0</v>
      </c>
      <c r="E503" s="601">
        <v>24</v>
      </c>
      <c r="F503" s="601">
        <v>34</v>
      </c>
      <c r="G503" s="601">
        <v>0</v>
      </c>
      <c r="H503" s="601">
        <v>549</v>
      </c>
      <c r="I503" s="601">
        <v>2292</v>
      </c>
      <c r="J503" s="589">
        <v>8522</v>
      </c>
    </row>
    <row r="504" spans="1:10" x14ac:dyDescent="0.2">
      <c r="A504" s="811">
        <v>38717</v>
      </c>
      <c r="B504" s="601">
        <v>22515</v>
      </c>
      <c r="C504" s="601">
        <v>22515</v>
      </c>
      <c r="D504" s="601">
        <v>0</v>
      </c>
      <c r="E504" s="601">
        <v>23</v>
      </c>
      <c r="F504" s="601">
        <v>41</v>
      </c>
      <c r="G504" s="613">
        <v>0</v>
      </c>
      <c r="H504" s="601">
        <v>801</v>
      </c>
      <c r="I504" s="601">
        <v>2262</v>
      </c>
      <c r="J504" s="589">
        <v>9066</v>
      </c>
    </row>
    <row r="505" spans="1:10" x14ac:dyDescent="0.2">
      <c r="A505" s="809" t="s">
        <v>643</v>
      </c>
      <c r="B505" s="594">
        <v>22487</v>
      </c>
      <c r="C505" s="594">
        <v>22487</v>
      </c>
      <c r="D505" s="594">
        <v>0</v>
      </c>
      <c r="E505" s="594">
        <v>22</v>
      </c>
      <c r="F505" s="594">
        <v>55</v>
      </c>
      <c r="G505" s="601">
        <v>1</v>
      </c>
      <c r="H505" s="594">
        <v>958</v>
      </c>
      <c r="I505" s="594">
        <v>2186</v>
      </c>
      <c r="J505" s="589">
        <v>9154</v>
      </c>
    </row>
    <row r="506" spans="1:10" x14ac:dyDescent="0.2">
      <c r="A506" s="809"/>
      <c r="B506" s="594"/>
      <c r="C506" s="594"/>
      <c r="D506" s="594"/>
      <c r="E506" s="594"/>
      <c r="F506" s="594"/>
      <c r="G506" s="601"/>
      <c r="H506" s="594"/>
      <c r="I506" s="594"/>
      <c r="J506" s="589"/>
    </row>
    <row r="507" spans="1:10" ht="14.25" x14ac:dyDescent="0.2">
      <c r="A507" s="810" t="s">
        <v>731</v>
      </c>
      <c r="B507" s="594">
        <v>22487.485000000001</v>
      </c>
      <c r="C507" s="594">
        <v>22487.485000000001</v>
      </c>
      <c r="D507" s="594">
        <v>0</v>
      </c>
      <c r="E507" s="594">
        <v>22.094000000000001</v>
      </c>
      <c r="F507" s="594">
        <v>55.225999999999999</v>
      </c>
      <c r="G507" s="601">
        <v>0.65200000000000002</v>
      </c>
      <c r="H507" s="594">
        <v>958.26400000000001</v>
      </c>
      <c r="I507" s="594">
        <v>2185.9949999999999</v>
      </c>
      <c r="J507" s="589">
        <v>9153.5816324999996</v>
      </c>
    </row>
    <row r="508" spans="1:10" x14ac:dyDescent="0.2">
      <c r="A508" s="811">
        <v>39447</v>
      </c>
      <c r="B508" s="594">
        <v>23117.325000000001</v>
      </c>
      <c r="C508" s="594">
        <v>23117.325000000001</v>
      </c>
      <c r="D508" s="594">
        <v>0</v>
      </c>
      <c r="E508" s="594">
        <v>19.224</v>
      </c>
      <c r="F508" s="594">
        <v>114.164</v>
      </c>
      <c r="G508" s="601">
        <v>0.61</v>
      </c>
      <c r="H508" s="594">
        <v>974.40800000000002</v>
      </c>
      <c r="I508" s="594">
        <v>2071.1350000000002</v>
      </c>
      <c r="J508" s="589">
        <v>9519.1040300999994</v>
      </c>
    </row>
    <row r="509" spans="1:10" x14ac:dyDescent="0.2">
      <c r="A509" s="811">
        <v>39813</v>
      </c>
      <c r="B509" s="594">
        <v>22706.761999999999</v>
      </c>
      <c r="C509" s="594">
        <v>22706.761999999999</v>
      </c>
      <c r="D509" s="594">
        <v>0</v>
      </c>
      <c r="E509" s="594">
        <v>27.808</v>
      </c>
      <c r="F509" s="594">
        <v>33.636000000000003</v>
      </c>
      <c r="G509" s="613">
        <v>0.49299999999999999</v>
      </c>
      <c r="H509" s="594">
        <v>977.42899999999997</v>
      </c>
      <c r="I509" s="594">
        <v>2144.114</v>
      </c>
      <c r="J509" s="589">
        <v>9467.6716921999996</v>
      </c>
    </row>
    <row r="510" spans="1:10" x14ac:dyDescent="0.2">
      <c r="A510" s="811">
        <v>40178</v>
      </c>
      <c r="B510" s="594">
        <v>22596.434000000001</v>
      </c>
      <c r="C510" s="594">
        <v>22596.434000000001</v>
      </c>
      <c r="D510" s="594">
        <v>0</v>
      </c>
      <c r="E510" s="594">
        <v>20.616</v>
      </c>
      <c r="F510" s="594">
        <v>30.741</v>
      </c>
      <c r="G510" s="594">
        <v>0.04</v>
      </c>
      <c r="H510" s="594">
        <v>982.26099999999997</v>
      </c>
      <c r="I510" s="594">
        <v>2339.3939999999998</v>
      </c>
      <c r="J510" s="589">
        <v>9544.2106072000006</v>
      </c>
    </row>
    <row r="511" spans="1:10" ht="24.95" customHeight="1" x14ac:dyDescent="0.2">
      <c r="A511" s="814"/>
      <c r="B511" s="590" t="s">
        <v>2</v>
      </c>
      <c r="C511" s="611"/>
      <c r="D511" s="611"/>
      <c r="E511" s="611"/>
      <c r="F511" s="611"/>
      <c r="G511" s="611"/>
      <c r="H511" s="611"/>
      <c r="I511" s="611"/>
      <c r="J511" s="612"/>
    </row>
    <row r="512" spans="1:10" x14ac:dyDescent="0.2">
      <c r="A512" s="815" t="s">
        <v>670</v>
      </c>
      <c r="B512" s="601">
        <v>284.27828594509748</v>
      </c>
      <c r="C512" s="601">
        <v>83.851868516179835</v>
      </c>
      <c r="D512" s="601">
        <v>200.42641742891766</v>
      </c>
      <c r="E512" s="601">
        <v>36.813015446127729</v>
      </c>
      <c r="F512" s="601">
        <v>0</v>
      </c>
      <c r="G512" s="601">
        <v>0</v>
      </c>
      <c r="H512" s="601">
        <v>0</v>
      </c>
      <c r="I512" s="601">
        <v>0</v>
      </c>
      <c r="J512" s="589">
        <v>111.77976012311163</v>
      </c>
    </row>
    <row r="513" spans="1:10" x14ac:dyDescent="0.2">
      <c r="A513" s="815" t="s">
        <v>592</v>
      </c>
      <c r="B513" s="601">
        <v>374.26565703563193</v>
      </c>
      <c r="C513" s="601">
        <v>152.87627247766932</v>
      </c>
      <c r="D513" s="601">
        <v>221.38938455796261</v>
      </c>
      <c r="E513" s="601">
        <v>442.77876911592523</v>
      </c>
      <c r="F513" s="601">
        <v>1.5338756435886556</v>
      </c>
      <c r="G513" s="601">
        <v>0</v>
      </c>
      <c r="H513" s="601">
        <v>0</v>
      </c>
      <c r="I513" s="601">
        <v>0</v>
      </c>
      <c r="J513" s="589">
        <v>165.78766646096653</v>
      </c>
    </row>
    <row r="514" spans="1:10" x14ac:dyDescent="0.2">
      <c r="A514" s="815" t="s">
        <v>593</v>
      </c>
      <c r="B514" s="601">
        <v>390.11570535271471</v>
      </c>
      <c r="C514" s="601">
        <v>173.32794772551807</v>
      </c>
      <c r="D514" s="601">
        <v>216.78775762719664</v>
      </c>
      <c r="E514" s="601">
        <v>507.20154614664875</v>
      </c>
      <c r="F514" s="601">
        <v>2.045167524784874</v>
      </c>
      <c r="G514" s="601">
        <v>0</v>
      </c>
      <c r="H514" s="601">
        <v>0</v>
      </c>
      <c r="I514" s="601">
        <v>0</v>
      </c>
      <c r="J514" s="589">
        <v>173.30003347373051</v>
      </c>
    </row>
    <row r="515" spans="1:10" x14ac:dyDescent="0.2">
      <c r="A515" s="815" t="s">
        <v>594</v>
      </c>
      <c r="B515" s="601">
        <v>430.50776396721596</v>
      </c>
      <c r="C515" s="601">
        <v>215.25388198360798</v>
      </c>
      <c r="D515" s="601">
        <v>215.25388198360798</v>
      </c>
      <c r="E515" s="601">
        <v>528.16451327569371</v>
      </c>
      <c r="F515" s="601">
        <v>1.5338756435886556</v>
      </c>
      <c r="G515" s="601">
        <v>0</v>
      </c>
      <c r="H515" s="601">
        <v>0</v>
      </c>
      <c r="I515" s="601">
        <v>0</v>
      </c>
      <c r="J515" s="589">
        <v>190.25444757257202</v>
      </c>
    </row>
    <row r="516" spans="1:10" x14ac:dyDescent="0.2">
      <c r="A516" s="815" t="s">
        <v>530</v>
      </c>
      <c r="B516" s="601">
        <v>416.19159129372184</v>
      </c>
      <c r="C516" s="601">
        <v>264.84919445964118</v>
      </c>
      <c r="D516" s="601">
        <v>151.34239683408069</v>
      </c>
      <c r="E516" s="601">
        <v>562.42106931584033</v>
      </c>
      <c r="F516" s="601">
        <v>1.022583762392437</v>
      </c>
      <c r="G516" s="601">
        <v>0</v>
      </c>
      <c r="H516" s="601">
        <v>0</v>
      </c>
      <c r="I516" s="601">
        <v>0</v>
      </c>
      <c r="J516" s="589">
        <v>183.10232788989083</v>
      </c>
    </row>
    <row r="517" spans="1:10" x14ac:dyDescent="0.2">
      <c r="A517" s="815" t="s">
        <v>595</v>
      </c>
      <c r="B517" s="601">
        <v>466.29819565095124</v>
      </c>
      <c r="C517" s="601">
        <v>317.5122582228517</v>
      </c>
      <c r="D517" s="601">
        <v>148.78593742809957</v>
      </c>
      <c r="E517" s="601">
        <v>621.73092753460173</v>
      </c>
      <c r="F517" s="601">
        <v>2.045167524784874</v>
      </c>
      <c r="G517" s="601">
        <v>0</v>
      </c>
      <c r="H517" s="601">
        <v>0</v>
      </c>
      <c r="I517" s="601">
        <v>0</v>
      </c>
      <c r="J517" s="589">
        <v>203.99781067939071</v>
      </c>
    </row>
    <row r="518" spans="1:10" x14ac:dyDescent="0.2">
      <c r="A518" s="815" t="s">
        <v>596</v>
      </c>
      <c r="B518" s="601">
        <v>573.66949070215719</v>
      </c>
      <c r="C518" s="601">
        <v>428.97388832362731</v>
      </c>
      <c r="D518" s="601">
        <v>144.69560237852983</v>
      </c>
      <c r="E518" s="601">
        <v>677.97303446618571</v>
      </c>
      <c r="F518" s="601">
        <v>1.5338756435886556</v>
      </c>
      <c r="G518" s="601">
        <v>8.691961980335714</v>
      </c>
      <c r="H518" s="601">
        <v>0</v>
      </c>
      <c r="I518" s="601">
        <v>310.35417188610461</v>
      </c>
      <c r="J518" s="589">
        <v>248.97768790510705</v>
      </c>
    </row>
    <row r="519" spans="1:10" x14ac:dyDescent="0.2">
      <c r="A519" s="815" t="s">
        <v>597</v>
      </c>
      <c r="B519" s="601">
        <v>583.38403644488528</v>
      </c>
      <c r="C519" s="601">
        <v>441.24489347233657</v>
      </c>
      <c r="D519" s="601">
        <v>142.13914297254874</v>
      </c>
      <c r="E519" s="601">
        <v>700.98116912001558</v>
      </c>
      <c r="F519" s="601">
        <v>2.045167524784874</v>
      </c>
      <c r="G519" s="601">
        <v>11.759713267513025</v>
      </c>
      <c r="H519" s="601">
        <v>0</v>
      </c>
      <c r="I519" s="601">
        <v>323.13646891601007</v>
      </c>
      <c r="J519" s="589">
        <v>250.46541149102063</v>
      </c>
    </row>
    <row r="520" spans="1:10" x14ac:dyDescent="0.2">
      <c r="A520" s="815"/>
      <c r="B520" s="601"/>
      <c r="C520" s="601"/>
      <c r="D520" s="601"/>
      <c r="E520" s="601"/>
      <c r="F520" s="601"/>
      <c r="G520" s="601"/>
      <c r="H520" s="601"/>
      <c r="I520" s="601"/>
      <c r="J520" s="589"/>
    </row>
    <row r="521" spans="1:10" x14ac:dyDescent="0.2">
      <c r="A521" s="815" t="s">
        <v>598</v>
      </c>
      <c r="B521" s="601">
        <v>607.41475486110755</v>
      </c>
      <c r="C521" s="601">
        <v>467.3207794133437</v>
      </c>
      <c r="D521" s="601">
        <v>140.09397544776388</v>
      </c>
      <c r="E521" s="601">
        <v>718.36509308068696</v>
      </c>
      <c r="F521" s="601">
        <v>2.045167524784874</v>
      </c>
      <c r="G521" s="601">
        <v>27.09846970339958</v>
      </c>
      <c r="H521" s="601">
        <v>0.51129188119621849</v>
      </c>
      <c r="I521" s="601">
        <v>225.99101148872859</v>
      </c>
      <c r="J521" s="589">
        <v>258.33145700723327</v>
      </c>
    </row>
    <row r="522" spans="1:10" x14ac:dyDescent="0.2">
      <c r="A522" s="815" t="s">
        <v>599</v>
      </c>
      <c r="B522" s="601">
        <v>642.18260278245043</v>
      </c>
      <c r="C522" s="601">
        <v>504.13379485947144</v>
      </c>
      <c r="D522" s="601">
        <v>138.04880792297899</v>
      </c>
      <c r="E522" s="601">
        <v>765.4039461507391</v>
      </c>
      <c r="F522" s="601">
        <v>2.5564594059810926</v>
      </c>
      <c r="G522" s="601">
        <v>28.121053465792016</v>
      </c>
      <c r="H522" s="601">
        <v>0</v>
      </c>
      <c r="I522" s="601">
        <v>235.70555723145674</v>
      </c>
      <c r="J522" s="589">
        <v>270.30162588704877</v>
      </c>
    </row>
    <row r="523" spans="1:10" x14ac:dyDescent="0.2">
      <c r="A523" s="815" t="s">
        <v>600</v>
      </c>
      <c r="B523" s="601">
        <v>741.37322773451683</v>
      </c>
      <c r="C523" s="601">
        <v>605.36958733632275</v>
      </c>
      <c r="D523" s="601">
        <v>136.00364039819411</v>
      </c>
      <c r="E523" s="601">
        <v>777.67495129944837</v>
      </c>
      <c r="F523" s="601">
        <v>2.045167524784874</v>
      </c>
      <c r="G523" s="601">
        <v>20.45167524784874</v>
      </c>
      <c r="H523" s="601">
        <v>32.211388515361769</v>
      </c>
      <c r="I523" s="601">
        <v>313.93321505447818</v>
      </c>
      <c r="J523" s="589">
        <v>308.19922167304793</v>
      </c>
    </row>
    <row r="524" spans="1:10" x14ac:dyDescent="0.2">
      <c r="A524" s="815" t="s">
        <v>601</v>
      </c>
      <c r="B524" s="601">
        <v>899.36241902414838</v>
      </c>
      <c r="C524" s="601">
        <v>763.87007050715044</v>
      </c>
      <c r="D524" s="601">
        <v>135.49234851699791</v>
      </c>
      <c r="E524" s="601">
        <v>790.45724832935377</v>
      </c>
      <c r="F524" s="601">
        <v>2.5564594059810926</v>
      </c>
      <c r="G524" s="601">
        <v>17.383923960671428</v>
      </c>
      <c r="H524" s="601">
        <v>25.053302178614707</v>
      </c>
      <c r="I524" s="601">
        <v>396.76249980826555</v>
      </c>
      <c r="J524" s="589">
        <v>368.77251887163703</v>
      </c>
    </row>
    <row r="525" spans="1:10" x14ac:dyDescent="0.2">
      <c r="A525" s="815" t="s">
        <v>602</v>
      </c>
      <c r="B525" s="601">
        <v>1016.9595516992786</v>
      </c>
      <c r="C525" s="601">
        <v>883.51237070706554</v>
      </c>
      <c r="D525" s="601">
        <v>133.44718099221302</v>
      </c>
      <c r="E525" s="601">
        <v>785.8556213985878</v>
      </c>
      <c r="F525" s="601">
        <v>5.1129188119621851</v>
      </c>
      <c r="G525" s="601">
        <v>19.429091485456304</v>
      </c>
      <c r="H525" s="601">
        <v>27.09846970339958</v>
      </c>
      <c r="I525" s="601">
        <v>453.51589862104578</v>
      </c>
      <c r="J525" s="589">
        <v>411.30821100071933</v>
      </c>
    </row>
    <row r="526" spans="1:10" x14ac:dyDescent="0.2">
      <c r="A526" s="815" t="s">
        <v>603</v>
      </c>
      <c r="B526" s="601">
        <v>1172.9035754641252</v>
      </c>
      <c r="C526" s="601">
        <v>1041.5015619966971</v>
      </c>
      <c r="D526" s="601">
        <v>131.40201346742816</v>
      </c>
      <c r="E526" s="601">
        <v>776.65236753705585</v>
      </c>
      <c r="F526" s="601">
        <v>4.0903350495697479</v>
      </c>
      <c r="G526" s="601">
        <v>18.406507723063864</v>
      </c>
      <c r="H526" s="601">
        <v>0.51129188119621849</v>
      </c>
      <c r="I526" s="601">
        <v>400.85283485783532</v>
      </c>
      <c r="J526" s="589">
        <v>469.21773631400777</v>
      </c>
    </row>
    <row r="527" spans="1:10" x14ac:dyDescent="0.2">
      <c r="A527" s="815" t="s">
        <v>604</v>
      </c>
      <c r="B527" s="601">
        <v>1295.6136269512176</v>
      </c>
      <c r="C527" s="601">
        <v>1166.7680728897706</v>
      </c>
      <c r="D527" s="601">
        <v>128.84555406144707</v>
      </c>
      <c r="E527" s="601">
        <v>784.32174575499914</v>
      </c>
      <c r="F527" s="601">
        <v>3.5790431683735293</v>
      </c>
      <c r="G527" s="601">
        <v>16.361340198278992</v>
      </c>
      <c r="H527" s="601">
        <v>0.51129188119621849</v>
      </c>
      <c r="I527" s="601">
        <v>381.42374337237902</v>
      </c>
      <c r="J527" s="589">
        <v>512.36351759845672</v>
      </c>
    </row>
    <row r="528" spans="1:10" x14ac:dyDescent="0.2">
      <c r="A528" s="815" t="s">
        <v>605</v>
      </c>
      <c r="B528" s="601">
        <v>1396.3381275468728</v>
      </c>
      <c r="C528" s="601">
        <v>1271.0716166537991</v>
      </c>
      <c r="D528" s="601">
        <v>125.77780277426974</v>
      </c>
      <c r="E528" s="601">
        <v>776.65236753705585</v>
      </c>
      <c r="F528" s="601">
        <v>3.0677512871773112</v>
      </c>
      <c r="G528" s="601">
        <v>16.361340198278992</v>
      </c>
      <c r="H528" s="601">
        <v>1.022583762392437</v>
      </c>
      <c r="I528" s="601">
        <v>387.5592459467336</v>
      </c>
      <c r="J528" s="589">
        <v>546.04181430739595</v>
      </c>
    </row>
    <row r="529" spans="1:10" x14ac:dyDescent="0.2">
      <c r="A529" s="815" t="s">
        <v>606</v>
      </c>
      <c r="B529" s="601">
        <v>1573.2451184407644</v>
      </c>
      <c r="C529" s="601">
        <v>1451.046358834868</v>
      </c>
      <c r="D529" s="601">
        <v>122.19875960589621</v>
      </c>
      <c r="E529" s="601">
        <v>769.49428120030882</v>
      </c>
      <c r="F529" s="601">
        <v>3.0677512871773112</v>
      </c>
      <c r="G529" s="601">
        <v>23.519426535026049</v>
      </c>
      <c r="H529" s="601">
        <v>1.022583762392437</v>
      </c>
      <c r="I529" s="601">
        <v>446.35781228429875</v>
      </c>
      <c r="J529" s="589">
        <v>626.64108915827467</v>
      </c>
    </row>
    <row r="530" spans="1:10" x14ac:dyDescent="0.2">
      <c r="A530" s="815" t="s">
        <v>607</v>
      </c>
      <c r="B530" s="601">
        <v>1824.8007239893038</v>
      </c>
      <c r="C530" s="601">
        <v>1705.1584237893887</v>
      </c>
      <c r="D530" s="601">
        <v>119.64230019991513</v>
      </c>
      <c r="E530" s="601">
        <v>753.6442328832261</v>
      </c>
      <c r="F530" s="601">
        <v>3.5790431683735293</v>
      </c>
      <c r="G530" s="601">
        <v>27.09846970339958</v>
      </c>
      <c r="H530" s="601">
        <v>81.806700991394962</v>
      </c>
      <c r="I530" s="601">
        <v>549.12748040473866</v>
      </c>
      <c r="J530" s="589">
        <v>717.52151776867879</v>
      </c>
    </row>
    <row r="531" spans="1:10" x14ac:dyDescent="0.2">
      <c r="A531" s="815" t="s">
        <v>608</v>
      </c>
      <c r="B531" s="601">
        <v>2232.3003533026899</v>
      </c>
      <c r="C531" s="601">
        <v>2115.2145125087559</v>
      </c>
      <c r="D531" s="601">
        <v>117.08584079393404</v>
      </c>
      <c r="E531" s="601">
        <v>750.57648159604878</v>
      </c>
      <c r="F531" s="601">
        <v>3.5790431683735293</v>
      </c>
      <c r="G531" s="601">
        <v>26.075885941007144</v>
      </c>
      <c r="H531" s="601">
        <v>2.045167524784874</v>
      </c>
      <c r="I531" s="601">
        <v>577.24853387053065</v>
      </c>
      <c r="J531" s="589">
        <v>870.69988037393318</v>
      </c>
    </row>
    <row r="532" spans="1:10" x14ac:dyDescent="0.2">
      <c r="A532" s="815" t="s">
        <v>609</v>
      </c>
      <c r="B532" s="601">
        <v>2527.8270606341043</v>
      </c>
      <c r="C532" s="601">
        <v>2413.2976792461513</v>
      </c>
      <c r="D532" s="601">
        <v>114.52938138795294</v>
      </c>
      <c r="E532" s="601">
        <v>743.41839525930175</v>
      </c>
      <c r="F532" s="601">
        <v>3.5790431683735293</v>
      </c>
      <c r="G532" s="601">
        <v>21.474259010241177</v>
      </c>
      <c r="H532" s="601">
        <v>0.51129188119621849</v>
      </c>
      <c r="I532" s="601">
        <v>589.51953901923991</v>
      </c>
      <c r="J532" s="589">
        <v>979.92985758803854</v>
      </c>
    </row>
    <row r="533" spans="1:10" x14ac:dyDescent="0.2">
      <c r="A533" s="815" t="s">
        <v>610</v>
      </c>
      <c r="B533" s="601">
        <v>2639.7999826160762</v>
      </c>
      <c r="C533" s="601">
        <v>2527.8270606341043</v>
      </c>
      <c r="D533" s="601">
        <v>111.97292198197185</v>
      </c>
      <c r="E533" s="601">
        <v>842.09772833017189</v>
      </c>
      <c r="F533" s="601">
        <v>6.6467944555508405</v>
      </c>
      <c r="G533" s="601">
        <v>5.1129188119621851</v>
      </c>
      <c r="H533" s="601">
        <v>0.51129188119621849</v>
      </c>
      <c r="I533" s="601">
        <v>573.15819882096093</v>
      </c>
      <c r="J533" s="589">
        <v>1022.2610264882776</v>
      </c>
    </row>
    <row r="534" spans="1:10" x14ac:dyDescent="0.2">
      <c r="A534" s="815" t="s">
        <v>611</v>
      </c>
      <c r="B534" s="601">
        <v>3200.6871762883279</v>
      </c>
      <c r="C534" s="601">
        <v>3091.2707137123371</v>
      </c>
      <c r="D534" s="601">
        <v>109.41646257599076</v>
      </c>
      <c r="E534" s="601">
        <v>835.96222575581726</v>
      </c>
      <c r="F534" s="601">
        <v>7.1580863367470586</v>
      </c>
      <c r="G534" s="601">
        <v>3.5790431683735293</v>
      </c>
      <c r="H534" s="601">
        <v>1.5338756435886556</v>
      </c>
      <c r="I534" s="601">
        <v>628.88901387134877</v>
      </c>
      <c r="J534" s="589">
        <v>1238.7264973233105</v>
      </c>
    </row>
    <row r="535" spans="1:10" x14ac:dyDescent="0.2">
      <c r="A535" s="815" t="s">
        <v>612</v>
      </c>
      <c r="B535" s="601">
        <v>3717.6032681777046</v>
      </c>
      <c r="C535" s="601">
        <v>3611.2545568888913</v>
      </c>
      <c r="D535" s="601">
        <v>106.34871128881345</v>
      </c>
      <c r="E535" s="601">
        <v>839.02997704299457</v>
      </c>
      <c r="F535" s="601">
        <v>7.1580863367470586</v>
      </c>
      <c r="G535" s="601">
        <v>1.5338756435886556</v>
      </c>
      <c r="H535" s="601">
        <v>1.5338756435886556</v>
      </c>
      <c r="I535" s="601">
        <v>596.67762535598695</v>
      </c>
      <c r="J535" s="589">
        <v>1439.1459542550908</v>
      </c>
    </row>
    <row r="536" spans="1:10" x14ac:dyDescent="0.2">
      <c r="A536" s="815" t="s">
        <v>613</v>
      </c>
      <c r="B536" s="601">
        <v>4031.0251913509865</v>
      </c>
      <c r="C536" s="601">
        <v>3927.2329394681542</v>
      </c>
      <c r="D536" s="601">
        <v>103.79225188283236</v>
      </c>
      <c r="E536" s="601">
        <v>843.63160397376055</v>
      </c>
      <c r="F536" s="601">
        <v>6.1355025743546223</v>
      </c>
      <c r="G536" s="601">
        <v>2.5564594059810926</v>
      </c>
      <c r="H536" s="601">
        <v>5.6242106931584033</v>
      </c>
      <c r="I536" s="601">
        <v>617.6405924850319</v>
      </c>
      <c r="J536" s="589">
        <v>1558.3219676991318</v>
      </c>
    </row>
    <row r="537" spans="1:10" x14ac:dyDescent="0.2">
      <c r="A537" s="815" t="s">
        <v>614</v>
      </c>
      <c r="B537" s="601">
        <v>4422.1634804660935</v>
      </c>
      <c r="C537" s="601">
        <v>4321.4389798704387</v>
      </c>
      <c r="D537" s="601">
        <v>100.72450059565504</v>
      </c>
      <c r="E537" s="601">
        <v>829.31543130026637</v>
      </c>
      <c r="F537" s="601">
        <v>5.6242106931584033</v>
      </c>
      <c r="G537" s="601">
        <v>1.5338756435886556</v>
      </c>
      <c r="H537" s="601">
        <v>6.1355025743546223</v>
      </c>
      <c r="I537" s="601">
        <v>583.38403644488528</v>
      </c>
      <c r="J537" s="589">
        <v>1707.7847623753214</v>
      </c>
    </row>
    <row r="538" spans="1:10" x14ac:dyDescent="0.2">
      <c r="A538" s="815" t="s">
        <v>615</v>
      </c>
      <c r="B538" s="601">
        <v>4725.3595660154515</v>
      </c>
      <c r="C538" s="601">
        <v>4627.7028167069739</v>
      </c>
      <c r="D538" s="601">
        <v>97.656749308477728</v>
      </c>
      <c r="E538" s="601">
        <v>825.73638813189291</v>
      </c>
      <c r="F538" s="601">
        <v>5.1129188119621851</v>
      </c>
      <c r="G538" s="601">
        <v>1.022583762392437</v>
      </c>
      <c r="H538" s="601">
        <v>42.437226139286132</v>
      </c>
      <c r="I538" s="601">
        <v>564.46623684062524</v>
      </c>
      <c r="J538" s="589">
        <v>1821.55078155561</v>
      </c>
    </row>
    <row r="539" spans="1:10" x14ac:dyDescent="0.2">
      <c r="A539" s="815" t="s">
        <v>616</v>
      </c>
      <c r="B539" s="601">
        <v>5262.2160412714811</v>
      </c>
      <c r="C539" s="601">
        <v>5168.1383351313762</v>
      </c>
      <c r="D539" s="601">
        <v>94.077706140104198</v>
      </c>
      <c r="E539" s="601">
        <v>868.68490615237522</v>
      </c>
      <c r="F539" s="601">
        <v>5.1129188119621851</v>
      </c>
      <c r="G539" s="601">
        <v>1.022583762392437</v>
      </c>
      <c r="H539" s="601">
        <v>55.219523169191596</v>
      </c>
      <c r="I539" s="601">
        <v>612.52767367306978</v>
      </c>
      <c r="J539" s="589">
        <v>2019.8840404127125</v>
      </c>
    </row>
    <row r="540" spans="1:10" x14ac:dyDescent="0.2">
      <c r="A540" s="815" t="s">
        <v>617</v>
      </c>
      <c r="B540" s="601">
        <v>5839.4645751420112</v>
      </c>
      <c r="C540" s="601">
        <v>5748.4546202890842</v>
      </c>
      <c r="D540" s="601">
        <v>91.009954852926896</v>
      </c>
      <c r="E540" s="601">
        <v>879.42203565749583</v>
      </c>
      <c r="F540" s="601">
        <v>4.6016269307659661</v>
      </c>
      <c r="G540" s="601">
        <v>1.022583762392437</v>
      </c>
      <c r="H540" s="601">
        <v>147.25206178451091</v>
      </c>
      <c r="I540" s="601">
        <v>678.48432634738197</v>
      </c>
      <c r="J540" s="589">
        <v>2232.454443676781</v>
      </c>
    </row>
    <row r="541" spans="1:10" x14ac:dyDescent="0.2">
      <c r="A541" s="815" t="s">
        <v>618</v>
      </c>
      <c r="B541" s="601">
        <v>6548.1151224799705</v>
      </c>
      <c r="C541" s="601">
        <v>6460.6842107954171</v>
      </c>
      <c r="D541" s="601">
        <v>87.430911684553365</v>
      </c>
      <c r="E541" s="601">
        <v>893.22691644979375</v>
      </c>
      <c r="F541" s="601">
        <v>5.1129188119621851</v>
      </c>
      <c r="G541" s="601">
        <v>2.5564594059810926</v>
      </c>
      <c r="H541" s="601">
        <v>88.964787328142023</v>
      </c>
      <c r="I541" s="601">
        <v>609.97121426708861</v>
      </c>
      <c r="J541" s="589">
        <v>2499.8960135147663</v>
      </c>
    </row>
    <row r="542" spans="1:10" x14ac:dyDescent="0.2">
      <c r="A542" s="815" t="s">
        <v>619</v>
      </c>
      <c r="B542" s="601">
        <v>7181.6057632820848</v>
      </c>
      <c r="C542" s="601">
        <v>7097.753894765905</v>
      </c>
      <c r="D542" s="601">
        <v>83.851868516179835</v>
      </c>
      <c r="E542" s="601">
        <v>889.13658140022392</v>
      </c>
      <c r="F542" s="601">
        <v>4.0903350495697479</v>
      </c>
      <c r="G542" s="601">
        <v>1.5338756435886556</v>
      </c>
      <c r="H542" s="601">
        <v>67.490528317900839</v>
      </c>
      <c r="I542" s="601">
        <v>611.50508991067727</v>
      </c>
      <c r="J542" s="589">
        <v>2744.1428757009598</v>
      </c>
    </row>
    <row r="543" spans="1:10" x14ac:dyDescent="0.2">
      <c r="A543" s="815" t="s">
        <v>620</v>
      </c>
      <c r="B543" s="601">
        <v>7780.3285561628572</v>
      </c>
      <c r="C543" s="601">
        <v>7700.055730815051</v>
      </c>
      <c r="D543" s="601">
        <v>80.272825347806304</v>
      </c>
      <c r="E543" s="601">
        <v>931.06251565831383</v>
      </c>
      <c r="F543" s="601">
        <v>4.0903350495697479</v>
      </c>
      <c r="G543" s="601">
        <v>1.5338756435886556</v>
      </c>
      <c r="H543" s="601">
        <v>90.498662971730667</v>
      </c>
      <c r="I543" s="601">
        <v>615.5954249602471</v>
      </c>
      <c r="J543" s="589">
        <v>2975.2007816887021</v>
      </c>
    </row>
    <row r="544" spans="1:10" x14ac:dyDescent="0.2">
      <c r="A544" s="815" t="s">
        <v>621</v>
      </c>
      <c r="B544" s="601">
        <v>8234.8670385462956</v>
      </c>
      <c r="C544" s="601">
        <v>8158.173256366862</v>
      </c>
      <c r="D544" s="601">
        <v>76.693782179432773</v>
      </c>
      <c r="E544" s="601">
        <v>945.88998021300426</v>
      </c>
      <c r="F544" s="601">
        <v>4.0903350495697479</v>
      </c>
      <c r="G544" s="601">
        <v>2.045167524784874</v>
      </c>
      <c r="H544" s="601">
        <v>55.730815050387818</v>
      </c>
      <c r="I544" s="601">
        <v>619.17446812862056</v>
      </c>
      <c r="J544" s="589">
        <v>3150.6164513218246</v>
      </c>
    </row>
    <row r="545" spans="1:10" x14ac:dyDescent="0.2">
      <c r="A545" s="815" t="s">
        <v>622</v>
      </c>
      <c r="B545" s="601">
        <v>8759.9638005348115</v>
      </c>
      <c r="C545" s="601">
        <v>8687.3603534049489</v>
      </c>
      <c r="D545" s="601">
        <v>72.603447129863028</v>
      </c>
      <c r="E545" s="601">
        <v>960.71744476769459</v>
      </c>
      <c r="F545" s="601">
        <v>2.045167524784874</v>
      </c>
      <c r="G545" s="601">
        <v>2.045167524784874</v>
      </c>
      <c r="H545" s="601">
        <v>75.159906535844115</v>
      </c>
      <c r="I545" s="601">
        <v>748.02002219006761</v>
      </c>
      <c r="J545" s="589">
        <v>3352.8715973225949</v>
      </c>
    </row>
    <row r="546" spans="1:10" x14ac:dyDescent="0.2">
      <c r="A546" s="815" t="s">
        <v>623</v>
      </c>
      <c r="B546" s="601">
        <v>9658.814927677764</v>
      </c>
      <c r="C546" s="601">
        <v>9589.790523716274</v>
      </c>
      <c r="D546" s="601">
        <v>69.024403961489497</v>
      </c>
      <c r="E546" s="601">
        <v>987.30462258989792</v>
      </c>
      <c r="F546" s="601">
        <v>2.045167524784874</v>
      </c>
      <c r="G546" s="601">
        <v>2.5564594059810926</v>
      </c>
      <c r="H546" s="601">
        <v>138.56009980417522</v>
      </c>
      <c r="I546" s="601">
        <v>931.57380753951009</v>
      </c>
      <c r="J546" s="589">
        <v>3781.0921132547705</v>
      </c>
    </row>
    <row r="547" spans="1:10" x14ac:dyDescent="0.2">
      <c r="A547" s="815" t="s">
        <v>624</v>
      </c>
      <c r="B547" s="601">
        <v>10358.773513035387</v>
      </c>
      <c r="C547" s="601">
        <v>10293.839444123467</v>
      </c>
      <c r="D547" s="601">
        <v>64.934068911919752</v>
      </c>
      <c r="E547" s="601">
        <v>1006.7337140753542</v>
      </c>
      <c r="F547" s="601">
        <v>2.045167524784874</v>
      </c>
      <c r="G547" s="601">
        <v>1.5338756435886556</v>
      </c>
      <c r="H547" s="601">
        <v>42.437226139286132</v>
      </c>
      <c r="I547" s="601">
        <v>778.69753506184077</v>
      </c>
      <c r="J547" s="589">
        <v>4047.4978980743535</v>
      </c>
    </row>
    <row r="548" spans="1:10" x14ac:dyDescent="0.2">
      <c r="A548" s="815" t="s">
        <v>625</v>
      </c>
      <c r="B548" s="601">
        <v>10755.024720962456</v>
      </c>
      <c r="C548" s="601">
        <v>10694.692278981302</v>
      </c>
      <c r="D548" s="601">
        <v>60.332441981153785</v>
      </c>
      <c r="E548" s="601">
        <v>1010.3127572437278</v>
      </c>
      <c r="F548" s="601">
        <v>2.5564594059810926</v>
      </c>
      <c r="G548" s="601">
        <v>1.5338756435886556</v>
      </c>
      <c r="H548" s="601">
        <v>176.90699089389159</v>
      </c>
      <c r="I548" s="601">
        <v>720.41026060547188</v>
      </c>
      <c r="J548" s="589">
        <v>4183.4622810348419</v>
      </c>
    </row>
    <row r="549" spans="1:10" x14ac:dyDescent="0.2">
      <c r="A549" s="815" t="s">
        <v>626</v>
      </c>
      <c r="B549" s="601">
        <v>11488.72857047903</v>
      </c>
      <c r="C549" s="601">
        <v>11432.486463547446</v>
      </c>
      <c r="D549" s="601">
        <v>56.242106931584033</v>
      </c>
      <c r="E549" s="601">
        <v>1033.8321837787537</v>
      </c>
      <c r="F549" s="601">
        <v>2.045167524784874</v>
      </c>
      <c r="G549" s="601">
        <v>0.51129188119621849</v>
      </c>
      <c r="H549" s="601">
        <v>34.767847921342856</v>
      </c>
      <c r="I549" s="601">
        <v>1641.2469386398614</v>
      </c>
      <c r="J549" s="589">
        <v>4395.1516267414818</v>
      </c>
    </row>
    <row r="550" spans="1:10" x14ac:dyDescent="0.2">
      <c r="A550" s="815" t="s">
        <v>627</v>
      </c>
      <c r="B550" s="601">
        <v>12054.728682963243</v>
      </c>
      <c r="C550" s="601">
        <v>12003.088202962426</v>
      </c>
      <c r="D550" s="601">
        <v>51.640480000818066</v>
      </c>
      <c r="E550" s="601">
        <v>1048.6596483334442</v>
      </c>
      <c r="F550" s="601">
        <v>2.045167524784874</v>
      </c>
      <c r="G550" s="601">
        <v>2.045167524784874</v>
      </c>
      <c r="H550" s="601">
        <v>48.061436832444535</v>
      </c>
      <c r="I550" s="601">
        <v>753.13294100202984</v>
      </c>
      <c r="J550" s="589">
        <v>4576.443969080402</v>
      </c>
    </row>
    <row r="551" spans="1:10" ht="14.25" x14ac:dyDescent="0.2">
      <c r="A551" s="810" t="s">
        <v>729</v>
      </c>
      <c r="B551" s="594">
        <v>12694.866118220909</v>
      </c>
      <c r="C551" s="594">
        <v>12647.827265150858</v>
      </c>
      <c r="D551" s="594">
        <v>47.038853070052099</v>
      </c>
      <c r="E551" s="594">
        <v>1060.9306534821533</v>
      </c>
      <c r="F551" s="594">
        <v>3.0677512871773112</v>
      </c>
      <c r="G551" s="594">
        <v>3.5790431683735293</v>
      </c>
      <c r="H551" s="594">
        <v>87.430911684553365</v>
      </c>
      <c r="I551" s="594">
        <v>643.20518654484283</v>
      </c>
      <c r="J551" s="604">
        <v>4771.4584911511565</v>
      </c>
    </row>
    <row r="552" spans="1:10" ht="14.25" x14ac:dyDescent="0.2">
      <c r="A552" s="810" t="s">
        <v>730</v>
      </c>
      <c r="B552" s="594">
        <v>12675.948318616649</v>
      </c>
      <c r="C552" s="594">
        <v>12628.909465546596</v>
      </c>
      <c r="D552" s="594">
        <v>47.038853070052099</v>
      </c>
      <c r="E552" s="594">
        <v>1058.8854859573685</v>
      </c>
      <c r="F552" s="594">
        <v>3.5790431683735293</v>
      </c>
      <c r="G552" s="594">
        <v>3.0677512871773112</v>
      </c>
      <c r="H552" s="594">
        <v>87.430911684553365</v>
      </c>
      <c r="I552" s="594">
        <v>643.20518654484283</v>
      </c>
      <c r="J552" s="604">
        <v>4764.348097491622</v>
      </c>
    </row>
    <row r="553" spans="1:10" x14ac:dyDescent="0.2">
      <c r="A553" s="809" t="s">
        <v>629</v>
      </c>
      <c r="B553" s="601">
        <v>13725.630550712485</v>
      </c>
      <c r="C553" s="601">
        <v>13683.1933245732</v>
      </c>
      <c r="D553" s="601">
        <v>42.437226139286132</v>
      </c>
      <c r="E553" s="601">
        <v>1090.5855825915341</v>
      </c>
      <c r="F553" s="601">
        <v>3.0677512871773112</v>
      </c>
      <c r="G553" s="601">
        <v>11.759713267513025</v>
      </c>
      <c r="H553" s="601">
        <v>59.821150099957563</v>
      </c>
      <c r="I553" s="601">
        <v>629.40030575254502</v>
      </c>
      <c r="J553" s="589">
        <v>5111.4869482314825</v>
      </c>
    </row>
    <row r="554" spans="1:10" x14ac:dyDescent="0.2">
      <c r="A554" s="809" t="s">
        <v>630</v>
      </c>
      <c r="B554" s="601">
        <v>14268.111236661673</v>
      </c>
      <c r="C554" s="601">
        <v>14230.275637453153</v>
      </c>
      <c r="D554" s="601">
        <v>37.32430732732395</v>
      </c>
      <c r="E554" s="601">
        <v>1091.6081663539264</v>
      </c>
      <c r="F554" s="601">
        <v>232.63780594427942</v>
      </c>
      <c r="G554" s="601">
        <v>12.271005148709245</v>
      </c>
      <c r="H554" s="601">
        <v>63.400193268331094</v>
      </c>
      <c r="I554" s="601">
        <v>640.64872713886177</v>
      </c>
      <c r="J554" s="589">
        <v>5286.1165080418041</v>
      </c>
    </row>
    <row r="555" spans="1:10" x14ac:dyDescent="0.2">
      <c r="A555" s="809" t="s">
        <v>631</v>
      </c>
      <c r="B555" s="601">
        <v>15162.360736873859</v>
      </c>
      <c r="C555" s="601">
        <v>15162.360736873859</v>
      </c>
      <c r="D555" s="601">
        <v>0</v>
      </c>
      <c r="E555" s="601">
        <v>1153.474483978669</v>
      </c>
      <c r="F555" s="601">
        <v>3.0677512871773112</v>
      </c>
      <c r="G555" s="601">
        <v>20.962967129044959</v>
      </c>
      <c r="H555" s="601">
        <v>24.542010297418489</v>
      </c>
      <c r="I555" s="601">
        <v>750.57648159604878</v>
      </c>
      <c r="J555" s="589">
        <v>5583.4293477956471</v>
      </c>
    </row>
    <row r="556" spans="1:10" x14ac:dyDescent="0.2">
      <c r="A556" s="809" t="s">
        <v>632</v>
      </c>
      <c r="B556" s="601">
        <v>15897.087170152825</v>
      </c>
      <c r="C556" s="601">
        <v>15897.087170152825</v>
      </c>
      <c r="D556" s="601">
        <v>0</v>
      </c>
      <c r="E556" s="601">
        <v>1169.8358241769479</v>
      </c>
      <c r="F556" s="601">
        <v>2.045167524784874</v>
      </c>
      <c r="G556" s="601">
        <v>20.45167524784874</v>
      </c>
      <c r="H556" s="601">
        <v>55.730815050387818</v>
      </c>
      <c r="I556" s="601">
        <v>791.47983209174629</v>
      </c>
      <c r="J556" s="589">
        <v>5821.8399909736981</v>
      </c>
    </row>
    <row r="557" spans="1:10" x14ac:dyDescent="0.2">
      <c r="A557" s="809" t="s">
        <v>633</v>
      </c>
      <c r="B557" s="601">
        <v>16671.694370165096</v>
      </c>
      <c r="C557" s="601">
        <v>16671.694370165096</v>
      </c>
      <c r="D557" s="601">
        <v>0</v>
      </c>
      <c r="E557" s="601">
        <v>1176.993910513695</v>
      </c>
      <c r="F557" s="601">
        <v>6.1355025743546223</v>
      </c>
      <c r="G557" s="601">
        <v>38.346891089716387</v>
      </c>
      <c r="H557" s="601">
        <v>128.33426218025085</v>
      </c>
      <c r="I557" s="601">
        <v>917.25763486601602</v>
      </c>
      <c r="J557" s="589">
        <v>6063.3802037354544</v>
      </c>
    </row>
    <row r="558" spans="1:10" x14ac:dyDescent="0.2">
      <c r="A558" s="809" t="s">
        <v>634</v>
      </c>
      <c r="B558" s="601">
        <v>17041.358400269961</v>
      </c>
      <c r="C558" s="601">
        <v>17041.358400269961</v>
      </c>
      <c r="D558" s="601">
        <v>0</v>
      </c>
      <c r="E558" s="601">
        <v>1186.7084562564232</v>
      </c>
      <c r="F558" s="601">
        <v>4.0903350495697479</v>
      </c>
      <c r="G558" s="601">
        <v>44.482393664071012</v>
      </c>
      <c r="H558" s="601">
        <v>89.987371090534452</v>
      </c>
      <c r="I558" s="601">
        <v>967.36423922324536</v>
      </c>
      <c r="J558" s="589">
        <v>6173.2376703645041</v>
      </c>
    </row>
    <row r="559" spans="1:10" x14ac:dyDescent="0.2">
      <c r="A559" s="809" t="s">
        <v>635</v>
      </c>
      <c r="B559" s="601">
        <v>17504.588844633738</v>
      </c>
      <c r="C559" s="601">
        <v>17504.588844633738</v>
      </c>
      <c r="D559" s="601">
        <v>0</v>
      </c>
      <c r="E559" s="601">
        <v>1065.0209885317231</v>
      </c>
      <c r="F559" s="601">
        <v>3.5790431683735293</v>
      </c>
      <c r="G559" s="601">
        <v>36.301723564931514</v>
      </c>
      <c r="H559" s="601">
        <v>111.46163010077564</v>
      </c>
      <c r="I559" s="601">
        <v>1031.2757243727726</v>
      </c>
      <c r="J559" s="589">
        <v>6319.2731508638672</v>
      </c>
    </row>
    <row r="560" spans="1:10" x14ac:dyDescent="0.2">
      <c r="A560" s="809" t="s">
        <v>636</v>
      </c>
      <c r="B560" s="601">
        <v>17824.146270381374</v>
      </c>
      <c r="C560" s="601">
        <v>17824.146270381374</v>
      </c>
      <c r="D560" s="601">
        <v>0</v>
      </c>
      <c r="E560" s="601">
        <v>1027.185389323203</v>
      </c>
      <c r="F560" s="601">
        <v>27.09846970339958</v>
      </c>
      <c r="G560" s="601">
        <v>42.437226139286132</v>
      </c>
      <c r="H560" s="601">
        <v>18.406507723063864</v>
      </c>
      <c r="I560" s="601">
        <v>1121.7743873445033</v>
      </c>
      <c r="J560" s="589">
        <v>6409.2855741849207</v>
      </c>
    </row>
    <row r="561" spans="1:10" x14ac:dyDescent="0.2">
      <c r="A561" s="809" t="s">
        <v>639</v>
      </c>
      <c r="B561" s="601">
        <v>18518</v>
      </c>
      <c r="C561" s="601">
        <v>18518</v>
      </c>
      <c r="D561" s="601">
        <v>0</v>
      </c>
      <c r="E561" s="601">
        <v>1012</v>
      </c>
      <c r="F561" s="601">
        <v>5</v>
      </c>
      <c r="G561" s="601">
        <v>30</v>
      </c>
      <c r="H561" s="601">
        <v>48</v>
      </c>
      <c r="I561" s="601">
        <v>1610</v>
      </c>
      <c r="J561" s="589">
        <v>6625.710677061903</v>
      </c>
    </row>
    <row r="562" spans="1:10" x14ac:dyDescent="0.2">
      <c r="A562" s="809" t="s">
        <v>640</v>
      </c>
      <c r="B562" s="601">
        <v>19550</v>
      </c>
      <c r="C562" s="601">
        <v>19550</v>
      </c>
      <c r="D562" s="601">
        <v>0</v>
      </c>
      <c r="E562" s="601">
        <v>1002</v>
      </c>
      <c r="F562" s="601">
        <v>2</v>
      </c>
      <c r="G562" s="601">
        <v>26</v>
      </c>
      <c r="H562" s="601">
        <v>334</v>
      </c>
      <c r="I562" s="601">
        <v>2017</v>
      </c>
      <c r="J562" s="589">
        <v>6958</v>
      </c>
    </row>
    <row r="563" spans="1:10" x14ac:dyDescent="0.2">
      <c r="A563" s="809" t="s">
        <v>641</v>
      </c>
      <c r="B563" s="601">
        <v>20961</v>
      </c>
      <c r="C563" s="601">
        <v>20961</v>
      </c>
      <c r="D563" s="601">
        <v>0</v>
      </c>
      <c r="E563" s="601">
        <v>970</v>
      </c>
      <c r="F563" s="601">
        <v>4</v>
      </c>
      <c r="G563" s="601">
        <v>23</v>
      </c>
      <c r="H563" s="601">
        <v>267</v>
      </c>
      <c r="I563" s="601">
        <v>2027</v>
      </c>
      <c r="J563" s="589">
        <v>7440</v>
      </c>
    </row>
    <row r="564" spans="1:10" x14ac:dyDescent="0.2">
      <c r="A564" s="809" t="s">
        <v>642</v>
      </c>
      <c r="B564" s="601">
        <v>22017</v>
      </c>
      <c r="C564" s="601">
        <v>22017</v>
      </c>
      <c r="D564" s="601">
        <v>0</v>
      </c>
      <c r="E564" s="601">
        <v>925</v>
      </c>
      <c r="F564" s="601">
        <v>5</v>
      </c>
      <c r="G564" s="601">
        <v>26</v>
      </c>
      <c r="H564" s="601">
        <v>436</v>
      </c>
      <c r="I564" s="601">
        <v>1622</v>
      </c>
      <c r="J564" s="589">
        <v>7792</v>
      </c>
    </row>
    <row r="565" spans="1:10" x14ac:dyDescent="0.2">
      <c r="A565" s="811">
        <v>38717</v>
      </c>
      <c r="B565" s="601">
        <v>23423</v>
      </c>
      <c r="C565" s="601">
        <v>23423</v>
      </c>
      <c r="D565" s="601">
        <v>0</v>
      </c>
      <c r="E565" s="601">
        <v>857</v>
      </c>
      <c r="F565" s="601">
        <v>12</v>
      </c>
      <c r="G565" s="601">
        <v>29</v>
      </c>
      <c r="H565" s="601">
        <v>550</v>
      </c>
      <c r="I565" s="601">
        <v>1712</v>
      </c>
      <c r="J565" s="589">
        <v>8280</v>
      </c>
    </row>
    <row r="566" spans="1:10" x14ac:dyDescent="0.2">
      <c r="A566" s="809" t="s">
        <v>643</v>
      </c>
      <c r="B566" s="594">
        <v>24262</v>
      </c>
      <c r="C566" s="594">
        <v>24262</v>
      </c>
      <c r="D566" s="594">
        <v>0</v>
      </c>
      <c r="E566" s="594">
        <v>854</v>
      </c>
      <c r="F566" s="594">
        <v>15</v>
      </c>
      <c r="G566" s="594">
        <v>45</v>
      </c>
      <c r="H566" s="594">
        <v>521</v>
      </c>
      <c r="I566" s="594">
        <v>1634</v>
      </c>
      <c r="J566" s="589">
        <v>8568</v>
      </c>
    </row>
    <row r="567" spans="1:10" x14ac:dyDescent="0.2">
      <c r="A567" s="809"/>
      <c r="B567" s="594"/>
      <c r="C567" s="594"/>
      <c r="D567" s="594"/>
      <c r="E567" s="594"/>
      <c r="F567" s="594"/>
      <c r="G567" s="594"/>
      <c r="H567" s="594"/>
      <c r="I567" s="594"/>
      <c r="J567" s="589"/>
    </row>
    <row r="568" spans="1:10" ht="14.25" x14ac:dyDescent="0.2">
      <c r="A568" s="810" t="s">
        <v>731</v>
      </c>
      <c r="B568" s="594">
        <v>24262.01</v>
      </c>
      <c r="C568" s="594">
        <v>24262.01</v>
      </c>
      <c r="D568" s="594">
        <v>0</v>
      </c>
      <c r="E568" s="594">
        <v>854.11900000000003</v>
      </c>
      <c r="F568" s="594">
        <v>14.654999999999999</v>
      </c>
      <c r="G568" s="594">
        <v>44.7</v>
      </c>
      <c r="H568" s="594">
        <v>521.42200000000003</v>
      </c>
      <c r="I568" s="594">
        <v>1633.1389999999999</v>
      </c>
      <c r="J568" s="589">
        <v>8567.6687347999996</v>
      </c>
    </row>
    <row r="569" spans="1:10" x14ac:dyDescent="0.2">
      <c r="A569" s="811">
        <v>39447</v>
      </c>
      <c r="B569" s="594">
        <v>24389.97</v>
      </c>
      <c r="C569" s="594">
        <v>24389.97</v>
      </c>
      <c r="D569" s="594">
        <v>0</v>
      </c>
      <c r="E569" s="594">
        <v>862.83399999999995</v>
      </c>
      <c r="F569" s="594">
        <v>23.832999999999998</v>
      </c>
      <c r="G569" s="594">
        <v>85.828999999999994</v>
      </c>
      <c r="H569" s="594">
        <v>495.50900000000001</v>
      </c>
      <c r="I569" s="594">
        <v>1496.644</v>
      </c>
      <c r="J569" s="589">
        <v>8604.2535898000006</v>
      </c>
    </row>
    <row r="570" spans="1:10" x14ac:dyDescent="0.2">
      <c r="A570" s="811">
        <v>39813</v>
      </c>
      <c r="B570" s="594">
        <v>24601.417000000001</v>
      </c>
      <c r="C570" s="594">
        <v>24601.417000000001</v>
      </c>
      <c r="D570" s="594">
        <v>0</v>
      </c>
      <c r="E570" s="594">
        <v>837.86800000000005</v>
      </c>
      <c r="F570" s="594">
        <v>21.434000000000001</v>
      </c>
      <c r="G570" s="594">
        <v>31.542999999999999</v>
      </c>
      <c r="H570" s="594">
        <v>447.34300000000002</v>
      </c>
      <c r="I570" s="594">
        <v>1937.421</v>
      </c>
      <c r="J570" s="589">
        <v>8676.9404895000007</v>
      </c>
    </row>
    <row r="571" spans="1:10" x14ac:dyDescent="0.2">
      <c r="A571" s="811">
        <v>40178</v>
      </c>
      <c r="B571" s="594">
        <v>27756.19</v>
      </c>
      <c r="C571" s="594">
        <v>27756.19</v>
      </c>
      <c r="D571" s="594">
        <v>0</v>
      </c>
      <c r="E571" s="594">
        <v>805.35199999999998</v>
      </c>
      <c r="F571" s="594">
        <v>11.465999999999999</v>
      </c>
      <c r="G571" s="594">
        <v>28.408999999999999</v>
      </c>
      <c r="H571" s="594">
        <v>692.25</v>
      </c>
      <c r="I571" s="594">
        <v>963.10400000000004</v>
      </c>
      <c r="J571" s="589">
        <v>9807.4320575999991</v>
      </c>
    </row>
    <row r="572" spans="1:10" ht="24.95" customHeight="1" x14ac:dyDescent="0.2">
      <c r="A572" s="814"/>
      <c r="B572" s="590" t="s">
        <v>272</v>
      </c>
      <c r="C572" s="614"/>
      <c r="D572" s="614"/>
      <c r="E572" s="614"/>
      <c r="F572" s="614"/>
      <c r="G572" s="614"/>
      <c r="H572" s="614"/>
      <c r="I572" s="614"/>
      <c r="J572" s="597"/>
    </row>
    <row r="573" spans="1:10" x14ac:dyDescent="0.2">
      <c r="A573" s="815" t="s">
        <v>627</v>
      </c>
      <c r="B573" s="601">
        <v>1140.6921869487635</v>
      </c>
      <c r="C573" s="601">
        <v>1140.6921869487635</v>
      </c>
      <c r="D573" s="601">
        <v>0</v>
      </c>
      <c r="E573" s="601">
        <v>208.09579564686092</v>
      </c>
      <c r="F573" s="601">
        <v>0.51129188119621849</v>
      </c>
      <c r="G573" s="601">
        <v>0</v>
      </c>
      <c r="H573" s="601">
        <v>247.97656238016597</v>
      </c>
      <c r="I573" s="601">
        <v>96.12287366488907</v>
      </c>
      <c r="J573" s="589">
        <v>440.13738884063059</v>
      </c>
    </row>
    <row r="574" spans="1:10" ht="14.25" x14ac:dyDescent="0.2">
      <c r="A574" s="810" t="s">
        <v>729</v>
      </c>
      <c r="B574" s="594">
        <v>2879.5958748971025</v>
      </c>
      <c r="C574" s="594">
        <v>2879.5958748971025</v>
      </c>
      <c r="D574" s="594">
        <v>0</v>
      </c>
      <c r="E574" s="594">
        <v>195.82479049815169</v>
      </c>
      <c r="F574" s="594">
        <v>2.5564594059810926</v>
      </c>
      <c r="G574" s="594">
        <v>0</v>
      </c>
      <c r="H574" s="594">
        <v>77.205074060628988</v>
      </c>
      <c r="I574" s="594">
        <v>411.07867248175967</v>
      </c>
      <c r="J574" s="604">
        <v>1128.764153140346</v>
      </c>
    </row>
    <row r="575" spans="1:10" ht="14.25" x14ac:dyDescent="0.2">
      <c r="A575" s="810" t="s">
        <v>730</v>
      </c>
      <c r="B575" s="594">
        <v>2877.0394154911214</v>
      </c>
      <c r="C575" s="594">
        <v>2877.0394154911214</v>
      </c>
      <c r="D575" s="594">
        <v>0</v>
      </c>
      <c r="E575" s="594">
        <v>192.75703921097437</v>
      </c>
      <c r="F575" s="594">
        <v>2.5564594059810926</v>
      </c>
      <c r="G575" s="594">
        <v>0</v>
      </c>
      <c r="H575" s="594">
        <v>51.640480000818066</v>
      </c>
      <c r="I575" s="594">
        <v>410.05608871936721</v>
      </c>
      <c r="J575" s="604">
        <v>1127.7620542827995</v>
      </c>
    </row>
    <row r="576" spans="1:10" x14ac:dyDescent="0.2">
      <c r="A576" s="809" t="s">
        <v>629</v>
      </c>
      <c r="B576" s="601">
        <v>5489.7409284037976</v>
      </c>
      <c r="C576" s="601">
        <v>5489.7409284037976</v>
      </c>
      <c r="D576" s="601">
        <v>0</v>
      </c>
      <c r="E576" s="601">
        <v>302.68479366816138</v>
      </c>
      <c r="F576" s="601">
        <v>0</v>
      </c>
      <c r="G576" s="601">
        <v>0</v>
      </c>
      <c r="H576" s="601">
        <v>313.42192317328193</v>
      </c>
      <c r="I576" s="601">
        <v>1012.8692166497088</v>
      </c>
      <c r="J576" s="589">
        <v>2163.5649225843867</v>
      </c>
    </row>
    <row r="577" spans="1:10" x14ac:dyDescent="0.2">
      <c r="A577" s="809" t="s">
        <v>630</v>
      </c>
      <c r="B577" s="601">
        <v>8555.447048056325</v>
      </c>
      <c r="C577" s="601">
        <v>8555.447048056325</v>
      </c>
      <c r="D577" s="601">
        <v>0</v>
      </c>
      <c r="E577" s="601">
        <v>59.309858218761349</v>
      </c>
      <c r="F577" s="601">
        <v>39.369474852108823</v>
      </c>
      <c r="G577" s="601">
        <v>0.51129188119621849</v>
      </c>
      <c r="H577" s="601">
        <v>286.32345346988234</v>
      </c>
      <c r="I577" s="601">
        <v>1680.1051216107739</v>
      </c>
      <c r="J577" s="589">
        <v>3388.514604331418</v>
      </c>
    </row>
    <row r="578" spans="1:10" x14ac:dyDescent="0.2">
      <c r="A578" s="809" t="s">
        <v>631</v>
      </c>
      <c r="B578" s="601">
        <v>10138.918004121013</v>
      </c>
      <c r="C578" s="601">
        <v>10138.918004121013</v>
      </c>
      <c r="D578" s="601">
        <v>0</v>
      </c>
      <c r="E578" s="601">
        <v>30.677512871773111</v>
      </c>
      <c r="F578" s="601">
        <v>49.595312476033193</v>
      </c>
      <c r="G578" s="601">
        <v>1.5338756435886556</v>
      </c>
      <c r="H578" s="601">
        <v>168.7263207947521</v>
      </c>
      <c r="I578" s="601">
        <v>2049.2578598344439</v>
      </c>
      <c r="J578" s="589">
        <v>4038.5632350037458</v>
      </c>
    </row>
    <row r="579" spans="1:10" x14ac:dyDescent="0.2">
      <c r="A579" s="809" t="s">
        <v>632</v>
      </c>
      <c r="B579" s="601">
        <v>11576.67077404478</v>
      </c>
      <c r="C579" s="601">
        <v>11576.67077404478</v>
      </c>
      <c r="D579" s="601">
        <v>0</v>
      </c>
      <c r="E579" s="601">
        <v>36.301723564931514</v>
      </c>
      <c r="F579" s="601">
        <v>81.806700991394962</v>
      </c>
      <c r="G579" s="601">
        <v>2.5564594059810926</v>
      </c>
      <c r="H579" s="601">
        <v>418.74805069970296</v>
      </c>
      <c r="I579" s="601">
        <v>2641.3338582596648</v>
      </c>
      <c r="J579" s="589">
        <v>4636.8167286000362</v>
      </c>
    </row>
    <row r="580" spans="1:10" x14ac:dyDescent="0.2">
      <c r="A580" s="809" t="s">
        <v>633</v>
      </c>
      <c r="B580" s="601">
        <v>11336.874881763753</v>
      </c>
      <c r="C580" s="601">
        <v>11336.874881763753</v>
      </c>
      <c r="D580" s="601">
        <v>0</v>
      </c>
      <c r="E580" s="601">
        <v>20.962967129044959</v>
      </c>
      <c r="F580" s="601">
        <v>113.50679762556051</v>
      </c>
      <c r="G580" s="601">
        <v>2.045167524784874</v>
      </c>
      <c r="H580" s="601">
        <v>555.77427486028955</v>
      </c>
      <c r="I580" s="601">
        <v>3170.5209552977508</v>
      </c>
      <c r="J580" s="589">
        <v>4562.3815603878347</v>
      </c>
    </row>
    <row r="581" spans="1:10" x14ac:dyDescent="0.2">
      <c r="A581" s="809" t="s">
        <v>634</v>
      </c>
      <c r="B581" s="601">
        <v>12386.55711385959</v>
      </c>
      <c r="C581" s="601">
        <v>12386.55711385959</v>
      </c>
      <c r="D581" s="601">
        <v>0</v>
      </c>
      <c r="E581" s="601">
        <v>15.338756435886555</v>
      </c>
      <c r="F581" s="601">
        <v>329.78326337156091</v>
      </c>
      <c r="G581" s="601">
        <v>1.022583762392437</v>
      </c>
      <c r="H581" s="601">
        <v>221.38938455796261</v>
      </c>
      <c r="I581" s="601">
        <v>3605.1190543145367</v>
      </c>
      <c r="J581" s="589">
        <v>5013.8423401923155</v>
      </c>
    </row>
    <row r="582" spans="1:10" x14ac:dyDescent="0.2">
      <c r="A582" s="809" t="s">
        <v>635</v>
      </c>
      <c r="B582" s="601">
        <v>13286.430824764933</v>
      </c>
      <c r="C582" s="601">
        <v>13286.430824764933</v>
      </c>
      <c r="D582" s="601">
        <v>0</v>
      </c>
      <c r="E582" s="601">
        <v>14.827464554690337</v>
      </c>
      <c r="F582" s="601">
        <v>97.656749308477728</v>
      </c>
      <c r="G582" s="601">
        <v>0</v>
      </c>
      <c r="H582" s="601">
        <v>309.33158812371221</v>
      </c>
      <c r="I582" s="601">
        <v>4128.1706487782685</v>
      </c>
      <c r="J582" s="589">
        <v>5409.8836602319398</v>
      </c>
    </row>
    <row r="583" spans="1:10" x14ac:dyDescent="0.2">
      <c r="A583" s="809" t="s">
        <v>636</v>
      </c>
      <c r="B583" s="601">
        <v>13995.592663984089</v>
      </c>
      <c r="C583" s="601">
        <v>13995.592663984089</v>
      </c>
      <c r="D583" s="601">
        <v>0</v>
      </c>
      <c r="E583" s="601">
        <v>13.804880792297899</v>
      </c>
      <c r="F583" s="601">
        <v>166.16986138877101</v>
      </c>
      <c r="G583" s="601">
        <v>0.1</v>
      </c>
      <c r="H583" s="601">
        <v>245.93139485538109</v>
      </c>
      <c r="I583" s="601">
        <v>4385.3504650199657</v>
      </c>
      <c r="J583" s="589">
        <v>5733.0438588916131</v>
      </c>
    </row>
    <row r="584" spans="1:10" x14ac:dyDescent="0.2">
      <c r="A584" s="809" t="s">
        <v>639</v>
      </c>
      <c r="B584" s="601">
        <v>14639</v>
      </c>
      <c r="C584" s="601">
        <v>14639</v>
      </c>
      <c r="D584" s="601">
        <v>0</v>
      </c>
      <c r="E584" s="601">
        <v>13</v>
      </c>
      <c r="F584" s="601">
        <v>218</v>
      </c>
      <c r="G584" s="601">
        <v>0.1</v>
      </c>
      <c r="H584" s="601">
        <v>497</v>
      </c>
      <c r="I584" s="601">
        <v>4512</v>
      </c>
      <c r="J584" s="589">
        <v>6044</v>
      </c>
    </row>
    <row r="585" spans="1:10" x14ac:dyDescent="0.2">
      <c r="A585" s="809" t="s">
        <v>640</v>
      </c>
      <c r="B585" s="601">
        <v>15195</v>
      </c>
      <c r="C585" s="601">
        <v>15195</v>
      </c>
      <c r="D585" s="601">
        <v>0</v>
      </c>
      <c r="E585" s="601">
        <v>17</v>
      </c>
      <c r="F585" s="601">
        <v>237</v>
      </c>
      <c r="G585" s="601">
        <v>0.1</v>
      </c>
      <c r="H585" s="601">
        <v>963</v>
      </c>
      <c r="I585" s="601">
        <v>2228</v>
      </c>
      <c r="J585" s="589">
        <v>6325</v>
      </c>
    </row>
    <row r="586" spans="1:10" x14ac:dyDescent="0.2">
      <c r="A586" s="809" t="s">
        <v>641</v>
      </c>
      <c r="B586" s="601">
        <v>16029</v>
      </c>
      <c r="C586" s="601">
        <v>16029</v>
      </c>
      <c r="D586" s="601">
        <v>0</v>
      </c>
      <c r="E586" s="601">
        <v>17</v>
      </c>
      <c r="F586" s="601">
        <v>232</v>
      </c>
      <c r="G586" s="615">
        <v>8</v>
      </c>
      <c r="H586" s="601">
        <v>930</v>
      </c>
      <c r="I586" s="601">
        <v>2361</v>
      </c>
      <c r="J586" s="605">
        <v>6726</v>
      </c>
    </row>
    <row r="587" spans="1:10" x14ac:dyDescent="0.2">
      <c r="A587" s="809" t="s">
        <v>642</v>
      </c>
      <c r="B587" s="601">
        <v>17003</v>
      </c>
      <c r="C587" s="601">
        <v>17003</v>
      </c>
      <c r="D587" s="601">
        <v>0</v>
      </c>
      <c r="E587" s="601">
        <v>17</v>
      </c>
      <c r="F587" s="601">
        <v>226</v>
      </c>
      <c r="G587" s="615">
        <v>1</v>
      </c>
      <c r="H587" s="601">
        <v>973</v>
      </c>
      <c r="I587" s="601">
        <v>2274</v>
      </c>
      <c r="J587" s="605">
        <v>7190</v>
      </c>
    </row>
    <row r="588" spans="1:10" x14ac:dyDescent="0.2">
      <c r="A588" s="811">
        <v>38717</v>
      </c>
      <c r="B588" s="601">
        <v>17884</v>
      </c>
      <c r="C588" s="601">
        <v>17884</v>
      </c>
      <c r="D588" s="601">
        <v>0</v>
      </c>
      <c r="E588" s="601">
        <v>16</v>
      </c>
      <c r="F588" s="601">
        <v>225</v>
      </c>
      <c r="G588" s="615">
        <v>8</v>
      </c>
      <c r="H588" s="601">
        <v>778</v>
      </c>
      <c r="I588" s="601">
        <v>2213</v>
      </c>
      <c r="J588" s="605">
        <v>7626</v>
      </c>
    </row>
    <row r="589" spans="1:10" x14ac:dyDescent="0.2">
      <c r="A589" s="809" t="s">
        <v>643</v>
      </c>
      <c r="B589" s="594">
        <v>18534</v>
      </c>
      <c r="C589" s="594">
        <v>18534</v>
      </c>
      <c r="D589" s="594">
        <v>0</v>
      </c>
      <c r="E589" s="594">
        <v>13</v>
      </c>
      <c r="F589" s="594">
        <v>231</v>
      </c>
      <c r="G589" s="594">
        <v>1</v>
      </c>
      <c r="H589" s="594">
        <v>303</v>
      </c>
      <c r="I589" s="594">
        <v>1950</v>
      </c>
      <c r="J589" s="589">
        <v>7978</v>
      </c>
    </row>
    <row r="590" spans="1:10" x14ac:dyDescent="0.2">
      <c r="A590" s="809"/>
      <c r="B590" s="594"/>
      <c r="C590" s="594"/>
      <c r="D590" s="594"/>
      <c r="E590" s="594"/>
      <c r="F590" s="594"/>
      <c r="G590" s="594"/>
      <c r="H590" s="594"/>
      <c r="I590" s="594"/>
      <c r="J590" s="589"/>
    </row>
    <row r="591" spans="1:10" ht="14.25" x14ac:dyDescent="0.2">
      <c r="A591" s="810" t="s">
        <v>731</v>
      </c>
      <c r="B591" s="594">
        <v>18534.338</v>
      </c>
      <c r="C591" s="594">
        <v>18534.338</v>
      </c>
      <c r="D591" s="594">
        <v>0</v>
      </c>
      <c r="E591" s="594">
        <v>13.439</v>
      </c>
      <c r="F591" s="594">
        <v>231.292</v>
      </c>
      <c r="G591" s="594">
        <v>0.995</v>
      </c>
      <c r="H591" s="594">
        <v>302.923</v>
      </c>
      <c r="I591" s="594">
        <v>1950.345</v>
      </c>
      <c r="J591" s="589">
        <v>7977.9004050000003</v>
      </c>
    </row>
    <row r="592" spans="1:10" x14ac:dyDescent="0.2">
      <c r="A592" s="811">
        <v>39447</v>
      </c>
      <c r="B592" s="594">
        <v>18315.671999999999</v>
      </c>
      <c r="C592" s="594">
        <v>18315.671999999999</v>
      </c>
      <c r="D592" s="594">
        <v>0</v>
      </c>
      <c r="E592" s="594">
        <v>4.641</v>
      </c>
      <c r="F592" s="594">
        <v>567.45899999999995</v>
      </c>
      <c r="G592" s="594">
        <v>0.13500000000000001</v>
      </c>
      <c r="H592" s="594">
        <v>172.21899999999999</v>
      </c>
      <c r="I592" s="594">
        <v>2430.2049999999999</v>
      </c>
      <c r="J592" s="589">
        <v>7961.4733597000004</v>
      </c>
    </row>
    <row r="593" spans="1:10" x14ac:dyDescent="0.2">
      <c r="A593" s="811">
        <v>39813</v>
      </c>
      <c r="B593" s="594">
        <v>17776.644</v>
      </c>
      <c r="C593" s="594">
        <v>17776.644</v>
      </c>
      <c r="D593" s="594">
        <v>0</v>
      </c>
      <c r="E593" s="594">
        <v>13.122999999999999</v>
      </c>
      <c r="F593" s="594">
        <v>526.32600000000002</v>
      </c>
      <c r="G593" s="594">
        <v>0.88</v>
      </c>
      <c r="H593" s="594">
        <v>178.77099999999999</v>
      </c>
      <c r="I593" s="594">
        <v>1857.569</v>
      </c>
      <c r="J593" s="589">
        <v>7803.1531040999998</v>
      </c>
    </row>
    <row r="594" spans="1:10" x14ac:dyDescent="0.2">
      <c r="A594" s="811">
        <v>40178</v>
      </c>
      <c r="B594" s="594">
        <v>17981.447</v>
      </c>
      <c r="C594" s="594">
        <v>17981.447</v>
      </c>
      <c r="D594" s="594">
        <v>0</v>
      </c>
      <c r="E594" s="594">
        <v>84.35</v>
      </c>
      <c r="F594" s="594">
        <v>224.15600000000001</v>
      </c>
      <c r="G594" s="594">
        <v>0.19800000000000001</v>
      </c>
      <c r="H594" s="594">
        <v>99.326999999999998</v>
      </c>
      <c r="I594" s="594">
        <v>1809.421</v>
      </c>
      <c r="J594" s="589">
        <v>7966.7457222000003</v>
      </c>
    </row>
    <row r="595" spans="1:10" ht="24.95" customHeight="1" x14ac:dyDescent="0.2">
      <c r="A595" s="813"/>
      <c r="B595" s="603" t="s">
        <v>273</v>
      </c>
      <c r="C595" s="593"/>
      <c r="D595" s="593"/>
      <c r="E595" s="593"/>
      <c r="F595" s="593"/>
      <c r="G595" s="593"/>
      <c r="H595" s="593"/>
      <c r="I595" s="593"/>
      <c r="J595" s="593"/>
    </row>
    <row r="596" spans="1:10" x14ac:dyDescent="0.2">
      <c r="A596" s="815" t="s">
        <v>592</v>
      </c>
      <c r="B596" s="601">
        <v>480.61436832444537</v>
      </c>
      <c r="C596" s="601">
        <v>154.41014812125798</v>
      </c>
      <c r="D596" s="601">
        <v>325.69292832199119</v>
      </c>
      <c r="E596" s="601">
        <v>447.3803960466912</v>
      </c>
      <c r="F596" s="601">
        <v>0</v>
      </c>
      <c r="G596" s="601">
        <v>0</v>
      </c>
      <c r="H596" s="601">
        <v>0</v>
      </c>
      <c r="I596" s="601">
        <v>0</v>
      </c>
      <c r="J596" s="589">
        <v>218.13387569756517</v>
      </c>
    </row>
    <row r="597" spans="1:10" x14ac:dyDescent="0.2">
      <c r="A597" s="815" t="s">
        <v>593</v>
      </c>
      <c r="B597" s="601">
        <v>533.78872396885208</v>
      </c>
      <c r="C597" s="601">
        <v>206.56192000327226</v>
      </c>
      <c r="D597" s="601">
        <v>327.22680396557985</v>
      </c>
      <c r="E597" s="601">
        <v>541.96939406799163</v>
      </c>
      <c r="F597" s="601">
        <v>0</v>
      </c>
      <c r="G597" s="601">
        <v>0</v>
      </c>
      <c r="H597" s="601">
        <v>0</v>
      </c>
      <c r="I597" s="601">
        <v>0</v>
      </c>
      <c r="J597" s="589">
        <v>240.07768461313847</v>
      </c>
    </row>
    <row r="598" spans="1:10" x14ac:dyDescent="0.2">
      <c r="A598" s="815" t="s">
        <v>594</v>
      </c>
      <c r="B598" s="601">
        <v>538.39035089961806</v>
      </c>
      <c r="C598" s="601">
        <v>207.58450376566472</v>
      </c>
      <c r="D598" s="601">
        <v>330.29455525275716</v>
      </c>
      <c r="E598" s="601">
        <v>654.45360793115969</v>
      </c>
      <c r="F598" s="601">
        <v>0</v>
      </c>
      <c r="G598" s="601">
        <v>0</v>
      </c>
      <c r="H598" s="601">
        <v>0</v>
      </c>
      <c r="I598" s="601">
        <v>0</v>
      </c>
      <c r="J598" s="589">
        <v>241.75588275690077</v>
      </c>
    </row>
    <row r="599" spans="1:10" x14ac:dyDescent="0.2">
      <c r="A599" s="815" t="s">
        <v>530</v>
      </c>
      <c r="B599" s="601">
        <v>560.88719367225167</v>
      </c>
      <c r="C599" s="601">
        <v>233.66038970667185</v>
      </c>
      <c r="D599" s="601">
        <v>327.22680396557985</v>
      </c>
      <c r="E599" s="601">
        <v>512.82575683980713</v>
      </c>
      <c r="F599" s="601">
        <v>0</v>
      </c>
      <c r="G599" s="601">
        <v>0</v>
      </c>
      <c r="H599" s="601">
        <v>0</v>
      </c>
      <c r="I599" s="601">
        <v>0</v>
      </c>
      <c r="J599" s="589">
        <v>252.28823033116754</v>
      </c>
    </row>
    <row r="600" spans="1:10" x14ac:dyDescent="0.2">
      <c r="A600" s="815" t="s">
        <v>595</v>
      </c>
      <c r="B600" s="601">
        <v>607.41475486110755</v>
      </c>
      <c r="C600" s="601">
        <v>283.76699406390128</v>
      </c>
      <c r="D600" s="601">
        <v>324.15905267840253</v>
      </c>
      <c r="E600" s="601">
        <v>587.474371494455</v>
      </c>
      <c r="F600" s="601">
        <v>0</v>
      </c>
      <c r="G600" s="601">
        <v>0</v>
      </c>
      <c r="H600" s="601">
        <v>0</v>
      </c>
      <c r="I600" s="601">
        <v>0</v>
      </c>
      <c r="J600" s="589">
        <v>275.59653124369675</v>
      </c>
    </row>
    <row r="601" spans="1:10" x14ac:dyDescent="0.2">
      <c r="A601" s="815" t="s">
        <v>596</v>
      </c>
      <c r="B601" s="601">
        <v>641.67131090125417</v>
      </c>
      <c r="C601" s="601">
        <v>327.22680396557985</v>
      </c>
      <c r="D601" s="601">
        <v>314.44450693567438</v>
      </c>
      <c r="E601" s="601">
        <v>927.48347248994037</v>
      </c>
      <c r="F601" s="601">
        <v>0</v>
      </c>
      <c r="G601" s="601">
        <v>0</v>
      </c>
      <c r="H601" s="601">
        <v>0</v>
      </c>
      <c r="I601" s="601">
        <v>61.866317624742436</v>
      </c>
      <c r="J601" s="589">
        <v>292.06705093366145</v>
      </c>
    </row>
    <row r="602" spans="1:10" x14ac:dyDescent="0.2">
      <c r="A602" s="815" t="s">
        <v>597</v>
      </c>
      <c r="B602" s="601">
        <v>665.1907374362803</v>
      </c>
      <c r="C602" s="601">
        <v>355.85914931256809</v>
      </c>
      <c r="D602" s="601">
        <v>309.33158812371221</v>
      </c>
      <c r="E602" s="601">
        <v>1069.6226154624892</v>
      </c>
      <c r="F602" s="601">
        <v>0</v>
      </c>
      <c r="G602" s="601">
        <v>0</v>
      </c>
      <c r="H602" s="601">
        <v>0</v>
      </c>
      <c r="I602" s="601">
        <v>63.911485149527309</v>
      </c>
      <c r="J602" s="589">
        <v>303.94824648676274</v>
      </c>
    </row>
    <row r="603" spans="1:10" x14ac:dyDescent="0.2">
      <c r="A603" s="815" t="s">
        <v>598</v>
      </c>
      <c r="B603" s="601">
        <v>649.85198100039372</v>
      </c>
      <c r="C603" s="601">
        <v>351.25752238180212</v>
      </c>
      <c r="D603" s="601">
        <v>298.0831667373954</v>
      </c>
      <c r="E603" s="601">
        <v>1229.1456823957092</v>
      </c>
      <c r="F603" s="601">
        <v>1.022583762392437</v>
      </c>
      <c r="G603" s="601">
        <v>0</v>
      </c>
      <c r="H603" s="601">
        <v>0</v>
      </c>
      <c r="I603" s="601">
        <v>79.761533466610089</v>
      </c>
      <c r="J603" s="589">
        <v>298.91995446200264</v>
      </c>
    </row>
    <row r="604" spans="1:10" x14ac:dyDescent="0.2">
      <c r="A604" s="815" t="s">
        <v>599</v>
      </c>
      <c r="B604" s="601">
        <v>513.33704872100338</v>
      </c>
      <c r="C604" s="601">
        <v>219.34421703317773</v>
      </c>
      <c r="D604" s="601">
        <v>293.99283168782563</v>
      </c>
      <c r="E604" s="601">
        <v>1925.0139327037627</v>
      </c>
      <c r="F604" s="601">
        <v>0.51129188119621849</v>
      </c>
      <c r="G604" s="601">
        <v>0</v>
      </c>
      <c r="H604" s="601">
        <v>0</v>
      </c>
      <c r="I604" s="601">
        <v>139.07139168537142</v>
      </c>
      <c r="J604" s="589">
        <v>234.80790811499563</v>
      </c>
    </row>
    <row r="605" spans="1:10" x14ac:dyDescent="0.2">
      <c r="A605" s="815" t="s">
        <v>600</v>
      </c>
      <c r="B605" s="601">
        <v>565.48882060301764</v>
      </c>
      <c r="C605" s="601">
        <v>277.12019960835045</v>
      </c>
      <c r="D605" s="601">
        <v>288.36862099466725</v>
      </c>
      <c r="E605" s="601">
        <v>2189.863127163404</v>
      </c>
      <c r="F605" s="601">
        <v>0.51129188119621849</v>
      </c>
      <c r="G605" s="601">
        <v>0</v>
      </c>
      <c r="H605" s="601">
        <v>0</v>
      </c>
      <c r="I605" s="601">
        <v>169.74890455714453</v>
      </c>
      <c r="J605" s="589">
        <v>257.01700781884267</v>
      </c>
    </row>
    <row r="606" spans="1:10" x14ac:dyDescent="0.2">
      <c r="A606" s="815"/>
      <c r="B606" s="601"/>
      <c r="C606" s="601"/>
      <c r="D606" s="601"/>
      <c r="E606" s="601"/>
      <c r="F606" s="601"/>
      <c r="G606" s="601"/>
      <c r="H606" s="601"/>
      <c r="I606" s="601"/>
      <c r="J606" s="589"/>
    </row>
    <row r="607" spans="1:10" x14ac:dyDescent="0.2">
      <c r="A607" s="815" t="s">
        <v>601</v>
      </c>
      <c r="B607" s="601">
        <v>627.35513822776011</v>
      </c>
      <c r="C607" s="601">
        <v>348.701062975821</v>
      </c>
      <c r="D607" s="601">
        <v>278.6540752519391</v>
      </c>
      <c r="E607" s="601">
        <v>2437.8396895435699</v>
      </c>
      <c r="F607" s="601">
        <v>0.51129188119621849</v>
      </c>
      <c r="G607" s="601">
        <v>0</v>
      </c>
      <c r="H607" s="601">
        <v>29.143637228184453</v>
      </c>
      <c r="I607" s="601">
        <v>206.05062812207606</v>
      </c>
      <c r="J607" s="589">
        <v>285.51182734617942</v>
      </c>
    </row>
    <row r="608" spans="1:10" x14ac:dyDescent="0.2">
      <c r="A608" s="815" t="s">
        <v>602</v>
      </c>
      <c r="B608" s="601">
        <v>687.17628832771766</v>
      </c>
      <c r="C608" s="601">
        <v>416.19159129372184</v>
      </c>
      <c r="D608" s="601">
        <v>270.47340515279956</v>
      </c>
      <c r="E608" s="601">
        <v>2575.3772055853524</v>
      </c>
      <c r="F608" s="601">
        <v>0.51129188119621849</v>
      </c>
      <c r="G608" s="601">
        <v>0</v>
      </c>
      <c r="H608" s="601">
        <v>40.903350495697481</v>
      </c>
      <c r="I608" s="601">
        <v>244.39751921179243</v>
      </c>
      <c r="J608" s="589">
        <v>314.43959381702098</v>
      </c>
    </row>
    <row r="609" spans="1:10" x14ac:dyDescent="0.2">
      <c r="A609" s="815" t="s">
        <v>603</v>
      </c>
      <c r="B609" s="601">
        <v>832.38318258744368</v>
      </c>
      <c r="C609" s="601">
        <v>566.51140436541004</v>
      </c>
      <c r="D609" s="601">
        <v>265.36048634083738</v>
      </c>
      <c r="E609" s="601">
        <v>2717.005056676705</v>
      </c>
      <c r="F609" s="601">
        <v>1.022583762392437</v>
      </c>
      <c r="G609" s="601">
        <v>0</v>
      </c>
      <c r="H609" s="601">
        <v>20.962967129044959</v>
      </c>
      <c r="I609" s="601">
        <v>283.25570218270502</v>
      </c>
      <c r="J609" s="589">
        <v>384.77473424279742</v>
      </c>
    </row>
    <row r="610" spans="1:10" x14ac:dyDescent="0.2">
      <c r="A610" s="815" t="s">
        <v>604</v>
      </c>
      <c r="B610" s="601">
        <v>1045.0806051650707</v>
      </c>
      <c r="C610" s="601">
        <v>784.8330376361954</v>
      </c>
      <c r="D610" s="601">
        <v>260.24756752887521</v>
      </c>
      <c r="E610" s="601">
        <v>2813.6392222227905</v>
      </c>
      <c r="F610" s="601">
        <v>1.5338756435886556</v>
      </c>
      <c r="G610" s="601">
        <v>0</v>
      </c>
      <c r="H610" s="601">
        <v>0</v>
      </c>
      <c r="I610" s="601">
        <v>376.82211644161305</v>
      </c>
      <c r="J610" s="589">
        <v>488.03614699031971</v>
      </c>
    </row>
    <row r="611" spans="1:10" x14ac:dyDescent="0.2">
      <c r="A611" s="815" t="s">
        <v>605</v>
      </c>
      <c r="B611" s="601">
        <v>1148.3615651667067</v>
      </c>
      <c r="C611" s="601">
        <v>894.76079209338241</v>
      </c>
      <c r="D611" s="601">
        <v>253.60077307332438</v>
      </c>
      <c r="E611" s="601">
        <v>2865.2797022236086</v>
      </c>
      <c r="F611" s="601">
        <v>1.5338756435886556</v>
      </c>
      <c r="G611" s="601">
        <v>0</v>
      </c>
      <c r="H611" s="601">
        <v>35.790431683735292</v>
      </c>
      <c r="I611" s="601">
        <v>850.78969031050758</v>
      </c>
      <c r="J611" s="589">
        <v>538.05067945776443</v>
      </c>
    </row>
    <row r="612" spans="1:10" x14ac:dyDescent="0.2">
      <c r="A612" s="815" t="s">
        <v>606</v>
      </c>
      <c r="B612" s="601">
        <v>1216.3633853658039</v>
      </c>
      <c r="C612" s="601">
        <v>969.40940674803028</v>
      </c>
      <c r="D612" s="601">
        <v>246.95397861777354</v>
      </c>
      <c r="E612" s="601">
        <v>2898.0023826201664</v>
      </c>
      <c r="F612" s="601">
        <v>1.5338756435886556</v>
      </c>
      <c r="G612" s="601">
        <v>0</v>
      </c>
      <c r="H612" s="601">
        <v>69.024403961489497</v>
      </c>
      <c r="I612" s="601">
        <v>1138.1357275427824</v>
      </c>
      <c r="J612" s="589">
        <v>575.03114705517135</v>
      </c>
    </row>
    <row r="613" spans="1:10" x14ac:dyDescent="0.2">
      <c r="A613" s="815" t="s">
        <v>607</v>
      </c>
      <c r="B613" s="601">
        <v>1456.1592776468303</v>
      </c>
      <c r="C613" s="601">
        <v>1213.8069259598228</v>
      </c>
      <c r="D613" s="601">
        <v>242.35235168700757</v>
      </c>
      <c r="E613" s="601">
        <v>2904.137885194521</v>
      </c>
      <c r="F613" s="601">
        <v>1.022583762392437</v>
      </c>
      <c r="G613" s="601">
        <v>0</v>
      </c>
      <c r="H613" s="601">
        <v>94.077706140104198</v>
      </c>
      <c r="I613" s="601">
        <v>1478.6561204194638</v>
      </c>
      <c r="J613" s="589">
        <v>698.73285875567672</v>
      </c>
    </row>
    <row r="614" spans="1:10" x14ac:dyDescent="0.2">
      <c r="A614" s="815" t="s">
        <v>608</v>
      </c>
      <c r="B614" s="601">
        <v>1626.419474085171</v>
      </c>
      <c r="C614" s="601">
        <v>1389.6913330913219</v>
      </c>
      <c r="D614" s="601">
        <v>236.72814099384917</v>
      </c>
      <c r="E614" s="601">
        <v>2899.5362582637549</v>
      </c>
      <c r="F614" s="601">
        <v>1.5338756435886556</v>
      </c>
      <c r="G614" s="601">
        <v>0</v>
      </c>
      <c r="H614" s="601">
        <v>27.609761584595798</v>
      </c>
      <c r="I614" s="601">
        <v>1924.5026408225665</v>
      </c>
      <c r="J614" s="589">
        <v>788.52878603954764</v>
      </c>
    </row>
    <row r="615" spans="1:10" x14ac:dyDescent="0.2">
      <c r="A615" s="815" t="s">
        <v>609</v>
      </c>
      <c r="B615" s="601">
        <v>1842.1846479499752</v>
      </c>
      <c r="C615" s="601">
        <v>1617.7275121048353</v>
      </c>
      <c r="D615" s="601">
        <v>224.45713584513993</v>
      </c>
      <c r="E615" s="601">
        <v>2910.2733877688756</v>
      </c>
      <c r="F615" s="601">
        <v>33.74526415895042</v>
      </c>
      <c r="G615" s="601">
        <v>0</v>
      </c>
      <c r="H615" s="601">
        <v>0</v>
      </c>
      <c r="I615" s="601">
        <v>2254.7971960753234</v>
      </c>
      <c r="J615" s="589">
        <v>899.54814588113447</v>
      </c>
    </row>
    <row r="616" spans="1:10" x14ac:dyDescent="0.2">
      <c r="A616" s="815" t="s">
        <v>610</v>
      </c>
      <c r="B616" s="601">
        <v>2037.4981465669307</v>
      </c>
      <c r="C616" s="601">
        <v>1818.1539295337529</v>
      </c>
      <c r="D616" s="601">
        <v>219.34421703317773</v>
      </c>
      <c r="E616" s="601">
        <v>2926.6347279671545</v>
      </c>
      <c r="F616" s="601">
        <v>33.233972277754205</v>
      </c>
      <c r="G616" s="601">
        <v>35.790431683735292</v>
      </c>
      <c r="H616" s="601">
        <v>41.414642376893696</v>
      </c>
      <c r="I616" s="601">
        <v>2700.6437164784261</v>
      </c>
      <c r="J616" s="589">
        <v>1002.4216297776471</v>
      </c>
    </row>
    <row r="617" spans="1:10" x14ac:dyDescent="0.2">
      <c r="A617" s="815" t="s">
        <v>611</v>
      </c>
      <c r="B617" s="601">
        <v>2400.5153822162461</v>
      </c>
      <c r="C617" s="601">
        <v>2185.7727921138339</v>
      </c>
      <c r="D617" s="601">
        <v>214.74259010241178</v>
      </c>
      <c r="E617" s="601">
        <v>2903.626593313325</v>
      </c>
      <c r="F617" s="601">
        <v>34.256556040146641</v>
      </c>
      <c r="G617" s="601">
        <v>37.835599208520172</v>
      </c>
      <c r="H617" s="601">
        <v>58.287274456368905</v>
      </c>
      <c r="I617" s="601">
        <v>3199.1533006447389</v>
      </c>
      <c r="J617" s="589">
        <v>1197.8601739699222</v>
      </c>
    </row>
    <row r="618" spans="1:10" x14ac:dyDescent="0.2">
      <c r="A618" s="815" t="s">
        <v>612</v>
      </c>
      <c r="B618" s="601">
        <v>2747.1712776672821</v>
      </c>
      <c r="C618" s="601">
        <v>2538.0528982580286</v>
      </c>
      <c r="D618" s="601">
        <v>209.11837940925338</v>
      </c>
      <c r="E618" s="601">
        <v>2930.2137711355281</v>
      </c>
      <c r="F618" s="601">
        <v>31.700096634165547</v>
      </c>
      <c r="G618" s="601">
        <v>10.737129505120588</v>
      </c>
      <c r="H618" s="601">
        <v>71.06957148627437</v>
      </c>
      <c r="I618" s="601">
        <v>3720.1597275836857</v>
      </c>
      <c r="J618" s="589">
        <v>1396.837394095759</v>
      </c>
    </row>
    <row r="619" spans="1:10" x14ac:dyDescent="0.2">
      <c r="A619" s="815" t="s">
        <v>613</v>
      </c>
      <c r="B619" s="601">
        <v>2976.7413323243841</v>
      </c>
      <c r="C619" s="601">
        <v>2773.2471636082892</v>
      </c>
      <c r="D619" s="601">
        <v>203.49416871609498</v>
      </c>
      <c r="E619" s="601">
        <v>2939.9283168782563</v>
      </c>
      <c r="F619" s="601">
        <v>36.301723564931514</v>
      </c>
      <c r="G619" s="601">
        <v>11.248421386316807</v>
      </c>
      <c r="H619" s="601">
        <v>15.338756435886555</v>
      </c>
      <c r="I619" s="601">
        <v>3605.1190543145367</v>
      </c>
      <c r="J619" s="589">
        <v>1536.5586830203947</v>
      </c>
    </row>
    <row r="620" spans="1:10" x14ac:dyDescent="0.2">
      <c r="A620" s="815" t="s">
        <v>614</v>
      </c>
      <c r="B620" s="601">
        <v>3117.8578915345406</v>
      </c>
      <c r="C620" s="601">
        <v>2919.4766416304078</v>
      </c>
      <c r="D620" s="601">
        <v>198.38124990413277</v>
      </c>
      <c r="E620" s="601">
        <v>2858.6329077680575</v>
      </c>
      <c r="F620" s="601">
        <v>34.767847921342856</v>
      </c>
      <c r="G620" s="601">
        <v>11.759713267513025</v>
      </c>
      <c r="H620" s="601">
        <v>0</v>
      </c>
      <c r="I620" s="601">
        <v>3673.6321663948297</v>
      </c>
      <c r="J620" s="589">
        <v>1625.8666903419955</v>
      </c>
    </row>
    <row r="621" spans="1:10" x14ac:dyDescent="0.2">
      <c r="A621" s="815" t="s">
        <v>615</v>
      </c>
      <c r="B621" s="601">
        <v>3145.9789450003323</v>
      </c>
      <c r="C621" s="601">
        <v>2953.2219057893581</v>
      </c>
      <c r="D621" s="601">
        <v>192.75703921097437</v>
      </c>
      <c r="E621" s="601">
        <v>2881.6410424218875</v>
      </c>
      <c r="F621" s="601">
        <v>31.188804752969329</v>
      </c>
      <c r="G621" s="601">
        <v>12.782297029905463</v>
      </c>
      <c r="H621" s="601">
        <v>0</v>
      </c>
      <c r="I621" s="601">
        <v>3791.7405909511563</v>
      </c>
      <c r="J621" s="589">
        <v>1652.052578789589</v>
      </c>
    </row>
    <row r="622" spans="1:10" x14ac:dyDescent="0.2">
      <c r="A622" s="815" t="s">
        <v>616</v>
      </c>
      <c r="B622" s="601">
        <v>3391.9103398557136</v>
      </c>
      <c r="C622" s="601">
        <v>3205.2888032190936</v>
      </c>
      <c r="D622" s="601">
        <v>186.62153663661974</v>
      </c>
      <c r="E622" s="601">
        <v>2902.092717669736</v>
      </c>
      <c r="F622" s="601">
        <v>27.609761584595798</v>
      </c>
      <c r="G622" s="601">
        <v>13.293588911101681</v>
      </c>
      <c r="H622" s="601">
        <v>65.445360793115967</v>
      </c>
      <c r="I622" s="601">
        <v>3804.0115960998655</v>
      </c>
      <c r="J622" s="589">
        <v>1786.2153088047226</v>
      </c>
    </row>
    <row r="623" spans="1:10" x14ac:dyDescent="0.2">
      <c r="A623" s="815" t="s">
        <v>617</v>
      </c>
      <c r="B623" s="601">
        <v>3669.5418313452601</v>
      </c>
      <c r="C623" s="601">
        <v>3488.5445054017987</v>
      </c>
      <c r="D623" s="601">
        <v>180.99732594346133</v>
      </c>
      <c r="E623" s="601">
        <v>2933.7928143039017</v>
      </c>
      <c r="F623" s="601">
        <v>24.542010297418489</v>
      </c>
      <c r="G623" s="601">
        <v>0</v>
      </c>
      <c r="H623" s="601">
        <v>80.784117229002518</v>
      </c>
      <c r="I623" s="601">
        <v>3919.563561250211</v>
      </c>
      <c r="J623" s="589">
        <v>1941.248389856245</v>
      </c>
    </row>
    <row r="624" spans="1:10" x14ac:dyDescent="0.2">
      <c r="A624" s="815" t="s">
        <v>618</v>
      </c>
      <c r="B624" s="601">
        <v>4011.084807984334</v>
      </c>
      <c r="C624" s="601">
        <v>3836.2229846152272</v>
      </c>
      <c r="D624" s="601">
        <v>174.86182336910673</v>
      </c>
      <c r="E624" s="601">
        <v>2940.4396087594528</v>
      </c>
      <c r="F624" s="601">
        <v>20.962967129044959</v>
      </c>
      <c r="G624" s="601">
        <v>0</v>
      </c>
      <c r="H624" s="601">
        <v>0</v>
      </c>
      <c r="I624" s="601">
        <v>4242.1887382850246</v>
      </c>
      <c r="J624" s="589">
        <v>2134.5969326444515</v>
      </c>
    </row>
    <row r="625" spans="1:10" x14ac:dyDescent="0.2">
      <c r="A625" s="815" t="s">
        <v>619</v>
      </c>
      <c r="B625" s="601">
        <v>4221.2257711559796</v>
      </c>
      <c r="C625" s="601">
        <v>4053.0107422424239</v>
      </c>
      <c r="D625" s="601">
        <v>168.2150289135559</v>
      </c>
      <c r="E625" s="601">
        <v>2962.4251596508898</v>
      </c>
      <c r="F625" s="601">
        <v>17.383923960671428</v>
      </c>
      <c r="G625" s="601">
        <v>0</v>
      </c>
      <c r="H625" s="601">
        <v>0</v>
      </c>
      <c r="I625" s="601">
        <v>4442.6151557139428</v>
      </c>
      <c r="J625" s="589">
        <v>2268.9248479165167</v>
      </c>
    </row>
    <row r="626" spans="1:10" x14ac:dyDescent="0.2">
      <c r="A626" s="815" t="s">
        <v>620</v>
      </c>
      <c r="B626" s="601">
        <v>4379.2149624456115</v>
      </c>
      <c r="C626" s="601">
        <v>4217.1354361064105</v>
      </c>
      <c r="D626" s="601">
        <v>162.07952633920127</v>
      </c>
      <c r="E626" s="601">
        <v>2989.0123374730933</v>
      </c>
      <c r="F626" s="601">
        <v>16.361340198278992</v>
      </c>
      <c r="G626" s="601">
        <v>0</v>
      </c>
      <c r="H626" s="601">
        <v>0</v>
      </c>
      <c r="I626" s="601">
        <v>4987.6523010691117</v>
      </c>
      <c r="J626" s="589">
        <v>2364.8640053643499</v>
      </c>
    </row>
    <row r="627" spans="1:10" x14ac:dyDescent="0.2">
      <c r="A627" s="815" t="s">
        <v>621</v>
      </c>
      <c r="B627" s="601">
        <v>4585.2655905676875</v>
      </c>
      <c r="C627" s="601">
        <v>4430.3441505652336</v>
      </c>
      <c r="D627" s="601">
        <v>154.9214400024542</v>
      </c>
      <c r="E627" s="601">
        <v>3012.5317640081194</v>
      </c>
      <c r="F627" s="601">
        <v>15.338756435886555</v>
      </c>
      <c r="G627" s="601">
        <v>0</v>
      </c>
      <c r="H627" s="601">
        <v>0</v>
      </c>
      <c r="I627" s="601">
        <v>5343.0001585004829</v>
      </c>
      <c r="J627" s="589">
        <v>2474.9566654347586</v>
      </c>
    </row>
    <row r="628" spans="1:10" x14ac:dyDescent="0.2">
      <c r="A628" s="815" t="s">
        <v>622</v>
      </c>
      <c r="B628" s="601">
        <v>4601.1156388847703</v>
      </c>
      <c r="C628" s="601">
        <v>4453.3522852190627</v>
      </c>
      <c r="D628" s="601">
        <v>147.76335366570714</v>
      </c>
      <c r="E628" s="601">
        <v>3027.8705204440062</v>
      </c>
      <c r="F628" s="601">
        <v>14.827464554690337</v>
      </c>
      <c r="G628" s="601">
        <v>0</v>
      </c>
      <c r="H628" s="601">
        <v>0</v>
      </c>
      <c r="I628" s="601">
        <v>5621.142941871226</v>
      </c>
      <c r="J628" s="589">
        <v>2462.2066076476699</v>
      </c>
    </row>
    <row r="629" spans="1:10" x14ac:dyDescent="0.2">
      <c r="A629" s="815" t="s">
        <v>623</v>
      </c>
      <c r="B629" s="601">
        <v>4827.1066503734992</v>
      </c>
      <c r="C629" s="601">
        <v>4685.9900911633422</v>
      </c>
      <c r="D629" s="601">
        <v>141.11655921015631</v>
      </c>
      <c r="E629" s="601">
        <v>3018.155974701278</v>
      </c>
      <c r="F629" s="601">
        <v>9.7145457427281521</v>
      </c>
      <c r="G629" s="601">
        <v>0</v>
      </c>
      <c r="H629" s="601">
        <v>44.993685545267226</v>
      </c>
      <c r="I629" s="601">
        <v>5834.3516563300491</v>
      </c>
      <c r="J629" s="589">
        <v>2394.3316308542517</v>
      </c>
    </row>
    <row r="630" spans="1:10" x14ac:dyDescent="0.2">
      <c r="A630" s="815" t="s">
        <v>624</v>
      </c>
      <c r="B630" s="601">
        <v>5163.5367082006105</v>
      </c>
      <c r="C630" s="601">
        <v>5030.0895272083972</v>
      </c>
      <c r="D630" s="601">
        <v>133.44718099221302</v>
      </c>
      <c r="E630" s="601">
        <v>2994.6365481662519</v>
      </c>
      <c r="F630" s="601">
        <v>8.691961980335714</v>
      </c>
      <c r="G630" s="601">
        <v>0</v>
      </c>
      <c r="H630" s="601">
        <v>137.02622416058657</v>
      </c>
      <c r="I630" s="601">
        <v>5994.8973070256616</v>
      </c>
      <c r="J630" s="589">
        <v>2523.6462571518409</v>
      </c>
    </row>
    <row r="631" spans="1:10" x14ac:dyDescent="0.2">
      <c r="A631" s="815" t="s">
        <v>625</v>
      </c>
      <c r="B631" s="601">
        <v>5649.7752872182145</v>
      </c>
      <c r="C631" s="601">
        <v>5524.5087763251413</v>
      </c>
      <c r="D631" s="601">
        <v>125.77780277426974</v>
      </c>
      <c r="E631" s="601">
        <v>2960.8912840073012</v>
      </c>
      <c r="F631" s="601">
        <v>39.369474852108823</v>
      </c>
      <c r="G631" s="601">
        <v>0</v>
      </c>
      <c r="H631" s="601">
        <v>62.377609505938658</v>
      </c>
      <c r="I631" s="601">
        <v>6158.5107090084521</v>
      </c>
      <c r="J631" s="589">
        <v>2705.7235211522793</v>
      </c>
    </row>
    <row r="632" spans="1:10" x14ac:dyDescent="0.2">
      <c r="A632" s="815" t="s">
        <v>626</v>
      </c>
      <c r="B632" s="601">
        <v>6424.8937791116814</v>
      </c>
      <c r="C632" s="601">
        <v>6306.7853545553553</v>
      </c>
      <c r="D632" s="601">
        <v>118.10842455632647</v>
      </c>
      <c r="E632" s="601">
        <v>2871.9264966791593</v>
      </c>
      <c r="F632" s="601">
        <v>38.346891089716387</v>
      </c>
      <c r="G632" s="601">
        <v>0</v>
      </c>
      <c r="H632" s="601">
        <v>0</v>
      </c>
      <c r="I632" s="601">
        <v>6196.8576000981684</v>
      </c>
      <c r="J632" s="589">
        <v>2993.4770377234108</v>
      </c>
    </row>
    <row r="633" spans="1:10" x14ac:dyDescent="0.2">
      <c r="A633" s="815" t="s">
        <v>627</v>
      </c>
      <c r="B633" s="601">
        <v>8095.2843549797271</v>
      </c>
      <c r="C633" s="601">
        <v>7985.8678924037367</v>
      </c>
      <c r="D633" s="601">
        <v>109.92775445718698</v>
      </c>
      <c r="E633" s="601">
        <v>2719.561516082686</v>
      </c>
      <c r="F633" s="601">
        <v>37.835599208520172</v>
      </c>
      <c r="G633" s="601">
        <v>0</v>
      </c>
      <c r="H633" s="601">
        <v>0</v>
      </c>
      <c r="I633" s="601">
        <v>6039.8909925709295</v>
      </c>
      <c r="J633" s="589">
        <v>2354.7041103282586</v>
      </c>
    </row>
    <row r="634" spans="1:10" x14ac:dyDescent="0.2">
      <c r="A634" s="815" t="s">
        <v>651</v>
      </c>
      <c r="B634" s="601">
        <v>10514.206244919038</v>
      </c>
      <c r="C634" s="601">
        <v>10412.970452442187</v>
      </c>
      <c r="D634" s="601">
        <v>101.23579247685126</v>
      </c>
      <c r="E634" s="601">
        <v>2554.9255303375039</v>
      </c>
      <c r="F634" s="601">
        <v>36.813015446127729</v>
      </c>
      <c r="G634" s="601">
        <v>0</v>
      </c>
      <c r="H634" s="601">
        <v>0</v>
      </c>
      <c r="I634" s="601">
        <v>6185.0978868306547</v>
      </c>
      <c r="J634" s="589">
        <v>3043.9124378235147</v>
      </c>
    </row>
    <row r="635" spans="1:10" x14ac:dyDescent="0.2">
      <c r="A635" s="815" t="s">
        <v>629</v>
      </c>
      <c r="B635" s="601">
        <v>13648.936768533053</v>
      </c>
      <c r="C635" s="601">
        <v>13555.881646155342</v>
      </c>
      <c r="D635" s="601">
        <v>92.543830496515554</v>
      </c>
      <c r="E635" s="601">
        <v>2403.5831335034231</v>
      </c>
      <c r="F635" s="601">
        <v>34.767847921342856</v>
      </c>
      <c r="G635" s="601">
        <v>0</v>
      </c>
      <c r="H635" s="601">
        <v>0</v>
      </c>
      <c r="I635" s="601">
        <v>6144.1945363349578</v>
      </c>
      <c r="J635" s="589">
        <v>3931.7387671794513</v>
      </c>
    </row>
    <row r="636" spans="1:10" x14ac:dyDescent="0.2">
      <c r="A636" s="815" t="s">
        <v>630</v>
      </c>
      <c r="B636" s="601">
        <v>16192.61387748424</v>
      </c>
      <c r="C636" s="601">
        <v>16108.76200896806</v>
      </c>
      <c r="D636" s="601">
        <v>83.851868516179835</v>
      </c>
      <c r="E636" s="601">
        <v>2262.4665742932671</v>
      </c>
      <c r="F636" s="601">
        <v>82.317992872591176</v>
      </c>
      <c r="G636" s="601">
        <v>0</v>
      </c>
      <c r="H636" s="601">
        <v>0</v>
      </c>
      <c r="I636" s="601">
        <v>11660.011350679762</v>
      </c>
      <c r="J636" s="589">
        <v>4655.8381161259331</v>
      </c>
    </row>
    <row r="637" spans="1:10" x14ac:dyDescent="0.2">
      <c r="A637" s="815" t="s">
        <v>631</v>
      </c>
      <c r="B637" s="601">
        <v>21547.373749252238</v>
      </c>
      <c r="C637" s="601">
        <v>21547.373749252238</v>
      </c>
      <c r="D637" s="601">
        <v>0</v>
      </c>
      <c r="E637" s="601">
        <v>2153.0501117172762</v>
      </c>
      <c r="F637" s="601">
        <v>179.9747421810689</v>
      </c>
      <c r="G637" s="601">
        <v>0</v>
      </c>
      <c r="H637" s="601">
        <v>168.2150289135559</v>
      </c>
      <c r="I637" s="601">
        <v>9117.3568254909678</v>
      </c>
      <c r="J637" s="589">
        <v>6209.1793948992763</v>
      </c>
    </row>
    <row r="638" spans="1:10" x14ac:dyDescent="0.2">
      <c r="A638" s="815" t="s">
        <v>632</v>
      </c>
      <c r="B638" s="601">
        <v>24895.312987325076</v>
      </c>
      <c r="C638" s="601">
        <v>24895.312987325076</v>
      </c>
      <c r="D638" s="601">
        <v>0</v>
      </c>
      <c r="E638" s="601">
        <v>2016.5351794378857</v>
      </c>
      <c r="F638" s="601">
        <v>169.23761267594833</v>
      </c>
      <c r="G638" s="601">
        <v>0</v>
      </c>
      <c r="H638" s="601">
        <v>2247.1278178573803</v>
      </c>
      <c r="I638" s="601">
        <v>9465.5465965855929</v>
      </c>
      <c r="J638" s="589">
        <v>7179.9829918666555</v>
      </c>
    </row>
    <row r="639" spans="1:10" x14ac:dyDescent="0.2">
      <c r="A639" s="815" t="s">
        <v>633</v>
      </c>
      <c r="B639" s="601">
        <v>27119.943962409823</v>
      </c>
      <c r="C639" s="601">
        <v>27119.943962409823</v>
      </c>
      <c r="D639" s="601">
        <v>0</v>
      </c>
      <c r="E639" s="601">
        <v>1880.0202471584955</v>
      </c>
      <c r="F639" s="601">
        <v>159.01177505202395</v>
      </c>
      <c r="G639" s="601">
        <v>0</v>
      </c>
      <c r="H639" s="601">
        <v>2343.7619834034654</v>
      </c>
      <c r="I639" s="601">
        <v>10910.968744727303</v>
      </c>
      <c r="J639" s="589">
        <v>7868.6352886999621</v>
      </c>
    </row>
    <row r="640" spans="1:10" x14ac:dyDescent="0.2">
      <c r="A640" s="815" t="s">
        <v>634</v>
      </c>
      <c r="B640" s="601">
        <v>29421.268719674001</v>
      </c>
      <c r="C640" s="601">
        <v>29421.268719674001</v>
      </c>
      <c r="D640" s="601">
        <v>0</v>
      </c>
      <c r="E640" s="601">
        <v>1790.5441679491571</v>
      </c>
      <c r="F640" s="601">
        <v>947.93514773778907</v>
      </c>
      <c r="G640" s="601">
        <v>0</v>
      </c>
      <c r="H640" s="601">
        <v>2025.7384332994177</v>
      </c>
      <c r="I640" s="601">
        <v>11496.909240578168</v>
      </c>
      <c r="J640" s="589">
        <v>8609.6406609396399</v>
      </c>
    </row>
    <row r="641" spans="1:10" x14ac:dyDescent="0.2">
      <c r="A641" s="815" t="s">
        <v>635</v>
      </c>
      <c r="B641" s="601">
        <v>31505.805719310985</v>
      </c>
      <c r="C641" s="601">
        <v>31505.805719310985</v>
      </c>
      <c r="D641" s="601">
        <v>0</v>
      </c>
      <c r="E641" s="601">
        <v>1725.0988071560412</v>
      </c>
      <c r="F641" s="601">
        <v>993.44012516425255</v>
      </c>
      <c r="G641" s="601">
        <v>0</v>
      </c>
      <c r="H641" s="601">
        <v>1580.9144966587075</v>
      </c>
      <c r="I641" s="601">
        <v>10561.756389870285</v>
      </c>
      <c r="J641" s="589">
        <v>9285.6867089458865</v>
      </c>
    </row>
    <row r="642" spans="1:10" x14ac:dyDescent="0.2">
      <c r="A642" s="815" t="s">
        <v>636</v>
      </c>
      <c r="B642" s="601">
        <v>33452.805202906187</v>
      </c>
      <c r="C642" s="601">
        <v>33452.805202906187</v>
      </c>
      <c r="D642" s="601">
        <v>0</v>
      </c>
      <c r="E642" s="601">
        <v>1482.7464554690337</v>
      </c>
      <c r="F642" s="601">
        <v>914.70117546003485</v>
      </c>
      <c r="G642" s="601">
        <v>0</v>
      </c>
      <c r="H642" s="601">
        <v>2252.2407366693424</v>
      </c>
      <c r="I642" s="601">
        <v>10207.942408082503</v>
      </c>
      <c r="J642" s="589">
        <v>9887.5266831197241</v>
      </c>
    </row>
    <row r="643" spans="1:10" x14ac:dyDescent="0.2">
      <c r="A643" s="815" t="s">
        <v>639</v>
      </c>
      <c r="B643" s="601">
        <v>38350</v>
      </c>
      <c r="C643" s="601">
        <v>38350</v>
      </c>
      <c r="D643" s="601">
        <v>0</v>
      </c>
      <c r="E643" s="601">
        <v>1428</v>
      </c>
      <c r="F643" s="601">
        <v>912</v>
      </c>
      <c r="G643" s="601">
        <v>0</v>
      </c>
      <c r="H643" s="601">
        <v>2604</v>
      </c>
      <c r="I643" s="601">
        <v>9746</v>
      </c>
      <c r="J643" s="589">
        <v>11332.059178465601</v>
      </c>
    </row>
    <row r="644" spans="1:10" x14ac:dyDescent="0.2">
      <c r="A644" s="815" t="s">
        <v>640</v>
      </c>
      <c r="B644" s="601">
        <v>44647</v>
      </c>
      <c r="C644" s="601">
        <v>44647</v>
      </c>
      <c r="D644" s="601">
        <v>0</v>
      </c>
      <c r="E644" s="601">
        <v>1369</v>
      </c>
      <c r="F644" s="601">
        <v>842</v>
      </c>
      <c r="G644" s="601">
        <v>0</v>
      </c>
      <c r="H644" s="601">
        <v>1489</v>
      </c>
      <c r="I644" s="601">
        <v>30931</v>
      </c>
      <c r="J644" s="589">
        <v>13172</v>
      </c>
    </row>
    <row r="645" spans="1:10" x14ac:dyDescent="0.2">
      <c r="A645" s="815" t="s">
        <v>641</v>
      </c>
      <c r="B645" s="601">
        <v>48727</v>
      </c>
      <c r="C645" s="601">
        <v>48727</v>
      </c>
      <c r="D645" s="601">
        <v>0</v>
      </c>
      <c r="E645" s="601">
        <v>1312</v>
      </c>
      <c r="F645" s="601">
        <v>787</v>
      </c>
      <c r="G645" s="601">
        <v>0</v>
      </c>
      <c r="H645" s="601">
        <v>1710</v>
      </c>
      <c r="I645" s="601">
        <v>29801</v>
      </c>
      <c r="J645" s="589">
        <v>14368</v>
      </c>
    </row>
    <row r="646" spans="1:10" x14ac:dyDescent="0.2">
      <c r="A646" s="815" t="s">
        <v>642</v>
      </c>
      <c r="B646" s="601">
        <v>53876</v>
      </c>
      <c r="C646" s="601">
        <v>53876</v>
      </c>
      <c r="D646" s="601">
        <v>0</v>
      </c>
      <c r="E646" s="601">
        <v>1252</v>
      </c>
      <c r="F646" s="601">
        <v>621</v>
      </c>
      <c r="G646" s="601">
        <v>0</v>
      </c>
      <c r="H646" s="601">
        <v>189</v>
      </c>
      <c r="I646" s="601">
        <v>29842</v>
      </c>
      <c r="J646" s="589">
        <v>15907</v>
      </c>
    </row>
    <row r="647" spans="1:10" x14ac:dyDescent="0.2">
      <c r="A647" s="815">
        <v>38717</v>
      </c>
      <c r="B647" s="594">
        <v>57380</v>
      </c>
      <c r="C647" s="594">
        <v>57380</v>
      </c>
      <c r="D647" s="594">
        <v>0</v>
      </c>
      <c r="E647" s="594">
        <v>1200</v>
      </c>
      <c r="F647" s="594">
        <v>497</v>
      </c>
      <c r="G647" s="594">
        <v>0</v>
      </c>
      <c r="H647" s="594">
        <v>0</v>
      </c>
      <c r="I647" s="594">
        <v>29030</v>
      </c>
      <c r="J647" s="604">
        <v>16919</v>
      </c>
    </row>
    <row r="648" spans="1:10" x14ac:dyDescent="0.2">
      <c r="A648" s="815" t="s">
        <v>643</v>
      </c>
      <c r="B648" s="594">
        <v>58995</v>
      </c>
      <c r="C648" s="594">
        <v>58995</v>
      </c>
      <c r="D648" s="594">
        <v>0</v>
      </c>
      <c r="E648" s="594">
        <v>1148</v>
      </c>
      <c r="F648" s="594">
        <v>403</v>
      </c>
      <c r="G648" s="594">
        <v>0</v>
      </c>
      <c r="H648" s="594">
        <v>0</v>
      </c>
      <c r="I648" s="594">
        <v>28429</v>
      </c>
      <c r="J648" s="604">
        <v>17354</v>
      </c>
    </row>
    <row r="649" spans="1:10" x14ac:dyDescent="0.2">
      <c r="A649" s="815"/>
      <c r="B649" s="594"/>
      <c r="C649" s="594"/>
      <c r="D649" s="594"/>
      <c r="E649" s="594"/>
      <c r="F649" s="594"/>
      <c r="G649" s="594"/>
      <c r="H649" s="594"/>
      <c r="I649" s="594"/>
      <c r="J649" s="604"/>
    </row>
    <row r="650" spans="1:10" ht="14.25" x14ac:dyDescent="0.2">
      <c r="A650" s="810" t="s">
        <v>731</v>
      </c>
      <c r="B650" s="594">
        <v>58995.065999999999</v>
      </c>
      <c r="C650" s="594">
        <v>58995.065999999999</v>
      </c>
      <c r="D650" s="594">
        <v>0</v>
      </c>
      <c r="E650" s="594">
        <v>1147.75</v>
      </c>
      <c r="F650" s="594">
        <v>401.75700000000001</v>
      </c>
      <c r="G650" s="594">
        <v>0</v>
      </c>
      <c r="H650" s="594">
        <v>0</v>
      </c>
      <c r="I650" s="594">
        <v>28429</v>
      </c>
      <c r="J650" s="604">
        <v>17353.985912</v>
      </c>
    </row>
    <row r="651" spans="1:10" x14ac:dyDescent="0.2">
      <c r="A651" s="809">
        <v>39447</v>
      </c>
      <c r="B651" s="594">
        <v>56644.917999999998</v>
      </c>
      <c r="C651" s="594">
        <v>56644.917999999998</v>
      </c>
      <c r="D651" s="594">
        <v>0</v>
      </c>
      <c r="E651" s="594">
        <v>1100.203</v>
      </c>
      <c r="F651" s="594">
        <v>331.16300000000001</v>
      </c>
      <c r="G651" s="594">
        <v>1933.3019999999999</v>
      </c>
      <c r="H651" s="594">
        <v>507</v>
      </c>
      <c r="I651" s="594">
        <v>27763.366000000002</v>
      </c>
      <c r="J651" s="604">
        <v>16634.134838999998</v>
      </c>
    </row>
    <row r="652" spans="1:10" x14ac:dyDescent="0.2">
      <c r="A652" s="809">
        <v>39813</v>
      </c>
      <c r="B652" s="594">
        <v>55961.375</v>
      </c>
      <c r="C652" s="594">
        <v>55961.375</v>
      </c>
      <c r="D652" s="594">
        <v>0</v>
      </c>
      <c r="E652" s="594">
        <v>1041.52</v>
      </c>
      <c r="F652" s="594">
        <v>291.99900000000002</v>
      </c>
      <c r="G652" s="594">
        <v>2071.6149999999998</v>
      </c>
      <c r="H652" s="594">
        <v>1.8</v>
      </c>
      <c r="I652" s="594">
        <v>27098.165000000001</v>
      </c>
      <c r="J652" s="604">
        <v>16340.036983</v>
      </c>
    </row>
    <row r="653" spans="1:10" x14ac:dyDescent="0.2">
      <c r="A653" s="809">
        <v>40178</v>
      </c>
      <c r="B653" s="594">
        <v>58820.696000000004</v>
      </c>
      <c r="C653" s="594">
        <v>58820.696000000004</v>
      </c>
      <c r="D653" s="594">
        <v>0</v>
      </c>
      <c r="E653" s="594">
        <v>1001.537</v>
      </c>
      <c r="F653" s="594">
        <v>248.34700000000001</v>
      </c>
      <c r="G653" s="594">
        <v>719.40200000000004</v>
      </c>
      <c r="H653" s="594">
        <v>1.8129999999999999</v>
      </c>
      <c r="I653" s="594">
        <v>26988.348000000002</v>
      </c>
      <c r="J653" s="604">
        <v>17140.490623000002</v>
      </c>
    </row>
    <row r="654" spans="1:10" ht="24.95" customHeight="1" x14ac:dyDescent="0.2">
      <c r="A654" s="814"/>
      <c r="B654" s="590" t="s">
        <v>274</v>
      </c>
      <c r="C654" s="611"/>
      <c r="D654" s="611"/>
      <c r="E654" s="611"/>
      <c r="F654" s="611"/>
      <c r="G654" s="611"/>
      <c r="H654" s="611"/>
      <c r="I654" s="611"/>
      <c r="J654" s="612"/>
    </row>
    <row r="655" spans="1:10" x14ac:dyDescent="0.2">
      <c r="A655" s="815" t="s">
        <v>670</v>
      </c>
      <c r="B655" s="601">
        <v>128.84555406144707</v>
      </c>
      <c r="C655" s="601">
        <v>19.429091485456304</v>
      </c>
      <c r="D655" s="601">
        <v>109.41646257599076</v>
      </c>
      <c r="E655" s="601">
        <v>1.022583762392437</v>
      </c>
      <c r="F655" s="601">
        <v>0</v>
      </c>
      <c r="G655" s="601">
        <v>0</v>
      </c>
      <c r="H655" s="601">
        <v>0</v>
      </c>
      <c r="I655" s="601">
        <v>0</v>
      </c>
      <c r="J655" s="589">
        <v>233.16242139241237</v>
      </c>
    </row>
    <row r="656" spans="1:10" x14ac:dyDescent="0.2">
      <c r="A656" s="815" t="s">
        <v>592</v>
      </c>
      <c r="B656" s="601">
        <v>199.4038336665252</v>
      </c>
      <c r="C656" s="601">
        <v>85.385744159768493</v>
      </c>
      <c r="D656" s="601">
        <v>114.52938138795294</v>
      </c>
      <c r="E656" s="601">
        <v>44.482393664071012</v>
      </c>
      <c r="F656" s="601">
        <v>0</v>
      </c>
      <c r="G656" s="601">
        <v>0</v>
      </c>
      <c r="H656" s="601">
        <v>0</v>
      </c>
      <c r="I656" s="601">
        <v>0</v>
      </c>
      <c r="J656" s="589">
        <v>319.81368671455527</v>
      </c>
    </row>
    <row r="657" spans="1:10" x14ac:dyDescent="0.2">
      <c r="A657" s="815" t="s">
        <v>593</v>
      </c>
      <c r="B657" s="601">
        <v>219.85550891437396</v>
      </c>
      <c r="C657" s="601">
        <v>103.28096000163613</v>
      </c>
      <c r="D657" s="601">
        <v>117.08584079393404</v>
      </c>
      <c r="E657" s="601">
        <v>55.219523169191596</v>
      </c>
      <c r="F657" s="601">
        <v>0</v>
      </c>
      <c r="G657" s="601">
        <v>0</v>
      </c>
      <c r="H657" s="601">
        <v>0</v>
      </c>
      <c r="I657" s="601">
        <v>0</v>
      </c>
      <c r="J657" s="589">
        <v>341.44356097899356</v>
      </c>
    </row>
    <row r="658" spans="1:10" x14ac:dyDescent="0.2">
      <c r="A658" s="815" t="s">
        <v>594</v>
      </c>
      <c r="B658" s="601">
        <v>267.4056538656223</v>
      </c>
      <c r="C658" s="601">
        <v>154.9214400024542</v>
      </c>
      <c r="D658" s="601">
        <v>112.99550574436429</v>
      </c>
      <c r="E658" s="601">
        <v>62.888901387134872</v>
      </c>
      <c r="F658" s="601">
        <v>0</v>
      </c>
      <c r="G658" s="601">
        <v>0</v>
      </c>
      <c r="H658" s="601">
        <v>0</v>
      </c>
      <c r="I658" s="601">
        <v>0</v>
      </c>
      <c r="J658" s="589">
        <v>403.08359039135109</v>
      </c>
    </row>
    <row r="659" spans="1:10" x14ac:dyDescent="0.2">
      <c r="A659" s="815" t="s">
        <v>530</v>
      </c>
      <c r="B659" s="601">
        <v>250.53302178614706</v>
      </c>
      <c r="C659" s="601">
        <v>175.37311525030293</v>
      </c>
      <c r="D659" s="601">
        <v>75.159906535844115</v>
      </c>
      <c r="E659" s="601">
        <v>71.06957148627437</v>
      </c>
      <c r="F659" s="601">
        <v>0</v>
      </c>
      <c r="G659" s="601">
        <v>0</v>
      </c>
      <c r="H659" s="601">
        <v>0</v>
      </c>
      <c r="I659" s="601">
        <v>0</v>
      </c>
      <c r="J659" s="589">
        <v>370.44657960394358</v>
      </c>
    </row>
    <row r="660" spans="1:10" x14ac:dyDescent="0.2">
      <c r="A660" s="815" t="s">
        <v>595</v>
      </c>
      <c r="B660" s="601">
        <v>245.93139485538109</v>
      </c>
      <c r="C660" s="601">
        <v>172.30536396312564</v>
      </c>
      <c r="D660" s="601">
        <v>74.137322773451686</v>
      </c>
      <c r="E660" s="601">
        <v>78.738949704217646</v>
      </c>
      <c r="F660" s="601">
        <v>0</v>
      </c>
      <c r="G660" s="601">
        <v>0</v>
      </c>
      <c r="H660" s="601">
        <v>0</v>
      </c>
      <c r="I660" s="601">
        <v>0</v>
      </c>
      <c r="J660" s="589">
        <v>356.52565215335034</v>
      </c>
    </row>
    <row r="661" spans="1:10" x14ac:dyDescent="0.2">
      <c r="A661" s="815" t="s">
        <v>596</v>
      </c>
      <c r="B661" s="601">
        <v>222.92326020155127</v>
      </c>
      <c r="C661" s="601">
        <v>152.36498059647312</v>
      </c>
      <c r="D661" s="601">
        <v>70.558279605078155</v>
      </c>
      <c r="E661" s="601">
        <v>98.679333070870172</v>
      </c>
      <c r="F661" s="601">
        <v>0</v>
      </c>
      <c r="G661" s="601">
        <v>0</v>
      </c>
      <c r="H661" s="601">
        <v>0</v>
      </c>
      <c r="I661" s="601">
        <v>550.15006416713106</v>
      </c>
      <c r="J661" s="589">
        <v>317.59974384036366</v>
      </c>
    </row>
    <row r="662" spans="1:10" x14ac:dyDescent="0.2">
      <c r="A662" s="815" t="s">
        <v>597</v>
      </c>
      <c r="B662" s="601">
        <v>202.98287683489875</v>
      </c>
      <c r="C662" s="601">
        <v>133.95847287340925</v>
      </c>
      <c r="D662" s="601">
        <v>69.024403961489497</v>
      </c>
      <c r="E662" s="601">
        <v>101.74708435804749</v>
      </c>
      <c r="F662" s="601">
        <v>0</v>
      </c>
      <c r="G662" s="601">
        <v>0</v>
      </c>
      <c r="H662" s="601">
        <v>2.5564594059810926</v>
      </c>
      <c r="I662" s="601">
        <v>586.4517877320626</v>
      </c>
      <c r="J662" s="589">
        <v>285.00825166371629</v>
      </c>
    </row>
    <row r="663" spans="1:10" x14ac:dyDescent="0.2">
      <c r="A663" s="815" t="s">
        <v>598</v>
      </c>
      <c r="B663" s="601">
        <v>194.29091485456303</v>
      </c>
      <c r="C663" s="601">
        <v>126.80038653666219</v>
      </c>
      <c r="D663" s="601">
        <v>68.001820199097054</v>
      </c>
      <c r="E663" s="601">
        <v>111.46163010077564</v>
      </c>
      <c r="F663" s="601">
        <v>0</v>
      </c>
      <c r="G663" s="601">
        <v>0</v>
      </c>
      <c r="H663" s="601">
        <v>0</v>
      </c>
      <c r="I663" s="601">
        <v>618.66317624742442</v>
      </c>
      <c r="J663" s="589">
        <v>270.48714305243357</v>
      </c>
    </row>
    <row r="664" spans="1:10" x14ac:dyDescent="0.2">
      <c r="A664" s="815" t="s">
        <v>599</v>
      </c>
      <c r="B664" s="601">
        <v>197.35866614174034</v>
      </c>
      <c r="C664" s="601">
        <v>130.3794297050357</v>
      </c>
      <c r="D664" s="601">
        <v>66.979236436704625</v>
      </c>
      <c r="E664" s="601">
        <v>114.52938138795294</v>
      </c>
      <c r="F664" s="601">
        <v>0</v>
      </c>
      <c r="G664" s="601">
        <v>0</v>
      </c>
      <c r="H664" s="601">
        <v>0</v>
      </c>
      <c r="I664" s="601">
        <v>658.54394298072941</v>
      </c>
      <c r="J664" s="589">
        <v>272.29396542734594</v>
      </c>
    </row>
    <row r="665" spans="1:10" x14ac:dyDescent="0.2">
      <c r="A665" s="815" t="s">
        <v>600</v>
      </c>
      <c r="B665" s="601">
        <v>217.81034138958907</v>
      </c>
      <c r="C665" s="601">
        <v>151.85368871527689</v>
      </c>
      <c r="D665" s="601">
        <v>65.956652674312181</v>
      </c>
      <c r="E665" s="601">
        <v>119.13100831871891</v>
      </c>
      <c r="F665" s="601">
        <v>0</v>
      </c>
      <c r="G665" s="601">
        <v>0</v>
      </c>
      <c r="H665" s="601">
        <v>7.1580863367470586</v>
      </c>
      <c r="I665" s="601">
        <v>722.96672001145294</v>
      </c>
      <c r="J665" s="589">
        <v>297.31141330820242</v>
      </c>
    </row>
    <row r="666" spans="1:10" x14ac:dyDescent="0.2">
      <c r="A666" s="815" t="s">
        <v>601</v>
      </c>
      <c r="B666" s="601">
        <v>262.29273505366007</v>
      </c>
      <c r="C666" s="601">
        <v>197.35866614174034</v>
      </c>
      <c r="D666" s="601">
        <v>64.934068911919752</v>
      </c>
      <c r="E666" s="601">
        <v>122.19875960589621</v>
      </c>
      <c r="F666" s="601">
        <v>0</v>
      </c>
      <c r="G666" s="601">
        <v>0</v>
      </c>
      <c r="H666" s="601">
        <v>5.1129188119621851</v>
      </c>
      <c r="I666" s="601">
        <v>757.73456793279581</v>
      </c>
      <c r="J666" s="589">
        <v>353.2562088264782</v>
      </c>
    </row>
    <row r="667" spans="1:10" x14ac:dyDescent="0.2">
      <c r="A667" s="815" t="s">
        <v>602</v>
      </c>
      <c r="B667" s="601">
        <v>304.72996119294623</v>
      </c>
      <c r="C667" s="601">
        <v>241.32976792461514</v>
      </c>
      <c r="D667" s="601">
        <v>63.911485149527309</v>
      </c>
      <c r="E667" s="601">
        <v>123.22134336828866</v>
      </c>
      <c r="F667" s="601">
        <v>0</v>
      </c>
      <c r="G667" s="601">
        <v>0</v>
      </c>
      <c r="H667" s="601">
        <v>2.045167524784874</v>
      </c>
      <c r="I667" s="601">
        <v>786.36691327978406</v>
      </c>
      <c r="J667" s="589">
        <v>406.52342741855159</v>
      </c>
    </row>
    <row r="668" spans="1:10" x14ac:dyDescent="0.2">
      <c r="A668" s="815" t="s">
        <v>603</v>
      </c>
      <c r="B668" s="601">
        <v>359.43819248094161</v>
      </c>
      <c r="C668" s="601">
        <v>297.06058297500294</v>
      </c>
      <c r="D668" s="601">
        <v>62.377609505938658</v>
      </c>
      <c r="E668" s="601">
        <v>120.15359208111134</v>
      </c>
      <c r="F668" s="601">
        <v>0</v>
      </c>
      <c r="G668" s="601">
        <v>0</v>
      </c>
      <c r="H668" s="601">
        <v>5.1129188119621851</v>
      </c>
      <c r="I668" s="601">
        <v>804.77342100284795</v>
      </c>
      <c r="J668" s="589">
        <v>478.10347496799892</v>
      </c>
    </row>
    <row r="669" spans="1:10" x14ac:dyDescent="0.2">
      <c r="A669" s="815" t="s">
        <v>604</v>
      </c>
      <c r="B669" s="601">
        <v>405.45446178860129</v>
      </c>
      <c r="C669" s="601">
        <v>344.09943604505503</v>
      </c>
      <c r="D669" s="601">
        <v>61.355025743546221</v>
      </c>
      <c r="E669" s="601">
        <v>121.6874677247</v>
      </c>
      <c r="F669" s="601">
        <v>0</v>
      </c>
      <c r="G669" s="601">
        <v>0</v>
      </c>
      <c r="H669" s="601">
        <v>0.51129188119621849</v>
      </c>
      <c r="I669" s="601">
        <v>830.33801506265888</v>
      </c>
      <c r="J669" s="589">
        <v>537.59541472898604</v>
      </c>
    </row>
    <row r="670" spans="1:10" x14ac:dyDescent="0.2">
      <c r="A670" s="815" t="s">
        <v>605</v>
      </c>
      <c r="B670" s="601">
        <v>411.07867248175967</v>
      </c>
      <c r="C670" s="601">
        <v>352.28010614419452</v>
      </c>
      <c r="D670" s="601">
        <v>58.798566337565127</v>
      </c>
      <c r="E670" s="601">
        <v>118.6197164375227</v>
      </c>
      <c r="F670" s="601">
        <v>0</v>
      </c>
      <c r="G670" s="601">
        <v>0</v>
      </c>
      <c r="H670" s="601">
        <v>0</v>
      </c>
      <c r="I670" s="601">
        <v>852.32356595409624</v>
      </c>
      <c r="J670" s="589">
        <v>543.75485778010534</v>
      </c>
    </row>
    <row r="671" spans="1:10" x14ac:dyDescent="0.2">
      <c r="A671" s="815" t="s">
        <v>606</v>
      </c>
      <c r="B671" s="601">
        <v>431.01905584841217</v>
      </c>
      <c r="C671" s="601">
        <v>373.75436515443573</v>
      </c>
      <c r="D671" s="601">
        <v>57.775982575172691</v>
      </c>
      <c r="E671" s="601">
        <v>118.6197164375227</v>
      </c>
      <c r="F671" s="601">
        <v>0</v>
      </c>
      <c r="G671" s="601">
        <v>0</v>
      </c>
      <c r="H671" s="601">
        <v>3.5790431683735293</v>
      </c>
      <c r="I671" s="601">
        <v>891.69304080620509</v>
      </c>
      <c r="J671" s="589">
        <v>586.02182984148487</v>
      </c>
    </row>
    <row r="672" spans="1:10" x14ac:dyDescent="0.2">
      <c r="A672" s="815" t="s">
        <v>607</v>
      </c>
      <c r="B672" s="601">
        <v>517.93867565176936</v>
      </c>
      <c r="C672" s="601">
        <v>461.69656872018533</v>
      </c>
      <c r="D672" s="601">
        <v>56.242106931584033</v>
      </c>
      <c r="E672" s="601">
        <v>122.19875960589621</v>
      </c>
      <c r="F672" s="601">
        <v>0</v>
      </c>
      <c r="G672" s="601">
        <v>0</v>
      </c>
      <c r="H672" s="601">
        <v>0</v>
      </c>
      <c r="I672" s="601">
        <v>943.33352080702309</v>
      </c>
      <c r="J672" s="589">
        <v>700.7694163871862</v>
      </c>
    </row>
    <row r="673" spans="1:10" x14ac:dyDescent="0.2">
      <c r="A673" s="815" t="s">
        <v>608</v>
      </c>
      <c r="B673" s="601">
        <v>660.07781862431807</v>
      </c>
      <c r="C673" s="601">
        <v>605.8808792175189</v>
      </c>
      <c r="D673" s="601">
        <v>54.19693940679916</v>
      </c>
      <c r="E673" s="601">
        <v>123.22134336828866</v>
      </c>
      <c r="F673" s="601">
        <v>0</v>
      </c>
      <c r="G673" s="601">
        <v>0</v>
      </c>
      <c r="H673" s="601">
        <v>2.5564594059810926</v>
      </c>
      <c r="I673" s="601">
        <v>962.25132041128325</v>
      </c>
      <c r="J673" s="589">
        <v>898.9211747573446</v>
      </c>
    </row>
    <row r="674" spans="1:10" x14ac:dyDescent="0.2">
      <c r="A674" s="815" t="s">
        <v>609</v>
      </c>
      <c r="B674" s="601">
        <v>709.67313110035127</v>
      </c>
      <c r="C674" s="601">
        <v>657.01006733714075</v>
      </c>
      <c r="D674" s="601">
        <v>52.663063763210502</v>
      </c>
      <c r="E674" s="601">
        <v>125.26651089307353</v>
      </c>
      <c r="F674" s="601">
        <v>0</v>
      </c>
      <c r="G674" s="601">
        <v>0</v>
      </c>
      <c r="H674" s="601">
        <v>2.045167524784874</v>
      </c>
      <c r="I674" s="601">
        <v>885.55753823185046</v>
      </c>
      <c r="J674" s="589">
        <v>973.75566835942811</v>
      </c>
    </row>
    <row r="675" spans="1:10" x14ac:dyDescent="0.2">
      <c r="A675" s="815" t="s">
        <v>610</v>
      </c>
      <c r="B675" s="601">
        <v>947.42385585659292</v>
      </c>
      <c r="C675" s="601">
        <v>895.78337585577481</v>
      </c>
      <c r="D675" s="601">
        <v>51.640480000818066</v>
      </c>
      <c r="E675" s="601">
        <v>130.89072158623193</v>
      </c>
      <c r="F675" s="601">
        <v>0</v>
      </c>
      <c r="G675" s="601">
        <v>2.5564594059810926</v>
      </c>
      <c r="H675" s="601">
        <v>3.5790431683735293</v>
      </c>
      <c r="I675" s="601">
        <v>987.81591447109417</v>
      </c>
      <c r="J675" s="589">
        <v>1304.382465841147</v>
      </c>
    </row>
    <row r="676" spans="1:10" x14ac:dyDescent="0.2">
      <c r="A676" s="815" t="s">
        <v>611</v>
      </c>
      <c r="B676" s="601">
        <v>1294.0797513076291</v>
      </c>
      <c r="C676" s="601">
        <v>1243.9731469503995</v>
      </c>
      <c r="D676" s="601">
        <v>50.106604357229415</v>
      </c>
      <c r="E676" s="601">
        <v>140.09397544776388</v>
      </c>
      <c r="F676" s="601">
        <v>0.51129188119621849</v>
      </c>
      <c r="G676" s="601">
        <v>0</v>
      </c>
      <c r="H676" s="601">
        <v>6.1355025743546223</v>
      </c>
      <c r="I676" s="601">
        <v>1044.5693132838744</v>
      </c>
      <c r="J676" s="589">
        <v>1794.6061835317298</v>
      </c>
    </row>
    <row r="677" spans="1:10" x14ac:dyDescent="0.2">
      <c r="A677" s="815" t="s">
        <v>612</v>
      </c>
      <c r="B677" s="601">
        <v>1651.9840681449821</v>
      </c>
      <c r="C677" s="601">
        <v>1603.4113394313413</v>
      </c>
      <c r="D677" s="601">
        <v>48.572728713640757</v>
      </c>
      <c r="E677" s="601">
        <v>151.85368871527689</v>
      </c>
      <c r="F677" s="601">
        <v>0.51129188119621849</v>
      </c>
      <c r="G677" s="601">
        <v>0</v>
      </c>
      <c r="H677" s="601">
        <v>5.1129188119621851</v>
      </c>
      <c r="I677" s="601">
        <v>875.33170060792611</v>
      </c>
      <c r="J677" s="589">
        <v>2315.7107746701722</v>
      </c>
    </row>
    <row r="678" spans="1:10" x14ac:dyDescent="0.2">
      <c r="A678" s="815" t="s">
        <v>613</v>
      </c>
      <c r="B678" s="601">
        <v>1945.9768998328077</v>
      </c>
      <c r="C678" s="601">
        <v>1898.9380467627554</v>
      </c>
      <c r="D678" s="601">
        <v>47.038853070052099</v>
      </c>
      <c r="E678" s="601">
        <v>143.6730186161374</v>
      </c>
      <c r="F678" s="601">
        <v>0.51129188119621849</v>
      </c>
      <c r="G678" s="601">
        <v>0</v>
      </c>
      <c r="H678" s="601">
        <v>14.827464554690337</v>
      </c>
      <c r="I678" s="601">
        <v>1033.3208918975577</v>
      </c>
      <c r="J678" s="589">
        <v>2754.452896078054</v>
      </c>
    </row>
    <row r="679" spans="1:10" x14ac:dyDescent="0.2">
      <c r="A679" s="815" t="s">
        <v>614</v>
      </c>
      <c r="B679" s="601">
        <v>2244.5713584513992</v>
      </c>
      <c r="C679" s="601">
        <v>2199.0663810249357</v>
      </c>
      <c r="D679" s="601">
        <v>45.504977426463448</v>
      </c>
      <c r="E679" s="601">
        <v>142.13914297254874</v>
      </c>
      <c r="F679" s="601">
        <v>0.51129188119621849</v>
      </c>
      <c r="G679" s="601">
        <v>0</v>
      </c>
      <c r="H679" s="601">
        <v>27.09846970339958</v>
      </c>
      <c r="I679" s="601">
        <v>1038.945102590716</v>
      </c>
      <c r="J679" s="589">
        <v>3202.7284159111105</v>
      </c>
    </row>
    <row r="680" spans="1:10" x14ac:dyDescent="0.2">
      <c r="A680" s="815" t="s">
        <v>615</v>
      </c>
      <c r="B680" s="601">
        <v>2595.3175889520053</v>
      </c>
      <c r="C680" s="601">
        <v>2551.3464871691303</v>
      </c>
      <c r="D680" s="601">
        <v>43.97110178287479</v>
      </c>
      <c r="E680" s="601">
        <v>142.13914297254874</v>
      </c>
      <c r="F680" s="601">
        <v>0.51129188119621849</v>
      </c>
      <c r="G680" s="601">
        <v>0</v>
      </c>
      <c r="H680" s="601">
        <v>38.858182970912608</v>
      </c>
      <c r="I680" s="601">
        <v>1045.5918970462669</v>
      </c>
      <c r="J680" s="589">
        <v>3725.3130802803698</v>
      </c>
    </row>
    <row r="681" spans="1:10" x14ac:dyDescent="0.2">
      <c r="A681" s="815" t="s">
        <v>616</v>
      </c>
      <c r="B681" s="601">
        <v>3015.0882234141004</v>
      </c>
      <c r="C681" s="601">
        <v>2973.1622891560105</v>
      </c>
      <c r="D681" s="601">
        <v>41.925934258089917</v>
      </c>
      <c r="E681" s="601">
        <v>139.07139168537142</v>
      </c>
      <c r="F681" s="601">
        <v>0.51129188119621849</v>
      </c>
      <c r="G681" s="601">
        <v>0</v>
      </c>
      <c r="H681" s="601">
        <v>89.476079209338238</v>
      </c>
      <c r="I681" s="601">
        <v>1123.8195548692884</v>
      </c>
      <c r="J681" s="589">
        <v>4340.6234816023425</v>
      </c>
    </row>
    <row r="682" spans="1:10" x14ac:dyDescent="0.2">
      <c r="A682" s="815" t="s">
        <v>617</v>
      </c>
      <c r="B682" s="601">
        <v>3440.4830685693541</v>
      </c>
      <c r="C682" s="601">
        <v>3400.0910099548528</v>
      </c>
      <c r="D682" s="601">
        <v>40.392058614501259</v>
      </c>
      <c r="E682" s="601">
        <v>153.89885624006178</v>
      </c>
      <c r="F682" s="601">
        <v>0.51129188119621849</v>
      </c>
      <c r="G682" s="601">
        <v>0</v>
      </c>
      <c r="H682" s="601">
        <v>184.57636911183488</v>
      </c>
      <c r="I682" s="601">
        <v>1105.4130471462245</v>
      </c>
      <c r="J682" s="589">
        <v>4971.5664428369701</v>
      </c>
    </row>
    <row r="683" spans="1:10" x14ac:dyDescent="0.2">
      <c r="A683" s="815" t="s">
        <v>618</v>
      </c>
      <c r="B683" s="601">
        <v>3866.3892056058044</v>
      </c>
      <c r="C683" s="601">
        <v>3827.5310226348915</v>
      </c>
      <c r="D683" s="601">
        <v>38.858182970912608</v>
      </c>
      <c r="E683" s="601">
        <v>154.9214400024542</v>
      </c>
      <c r="F683" s="601">
        <v>0.51129188119621849</v>
      </c>
      <c r="G683" s="601">
        <v>0</v>
      </c>
      <c r="H683" s="601">
        <v>182.53120158704999</v>
      </c>
      <c r="I683" s="601">
        <v>1106.946922789813</v>
      </c>
      <c r="J683" s="589">
        <v>5611.6197974821434</v>
      </c>
    </row>
    <row r="684" spans="1:10" x14ac:dyDescent="0.2">
      <c r="A684" s="815" t="s">
        <v>619</v>
      </c>
      <c r="B684" s="601">
        <v>4284.1146725431145</v>
      </c>
      <c r="C684" s="601">
        <v>4247.3016570969867</v>
      </c>
      <c r="D684" s="601">
        <v>36.813015446127729</v>
      </c>
      <c r="E684" s="601">
        <v>164.63598574518235</v>
      </c>
      <c r="F684" s="601">
        <v>0</v>
      </c>
      <c r="G684" s="601">
        <v>0</v>
      </c>
      <c r="H684" s="601">
        <v>257.17981624169789</v>
      </c>
      <c r="I684" s="601">
        <v>1132.0002249684278</v>
      </c>
      <c r="J684" s="589">
        <v>6278.2685581224241</v>
      </c>
    </row>
    <row r="685" spans="1:10" x14ac:dyDescent="0.2">
      <c r="A685" s="815" t="s">
        <v>620</v>
      </c>
      <c r="B685" s="601">
        <v>4710.0208095795651</v>
      </c>
      <c r="C685" s="601">
        <v>4674.7416697770259</v>
      </c>
      <c r="D685" s="601">
        <v>35.279139802539078</v>
      </c>
      <c r="E685" s="601">
        <v>188.66670416140462</v>
      </c>
      <c r="F685" s="601">
        <v>0</v>
      </c>
      <c r="G685" s="601">
        <v>0</v>
      </c>
      <c r="H685" s="601">
        <v>361.48336000572647</v>
      </c>
      <c r="I685" s="601">
        <v>1189.2649156624043</v>
      </c>
      <c r="J685" s="589">
        <v>7012.9356221005737</v>
      </c>
    </row>
    <row r="686" spans="1:10" x14ac:dyDescent="0.2">
      <c r="A686" s="815" t="s">
        <v>621</v>
      </c>
      <c r="B686" s="601">
        <v>5174.7851295869277</v>
      </c>
      <c r="C686" s="601">
        <v>5141.5511573091735</v>
      </c>
      <c r="D686" s="601">
        <v>33.233972277754205</v>
      </c>
      <c r="E686" s="601">
        <v>201.44900119131009</v>
      </c>
      <c r="F686" s="601">
        <v>0</v>
      </c>
      <c r="G686" s="601">
        <v>0</v>
      </c>
      <c r="H686" s="601">
        <v>121.6874677247</v>
      </c>
      <c r="I686" s="601">
        <v>1275.1619517033689</v>
      </c>
      <c r="J686" s="589">
        <v>7800.0234079557922</v>
      </c>
    </row>
    <row r="687" spans="1:10" x14ac:dyDescent="0.2">
      <c r="A687" s="815" t="s">
        <v>622</v>
      </c>
      <c r="B687" s="601">
        <v>5655.9107897925687</v>
      </c>
      <c r="C687" s="601">
        <v>5624.7219850395995</v>
      </c>
      <c r="D687" s="601">
        <v>31.188804752969329</v>
      </c>
      <c r="E687" s="601">
        <v>206.05062812207606</v>
      </c>
      <c r="F687" s="601">
        <v>0</v>
      </c>
      <c r="G687" s="601">
        <v>0</v>
      </c>
      <c r="H687" s="601">
        <v>63.400193268331094</v>
      </c>
      <c r="I687" s="601">
        <v>1323.2233885358135</v>
      </c>
      <c r="J687" s="589">
        <v>8601.9101983406836</v>
      </c>
    </row>
    <row r="688" spans="1:10" x14ac:dyDescent="0.2">
      <c r="A688" s="815" t="s">
        <v>623</v>
      </c>
      <c r="B688" s="601">
        <v>6124.7654448495014</v>
      </c>
      <c r="C688" s="601">
        <v>6095.6218076213172</v>
      </c>
      <c r="D688" s="601">
        <v>29.143637228184453</v>
      </c>
      <c r="E688" s="601">
        <v>165.65856950757478</v>
      </c>
      <c r="F688" s="601">
        <v>0</v>
      </c>
      <c r="G688" s="601">
        <v>0</v>
      </c>
      <c r="H688" s="601">
        <v>16.361340198278992</v>
      </c>
      <c r="I688" s="601">
        <v>1494.5061687365467</v>
      </c>
      <c r="J688" s="589">
        <v>9278.1482452637993</v>
      </c>
    </row>
    <row r="689" spans="1:10" x14ac:dyDescent="0.2">
      <c r="A689" s="815" t="s">
        <v>624</v>
      </c>
      <c r="B689" s="601">
        <v>6481.6471779244621</v>
      </c>
      <c r="C689" s="601">
        <v>6454.548708221062</v>
      </c>
      <c r="D689" s="601">
        <v>27.09846970339958</v>
      </c>
      <c r="E689" s="601">
        <v>223.43455208274747</v>
      </c>
      <c r="F689" s="601">
        <v>0</v>
      </c>
      <c r="G689" s="601">
        <v>0</v>
      </c>
      <c r="H689" s="601">
        <v>46.527561188855884</v>
      </c>
      <c r="I689" s="601">
        <v>1515.9804277467879</v>
      </c>
      <c r="J689" s="589">
        <v>9814.5211608543468</v>
      </c>
    </row>
    <row r="690" spans="1:10" x14ac:dyDescent="0.2">
      <c r="A690" s="815" t="s">
        <v>625</v>
      </c>
      <c r="B690" s="601">
        <v>6849.7773323857391</v>
      </c>
      <c r="C690" s="601">
        <v>6824.7240302071241</v>
      </c>
      <c r="D690" s="601">
        <v>25.053302178614707</v>
      </c>
      <c r="E690" s="601">
        <v>171.79407208192941</v>
      </c>
      <c r="F690" s="601">
        <v>0</v>
      </c>
      <c r="G690" s="601">
        <v>0</v>
      </c>
      <c r="H690" s="601">
        <v>54.708231287995382</v>
      </c>
      <c r="I690" s="601">
        <v>1537.4546867570291</v>
      </c>
      <c r="J690" s="589">
        <v>10298.450269475963</v>
      </c>
    </row>
    <row r="691" spans="1:10" x14ac:dyDescent="0.2">
      <c r="A691" s="815" t="s">
        <v>626</v>
      </c>
      <c r="B691" s="601">
        <v>7369.7611755622938</v>
      </c>
      <c r="C691" s="601">
        <v>7346.7530409084638</v>
      </c>
      <c r="D691" s="601">
        <v>22.496842772633613</v>
      </c>
      <c r="E691" s="601">
        <v>172.81665584432184</v>
      </c>
      <c r="F691" s="601">
        <v>0</v>
      </c>
      <c r="G691" s="601">
        <v>0</v>
      </c>
      <c r="H691" s="601">
        <v>0</v>
      </c>
      <c r="I691" s="601">
        <v>1612.6145932928732</v>
      </c>
      <c r="J691" s="589">
        <v>10857.091553973123</v>
      </c>
    </row>
    <row r="692" spans="1:10" x14ac:dyDescent="0.2">
      <c r="A692" s="815" t="s">
        <v>627</v>
      </c>
      <c r="B692" s="601">
        <v>7820.7206147773577</v>
      </c>
      <c r="C692" s="601">
        <v>7800.2689395295092</v>
      </c>
      <c r="D692" s="601">
        <v>20.45167524784874</v>
      </c>
      <c r="E692" s="601">
        <v>172.81665584432184</v>
      </c>
      <c r="F692" s="601">
        <v>0</v>
      </c>
      <c r="G692" s="601">
        <v>0</v>
      </c>
      <c r="H692" s="601">
        <v>0</v>
      </c>
      <c r="I692" s="601">
        <v>1592.1629180450243</v>
      </c>
      <c r="J692" s="589">
        <v>11449.251862933985</v>
      </c>
    </row>
    <row r="693" spans="1:10" x14ac:dyDescent="0.2">
      <c r="A693" s="815" t="s">
        <v>628</v>
      </c>
      <c r="B693" s="601">
        <v>8411.7740294401865</v>
      </c>
      <c r="C693" s="601">
        <v>8393.8788135983195</v>
      </c>
      <c r="D693" s="601">
        <v>17.895215841867646</v>
      </c>
      <c r="E693" s="601">
        <v>174.86182336910673</v>
      </c>
      <c r="F693" s="601">
        <v>0</v>
      </c>
      <c r="G693" s="601">
        <v>0</v>
      </c>
      <c r="H693" s="601">
        <v>0</v>
      </c>
      <c r="I693" s="601">
        <v>1558.417653886074</v>
      </c>
      <c r="J693" s="589">
        <v>12290.871356532785</v>
      </c>
    </row>
    <row r="694" spans="1:10" x14ac:dyDescent="0.2">
      <c r="A694" s="815"/>
      <c r="B694" s="601"/>
      <c r="C694" s="601"/>
      <c r="D694" s="601"/>
      <c r="E694" s="601"/>
      <c r="F694" s="601"/>
      <c r="G694" s="601"/>
      <c r="H694" s="601"/>
      <c r="I694" s="601"/>
      <c r="J694" s="589"/>
    </row>
    <row r="695" spans="1:10" x14ac:dyDescent="0.2">
      <c r="A695" s="815" t="s">
        <v>629</v>
      </c>
      <c r="B695" s="601">
        <v>8793.1977728125657</v>
      </c>
      <c r="C695" s="601">
        <v>8777.8590163766785</v>
      </c>
      <c r="D695" s="601">
        <v>15.338756435886555</v>
      </c>
      <c r="E695" s="601">
        <v>179.9747421810689</v>
      </c>
      <c r="F695" s="601">
        <v>0</v>
      </c>
      <c r="G695" s="601">
        <v>0</v>
      </c>
      <c r="H695" s="601">
        <v>0</v>
      </c>
      <c r="I695" s="601">
        <v>1423.4365972502724</v>
      </c>
      <c r="J695" s="589">
        <v>12848.602032252385</v>
      </c>
    </row>
    <row r="696" spans="1:10" x14ac:dyDescent="0.2">
      <c r="A696" s="815" t="s">
        <v>630</v>
      </c>
      <c r="B696" s="601">
        <v>8649.0134623152317</v>
      </c>
      <c r="C696" s="601">
        <v>8635.7198734041303</v>
      </c>
      <c r="D696" s="601">
        <v>13.293588911101681</v>
      </c>
      <c r="E696" s="601">
        <v>177.41828277508782</v>
      </c>
      <c r="F696" s="601">
        <v>0</v>
      </c>
      <c r="G696" s="601">
        <v>0</v>
      </c>
      <c r="H696" s="601">
        <v>130.89072158623193</v>
      </c>
      <c r="I696" s="601">
        <v>1556.8837782424853</v>
      </c>
      <c r="J696" s="589">
        <v>12679.086447977905</v>
      </c>
    </row>
    <row r="697" spans="1:10" x14ac:dyDescent="0.2">
      <c r="A697" s="815" t="s">
        <v>631</v>
      </c>
      <c r="B697" s="601">
        <v>8619.8698250870475</v>
      </c>
      <c r="C697" s="601">
        <v>8619.8698250870475</v>
      </c>
      <c r="D697" s="601">
        <v>0</v>
      </c>
      <c r="E697" s="601">
        <v>176.90699089389159</v>
      </c>
      <c r="F697" s="601">
        <v>0</v>
      </c>
      <c r="G697" s="601">
        <v>0</v>
      </c>
      <c r="H697" s="601">
        <v>0</v>
      </c>
      <c r="I697" s="601">
        <v>1809.4619675534173</v>
      </c>
      <c r="J697" s="589">
        <v>12679.094659383256</v>
      </c>
    </row>
    <row r="698" spans="1:10" x14ac:dyDescent="0.2">
      <c r="A698" s="815" t="s">
        <v>632</v>
      </c>
      <c r="B698" s="601">
        <v>8518.6340326101963</v>
      </c>
      <c r="C698" s="601">
        <v>8518.6340326101963</v>
      </c>
      <c r="D698" s="601">
        <v>0</v>
      </c>
      <c r="E698" s="601">
        <v>172.30536396312564</v>
      </c>
      <c r="F698" s="601">
        <v>0</v>
      </c>
      <c r="G698" s="601">
        <v>0</v>
      </c>
      <c r="H698" s="601">
        <v>70.046987723881941</v>
      </c>
      <c r="I698" s="601">
        <v>2348.8749022154279</v>
      </c>
      <c r="J698" s="589">
        <v>12550.825043515319</v>
      </c>
    </row>
    <row r="699" spans="1:10" x14ac:dyDescent="0.2">
      <c r="A699" s="815" t="s">
        <v>633</v>
      </c>
      <c r="B699" s="601">
        <v>8666.397386275903</v>
      </c>
      <c r="C699" s="601">
        <v>8666.397386275903</v>
      </c>
      <c r="D699" s="601">
        <v>0</v>
      </c>
      <c r="E699" s="601">
        <v>171.28278020073319</v>
      </c>
      <c r="F699" s="601">
        <v>0</v>
      </c>
      <c r="G699" s="601">
        <v>0</v>
      </c>
      <c r="H699" s="601">
        <v>0</v>
      </c>
      <c r="I699" s="601">
        <v>2033.9191033985571</v>
      </c>
      <c r="J699" s="589">
        <v>12817.005025816079</v>
      </c>
    </row>
    <row r="700" spans="1:10" x14ac:dyDescent="0.2">
      <c r="A700" s="815" t="s">
        <v>634</v>
      </c>
      <c r="B700" s="601">
        <v>8493.5807304315822</v>
      </c>
      <c r="C700" s="601">
        <v>8493.5807304315822</v>
      </c>
      <c r="D700" s="601">
        <v>0</v>
      </c>
      <c r="E700" s="601">
        <v>163.10211010159369</v>
      </c>
      <c r="F700" s="601">
        <v>0</v>
      </c>
      <c r="G700" s="601">
        <v>0</v>
      </c>
      <c r="H700" s="601">
        <v>0</v>
      </c>
      <c r="I700" s="601">
        <v>2042.6110653788928</v>
      </c>
      <c r="J700" s="589">
        <v>12664.22742823511</v>
      </c>
    </row>
    <row r="701" spans="1:10" x14ac:dyDescent="0.2">
      <c r="A701" s="815" t="s">
        <v>635</v>
      </c>
      <c r="B701" s="601">
        <v>8062.0503827019729</v>
      </c>
      <c r="C701" s="601">
        <v>8062.0503827019729</v>
      </c>
      <c r="D701" s="601">
        <v>0</v>
      </c>
      <c r="E701" s="601">
        <v>156.96660752723909</v>
      </c>
      <c r="F701" s="601">
        <v>0</v>
      </c>
      <c r="G701" s="601">
        <v>206.56192000327226</v>
      </c>
      <c r="H701" s="601">
        <v>0</v>
      </c>
      <c r="I701" s="601">
        <v>2450.1106946922791</v>
      </c>
      <c r="J701" s="589">
        <v>12103.163560880954</v>
      </c>
    </row>
    <row r="702" spans="1:10" x14ac:dyDescent="0.2">
      <c r="A702" s="815" t="s">
        <v>636</v>
      </c>
      <c r="B702" s="601">
        <v>8521.7017838973734</v>
      </c>
      <c r="C702" s="601">
        <v>8521.7017838973734</v>
      </c>
      <c r="D702" s="601">
        <v>0</v>
      </c>
      <c r="E702" s="601">
        <v>153.38756435886555</v>
      </c>
      <c r="F702" s="601">
        <v>0</v>
      </c>
      <c r="G702" s="601">
        <v>151.85368871527689</v>
      </c>
      <c r="H702" s="601">
        <v>0</v>
      </c>
      <c r="I702" s="601">
        <v>2451.6445703358677</v>
      </c>
      <c r="J702" s="589">
        <v>12880.638739850017</v>
      </c>
    </row>
    <row r="703" spans="1:10" x14ac:dyDescent="0.2">
      <c r="A703" s="815" t="s">
        <v>639</v>
      </c>
      <c r="B703" s="601">
        <v>8894</v>
      </c>
      <c r="C703" s="601">
        <v>8894</v>
      </c>
      <c r="D703" s="601">
        <v>0</v>
      </c>
      <c r="E703" s="601">
        <v>152</v>
      </c>
      <c r="F703" s="601">
        <v>0</v>
      </c>
      <c r="G703" s="601">
        <v>147</v>
      </c>
      <c r="H703" s="601">
        <v>0</v>
      </c>
      <c r="I703" s="601">
        <v>1772</v>
      </c>
      <c r="J703" s="589">
        <v>13465</v>
      </c>
    </row>
    <row r="704" spans="1:10" x14ac:dyDescent="0.2">
      <c r="A704" s="815" t="s">
        <v>640</v>
      </c>
      <c r="B704" s="601">
        <v>9584</v>
      </c>
      <c r="C704" s="601">
        <v>9584</v>
      </c>
      <c r="D704" s="601">
        <v>0</v>
      </c>
      <c r="E704" s="601">
        <v>149</v>
      </c>
      <c r="F704" s="601">
        <v>0</v>
      </c>
      <c r="G704" s="601">
        <v>134</v>
      </c>
      <c r="H704" s="601">
        <v>0</v>
      </c>
      <c r="I704" s="601">
        <v>1790</v>
      </c>
      <c r="J704" s="589">
        <v>14505</v>
      </c>
    </row>
    <row r="705" spans="1:10" x14ac:dyDescent="0.2">
      <c r="A705" s="815" t="s">
        <v>641</v>
      </c>
      <c r="B705" s="601">
        <v>10606</v>
      </c>
      <c r="C705" s="601">
        <v>10606</v>
      </c>
      <c r="D705" s="601">
        <v>0</v>
      </c>
      <c r="E705" s="601">
        <v>146</v>
      </c>
      <c r="F705" s="601">
        <v>0</v>
      </c>
      <c r="G705" s="601">
        <v>112</v>
      </c>
      <c r="H705" s="601">
        <v>0</v>
      </c>
      <c r="I705" s="601">
        <v>1920</v>
      </c>
      <c r="J705" s="605">
        <v>16003</v>
      </c>
    </row>
    <row r="706" spans="1:10" x14ac:dyDescent="0.2">
      <c r="A706" s="815" t="s">
        <v>642</v>
      </c>
      <c r="B706" s="601">
        <v>11270</v>
      </c>
      <c r="C706" s="601">
        <v>11270</v>
      </c>
      <c r="D706" s="601">
        <v>0</v>
      </c>
      <c r="E706" s="601">
        <v>144</v>
      </c>
      <c r="F706" s="601">
        <v>0</v>
      </c>
      <c r="G706" s="601">
        <v>89</v>
      </c>
      <c r="H706" s="601">
        <v>104</v>
      </c>
      <c r="I706" s="601">
        <v>1989</v>
      </c>
      <c r="J706" s="605">
        <v>17013</v>
      </c>
    </row>
    <row r="707" spans="1:10" x14ac:dyDescent="0.2">
      <c r="A707" s="815">
        <v>38717</v>
      </c>
      <c r="B707" s="601">
        <v>12303</v>
      </c>
      <c r="C707" s="601">
        <v>12303</v>
      </c>
      <c r="D707" s="601">
        <v>0</v>
      </c>
      <c r="E707" s="601">
        <v>141</v>
      </c>
      <c r="F707" s="601">
        <v>0</v>
      </c>
      <c r="G707" s="601">
        <v>67</v>
      </c>
      <c r="H707" s="601">
        <v>160</v>
      </c>
      <c r="I707" s="601">
        <v>1906</v>
      </c>
      <c r="J707" s="605">
        <v>18564</v>
      </c>
    </row>
    <row r="708" spans="1:10" x14ac:dyDescent="0.2">
      <c r="A708" s="815" t="s">
        <v>643</v>
      </c>
      <c r="B708" s="594">
        <v>13384</v>
      </c>
      <c r="C708" s="594">
        <v>13384</v>
      </c>
      <c r="D708" s="594">
        <v>0</v>
      </c>
      <c r="E708" s="594">
        <v>136</v>
      </c>
      <c r="F708" s="594">
        <v>0</v>
      </c>
      <c r="G708" s="594">
        <v>46</v>
      </c>
      <c r="H708" s="594">
        <v>109</v>
      </c>
      <c r="I708" s="594">
        <v>1939</v>
      </c>
      <c r="J708" s="589">
        <v>20149</v>
      </c>
    </row>
    <row r="709" spans="1:10" x14ac:dyDescent="0.2">
      <c r="A709" s="815"/>
      <c r="B709" s="594"/>
      <c r="C709" s="594"/>
      <c r="D709" s="594"/>
      <c r="E709" s="594"/>
      <c r="F709" s="594"/>
      <c r="G709" s="594"/>
      <c r="H709" s="594"/>
      <c r="I709" s="594"/>
      <c r="J709" s="589"/>
    </row>
    <row r="710" spans="1:10" ht="14.25" x14ac:dyDescent="0.2">
      <c r="A710" s="810" t="s">
        <v>731</v>
      </c>
      <c r="B710" s="594">
        <v>13383.93</v>
      </c>
      <c r="C710" s="594">
        <v>13383.93</v>
      </c>
      <c r="D710" s="594">
        <v>0</v>
      </c>
      <c r="E710" s="594">
        <v>136.191</v>
      </c>
      <c r="F710" s="594">
        <v>0</v>
      </c>
      <c r="G710" s="594">
        <v>45.716000000000001</v>
      </c>
      <c r="H710" s="594">
        <v>109.051</v>
      </c>
      <c r="I710" s="594">
        <v>1938.923</v>
      </c>
      <c r="J710" s="589">
        <v>20148.692224999999</v>
      </c>
    </row>
    <row r="711" spans="1:10" x14ac:dyDescent="0.2">
      <c r="A711" s="809">
        <v>39447</v>
      </c>
      <c r="B711" s="594">
        <v>14304.545</v>
      </c>
      <c r="C711" s="594">
        <v>14304.545</v>
      </c>
      <c r="D711" s="594">
        <v>0</v>
      </c>
      <c r="E711" s="594">
        <v>132.87899999999999</v>
      </c>
      <c r="F711" s="594">
        <v>0</v>
      </c>
      <c r="G711" s="594">
        <v>12.557</v>
      </c>
      <c r="H711" s="594">
        <v>209.55099999999999</v>
      </c>
      <c r="I711" s="594">
        <v>1783.115</v>
      </c>
      <c r="J711" s="589">
        <v>21577.435364000001</v>
      </c>
    </row>
    <row r="712" spans="1:10" x14ac:dyDescent="0.2">
      <c r="A712" s="809">
        <v>39813</v>
      </c>
      <c r="B712" s="594">
        <v>15277.366</v>
      </c>
      <c r="C712" s="594">
        <v>15277.366</v>
      </c>
      <c r="D712" s="594">
        <v>0</v>
      </c>
      <c r="E712" s="594">
        <v>126.288</v>
      </c>
      <c r="F712" s="594">
        <v>0</v>
      </c>
      <c r="G712" s="594">
        <v>0</v>
      </c>
      <c r="H712" s="594">
        <v>0</v>
      </c>
      <c r="I712" s="594">
        <v>1658.2550000000001</v>
      </c>
      <c r="J712" s="589">
        <v>23084.810506999998</v>
      </c>
    </row>
    <row r="713" spans="1:10" x14ac:dyDescent="0.2">
      <c r="A713" s="809">
        <v>40178</v>
      </c>
      <c r="B713" s="594">
        <v>16010.882</v>
      </c>
      <c r="C713" s="594">
        <v>16010.882</v>
      </c>
      <c r="D713" s="594">
        <v>0</v>
      </c>
      <c r="E713" s="594">
        <v>121.063</v>
      </c>
      <c r="F713" s="594">
        <v>0</v>
      </c>
      <c r="G713" s="594">
        <v>0</v>
      </c>
      <c r="H713" s="594">
        <v>70.5</v>
      </c>
      <c r="I713" s="594">
        <v>1819.7329999999999</v>
      </c>
      <c r="J713" s="589">
        <v>24255.861763000001</v>
      </c>
    </row>
    <row r="714" spans="1:10" ht="24.75" customHeight="1" x14ac:dyDescent="0.2">
      <c r="A714" s="814"/>
      <c r="B714" s="603" t="s">
        <v>275</v>
      </c>
      <c r="C714" s="616"/>
      <c r="D714" s="616"/>
      <c r="E714" s="616"/>
      <c r="F714" s="616"/>
      <c r="G714" s="616"/>
      <c r="H714" s="616"/>
      <c r="I714" s="616"/>
      <c r="J714" s="616"/>
    </row>
    <row r="715" spans="1:10" x14ac:dyDescent="0.2">
      <c r="A715" s="815" t="s">
        <v>670</v>
      </c>
      <c r="B715" s="601">
        <v>513.33704872100338</v>
      </c>
      <c r="C715" s="601">
        <v>76.182490298236559</v>
      </c>
      <c r="D715" s="601">
        <v>437.1545584227668</v>
      </c>
      <c r="E715" s="601">
        <v>1.022583762392437</v>
      </c>
      <c r="F715" s="601">
        <v>0</v>
      </c>
      <c r="G715" s="601">
        <v>0</v>
      </c>
      <c r="H715" s="601">
        <v>0</v>
      </c>
      <c r="I715" s="601">
        <v>0</v>
      </c>
      <c r="J715" s="589">
        <v>324.1787487976024</v>
      </c>
    </row>
    <row r="716" spans="1:10" x14ac:dyDescent="0.2">
      <c r="A716" s="815" t="s">
        <v>592</v>
      </c>
      <c r="B716" s="601">
        <v>637.0696839704882</v>
      </c>
      <c r="C716" s="601">
        <v>119.64230019991513</v>
      </c>
      <c r="D716" s="601">
        <v>517.4273837705731</v>
      </c>
      <c r="E716" s="601">
        <v>162.07952633920127</v>
      </c>
      <c r="F716" s="601">
        <v>0.51129188119621849</v>
      </c>
      <c r="G716" s="601">
        <v>0</v>
      </c>
      <c r="H716" s="601">
        <v>0</v>
      </c>
      <c r="I716" s="601">
        <v>0</v>
      </c>
      <c r="J716" s="589">
        <v>367.92935834275954</v>
      </c>
    </row>
    <row r="717" spans="1:10" x14ac:dyDescent="0.2">
      <c r="A717" s="815" t="s">
        <v>593</v>
      </c>
      <c r="B717" s="601">
        <v>663.14556991149539</v>
      </c>
      <c r="C717" s="601">
        <v>123.73263524948487</v>
      </c>
      <c r="D717" s="601">
        <v>539.41293466201046</v>
      </c>
      <c r="E717" s="601">
        <v>167.70373703235967</v>
      </c>
      <c r="F717" s="601">
        <v>0.51129188119621849</v>
      </c>
      <c r="G717" s="601">
        <v>0</v>
      </c>
      <c r="H717" s="601">
        <v>0</v>
      </c>
      <c r="I717" s="601">
        <v>0</v>
      </c>
      <c r="J717" s="589">
        <v>376.87290856529626</v>
      </c>
    </row>
    <row r="718" spans="1:10" x14ac:dyDescent="0.2">
      <c r="A718" s="815" t="s">
        <v>594</v>
      </c>
      <c r="B718" s="601">
        <v>681.55207763455928</v>
      </c>
      <c r="C718" s="601">
        <v>148.27464554690337</v>
      </c>
      <c r="D718" s="601">
        <v>533.27743208765594</v>
      </c>
      <c r="E718" s="601">
        <v>216.27646574600041</v>
      </c>
      <c r="F718" s="601">
        <v>1.5338756435886556</v>
      </c>
      <c r="G718" s="601">
        <v>0</v>
      </c>
      <c r="H718" s="601">
        <v>0</v>
      </c>
      <c r="I718" s="601">
        <v>0</v>
      </c>
      <c r="J718" s="589">
        <v>381.9074737389663</v>
      </c>
    </row>
    <row r="719" spans="1:10" x14ac:dyDescent="0.2">
      <c r="A719" s="815" t="s">
        <v>530</v>
      </c>
      <c r="B719" s="601">
        <v>634.00193268331088</v>
      </c>
      <c r="C719" s="601">
        <v>209.62967129044958</v>
      </c>
      <c r="D719" s="601">
        <v>424.88355327405759</v>
      </c>
      <c r="E719" s="601">
        <v>254.62335683571681</v>
      </c>
      <c r="F719" s="601">
        <v>1.5338756435886556</v>
      </c>
      <c r="G719" s="601">
        <v>0</v>
      </c>
      <c r="H719" s="601">
        <v>0</v>
      </c>
      <c r="I719" s="601">
        <v>0</v>
      </c>
      <c r="J719" s="589">
        <v>351.50076658164375</v>
      </c>
    </row>
    <row r="720" spans="1:10" x14ac:dyDescent="0.2">
      <c r="A720" s="815" t="s">
        <v>595</v>
      </c>
      <c r="B720" s="601">
        <v>671.32624001063493</v>
      </c>
      <c r="C720" s="601">
        <v>245.93139485538109</v>
      </c>
      <c r="D720" s="601">
        <v>424.88355327405759</v>
      </c>
      <c r="E720" s="601">
        <v>275.07503208356553</v>
      </c>
      <c r="F720" s="601">
        <v>1.5338756435886556</v>
      </c>
      <c r="G720" s="601">
        <v>0</v>
      </c>
      <c r="H720" s="601">
        <v>0</v>
      </c>
      <c r="I720" s="601">
        <v>0</v>
      </c>
      <c r="J720" s="589">
        <v>369.28667143992237</v>
      </c>
    </row>
    <row r="721" spans="1:10" x14ac:dyDescent="0.2">
      <c r="A721" s="815" t="s">
        <v>596</v>
      </c>
      <c r="B721" s="601">
        <v>640.13743525766552</v>
      </c>
      <c r="C721" s="601">
        <v>223.9458439639437</v>
      </c>
      <c r="D721" s="601">
        <v>416.19159129372184</v>
      </c>
      <c r="E721" s="601">
        <v>301.66220990576892</v>
      </c>
      <c r="F721" s="601">
        <v>2.5564594059810926</v>
      </c>
      <c r="G721" s="601">
        <v>0</v>
      </c>
      <c r="H721" s="601">
        <v>0</v>
      </c>
      <c r="I721" s="601">
        <v>519.98384317655416</v>
      </c>
      <c r="J721" s="589">
        <v>349.89747759369527</v>
      </c>
    </row>
    <row r="722" spans="1:10" x14ac:dyDescent="0.2">
      <c r="A722" s="815" t="s">
        <v>597</v>
      </c>
      <c r="B722" s="601">
        <v>665.70202931747644</v>
      </c>
      <c r="C722" s="601">
        <v>256.66852436050169</v>
      </c>
      <c r="D722" s="601">
        <v>409.03350495697481</v>
      </c>
      <c r="E722" s="601">
        <v>358.41560871854915</v>
      </c>
      <c r="F722" s="601">
        <v>3.5790431683735293</v>
      </c>
      <c r="G722" s="601">
        <v>0</v>
      </c>
      <c r="H722" s="601">
        <v>0</v>
      </c>
      <c r="I722" s="601">
        <v>564.46623684062524</v>
      </c>
      <c r="J722" s="589">
        <v>361.6962941143583</v>
      </c>
    </row>
    <row r="723" spans="1:10" x14ac:dyDescent="0.2">
      <c r="A723" s="815" t="s">
        <v>598</v>
      </c>
      <c r="B723" s="601">
        <v>673.37140753541973</v>
      </c>
      <c r="C723" s="601">
        <v>270.47340515279956</v>
      </c>
      <c r="D723" s="601">
        <v>402.89800238262018</v>
      </c>
      <c r="E723" s="601">
        <v>375.79953267922059</v>
      </c>
      <c r="F723" s="601">
        <v>5.1129188119621851</v>
      </c>
      <c r="G723" s="601">
        <v>0</v>
      </c>
      <c r="H723" s="601">
        <v>0</v>
      </c>
      <c r="I723" s="601">
        <v>629.40030575254502</v>
      </c>
      <c r="J723" s="589">
        <v>364.47708120997009</v>
      </c>
    </row>
    <row r="724" spans="1:10" x14ac:dyDescent="0.2">
      <c r="A724" s="815" t="s">
        <v>599</v>
      </c>
      <c r="B724" s="601">
        <v>709.16183921915501</v>
      </c>
      <c r="C724" s="601">
        <v>310.35417188610461</v>
      </c>
      <c r="D724" s="601">
        <v>398.8076673330504</v>
      </c>
      <c r="E724" s="601">
        <v>390.11570535271471</v>
      </c>
      <c r="F724" s="601">
        <v>6.1355025743546223</v>
      </c>
      <c r="G724" s="601">
        <v>0</v>
      </c>
      <c r="H724" s="601">
        <v>0</v>
      </c>
      <c r="I724" s="601">
        <v>643.71647842603909</v>
      </c>
      <c r="J724" s="589">
        <v>382.37994134538712</v>
      </c>
    </row>
    <row r="725" spans="1:10" x14ac:dyDescent="0.2">
      <c r="A725" s="815" t="s">
        <v>600</v>
      </c>
      <c r="B725" s="601">
        <v>810.39763169600633</v>
      </c>
      <c r="C725" s="601">
        <v>421.30451010568402</v>
      </c>
      <c r="D725" s="601">
        <v>389.09312159032226</v>
      </c>
      <c r="E725" s="601">
        <v>391.13828911510717</v>
      </c>
      <c r="F725" s="601">
        <v>7.6693782179432777</v>
      </c>
      <c r="G725" s="601">
        <v>0</v>
      </c>
      <c r="H725" s="601">
        <v>1.022583762392437</v>
      </c>
      <c r="I725" s="601">
        <v>630.93418139613368</v>
      </c>
      <c r="J725" s="589">
        <v>436.30754371487365</v>
      </c>
    </row>
    <row r="726" spans="1:10" x14ac:dyDescent="0.2">
      <c r="A726" s="815" t="s">
        <v>601</v>
      </c>
      <c r="B726" s="601">
        <v>950.49160714377024</v>
      </c>
      <c r="C726" s="601">
        <v>568.55657189019496</v>
      </c>
      <c r="D726" s="601">
        <v>382.44632713477142</v>
      </c>
      <c r="E726" s="601">
        <v>389.60441347151851</v>
      </c>
      <c r="F726" s="601">
        <v>8.1806700991394958</v>
      </c>
      <c r="G726" s="601">
        <v>0</v>
      </c>
      <c r="H726" s="601">
        <v>0</v>
      </c>
      <c r="I726" s="601">
        <v>663.65686179269164</v>
      </c>
      <c r="J726" s="589">
        <v>512.56018504301676</v>
      </c>
    </row>
    <row r="727" spans="1:10" x14ac:dyDescent="0.2">
      <c r="A727" s="815" t="s">
        <v>602</v>
      </c>
      <c r="B727" s="601">
        <v>1075.2468261556476</v>
      </c>
      <c r="C727" s="601">
        <v>705.0715041695853</v>
      </c>
      <c r="D727" s="601">
        <v>370.17532198606222</v>
      </c>
      <c r="E727" s="601">
        <v>387.5592459467336</v>
      </c>
      <c r="F727" s="601">
        <v>8.691961980335714</v>
      </c>
      <c r="G727" s="601">
        <v>0</v>
      </c>
      <c r="H727" s="601">
        <v>0</v>
      </c>
      <c r="I727" s="601">
        <v>666.72461307986896</v>
      </c>
      <c r="J727" s="589">
        <v>582.0639994346601</v>
      </c>
    </row>
    <row r="728" spans="1:10" x14ac:dyDescent="0.2">
      <c r="A728" s="815" t="s">
        <v>603</v>
      </c>
      <c r="B728" s="601">
        <v>1224.5440554649433</v>
      </c>
      <c r="C728" s="601">
        <v>861.52681981562819</v>
      </c>
      <c r="D728" s="601">
        <v>363.01723564931513</v>
      </c>
      <c r="E728" s="601">
        <v>359.94948436213781</v>
      </c>
      <c r="F728" s="601">
        <v>8.691961980335714</v>
      </c>
      <c r="G728" s="601">
        <v>0</v>
      </c>
      <c r="H728" s="601">
        <v>0</v>
      </c>
      <c r="I728" s="601">
        <v>720.41026060547188</v>
      </c>
      <c r="J728" s="589">
        <v>668.20040132322572</v>
      </c>
    </row>
    <row r="729" spans="1:10" x14ac:dyDescent="0.2">
      <c r="A729" s="815" t="s">
        <v>604</v>
      </c>
      <c r="B729" s="601">
        <v>1309.4185077435156</v>
      </c>
      <c r="C729" s="601">
        <v>957.13840159932101</v>
      </c>
      <c r="D729" s="601">
        <v>351.76881426299832</v>
      </c>
      <c r="E729" s="601">
        <v>360.97206812453027</v>
      </c>
      <c r="F729" s="601">
        <v>11.248421386316807</v>
      </c>
      <c r="G729" s="601">
        <v>0</v>
      </c>
      <c r="H729" s="601">
        <v>0</v>
      </c>
      <c r="I729" s="601">
        <v>768.47169743791642</v>
      </c>
      <c r="J729" s="589">
        <v>718.35555614632199</v>
      </c>
    </row>
    <row r="730" spans="1:10" x14ac:dyDescent="0.2">
      <c r="A730" s="815" t="s">
        <v>605</v>
      </c>
      <c r="B730" s="601">
        <v>1252.1538170495392</v>
      </c>
      <c r="C730" s="601">
        <v>916.2350511036235</v>
      </c>
      <c r="D730" s="601">
        <v>335.91876594591554</v>
      </c>
      <c r="E730" s="601">
        <v>357.39302495615675</v>
      </c>
      <c r="F730" s="601">
        <v>11.759713267513025</v>
      </c>
      <c r="G730" s="601">
        <v>0</v>
      </c>
      <c r="H730" s="601">
        <v>0</v>
      </c>
      <c r="I730" s="601">
        <v>869.70748991476762</v>
      </c>
      <c r="J730" s="589">
        <v>689.09461067059556</v>
      </c>
    </row>
    <row r="731" spans="1:10" x14ac:dyDescent="0.2">
      <c r="A731" s="815" t="s">
        <v>606</v>
      </c>
      <c r="B731" s="601">
        <v>1420.8801378442913</v>
      </c>
      <c r="C731" s="601">
        <v>1095.1872095223</v>
      </c>
      <c r="D731" s="601">
        <v>325.18163644079499</v>
      </c>
      <c r="E731" s="601">
        <v>355.85914931256809</v>
      </c>
      <c r="F731" s="601">
        <v>11.759713267513025</v>
      </c>
      <c r="G731" s="601">
        <v>0</v>
      </c>
      <c r="H731" s="601">
        <v>0</v>
      </c>
      <c r="I731" s="601">
        <v>984.74816318391686</v>
      </c>
      <c r="J731" s="589">
        <v>792.19454607732564</v>
      </c>
    </row>
    <row r="732" spans="1:10" x14ac:dyDescent="0.2">
      <c r="A732" s="815" t="s">
        <v>607</v>
      </c>
      <c r="B732" s="601">
        <v>1711.8052182449396</v>
      </c>
      <c r="C732" s="601">
        <v>1393.7816681408917</v>
      </c>
      <c r="D732" s="601">
        <v>318.0235501040479</v>
      </c>
      <c r="E732" s="601">
        <v>351.25752238180212</v>
      </c>
      <c r="F732" s="601">
        <v>12.271005148709245</v>
      </c>
      <c r="G732" s="601">
        <v>0</v>
      </c>
      <c r="H732" s="601">
        <v>61.355025743546221</v>
      </c>
      <c r="I732" s="601">
        <v>1129.4437655624467</v>
      </c>
      <c r="J732" s="589">
        <v>960.82466223896472</v>
      </c>
    </row>
    <row r="733" spans="1:10" x14ac:dyDescent="0.2">
      <c r="A733" s="815" t="s">
        <v>608</v>
      </c>
      <c r="B733" s="601">
        <v>2028.806184586595</v>
      </c>
      <c r="C733" s="601">
        <v>1717.429428938098</v>
      </c>
      <c r="D733" s="601">
        <v>310.86546376730087</v>
      </c>
      <c r="E733" s="601">
        <v>351.76881426299832</v>
      </c>
      <c r="F733" s="601">
        <v>12.271005148709245</v>
      </c>
      <c r="G733" s="601">
        <v>0</v>
      </c>
      <c r="H733" s="601">
        <v>0</v>
      </c>
      <c r="I733" s="601">
        <v>1232.2134336828865</v>
      </c>
      <c r="J733" s="589">
        <v>1148.6842852375694</v>
      </c>
    </row>
    <row r="734" spans="1:10" x14ac:dyDescent="0.2">
      <c r="A734" s="815" t="s">
        <v>609</v>
      </c>
      <c r="B734" s="601">
        <v>2253.2633204317349</v>
      </c>
      <c r="C734" s="601">
        <v>1949.555943001181</v>
      </c>
      <c r="D734" s="601">
        <v>303.19608554935758</v>
      </c>
      <c r="E734" s="601">
        <v>364.03981941170758</v>
      </c>
      <c r="F734" s="601">
        <v>13.293588911101681</v>
      </c>
      <c r="G734" s="601">
        <v>0</v>
      </c>
      <c r="H734" s="601">
        <v>0</v>
      </c>
      <c r="I734" s="601">
        <v>1374.3525766554353</v>
      </c>
      <c r="J734" s="589">
        <v>1286.4029004520069</v>
      </c>
    </row>
    <row r="735" spans="1:10" x14ac:dyDescent="0.2">
      <c r="A735" s="815" t="s">
        <v>610</v>
      </c>
      <c r="B735" s="601">
        <v>2697.0646733100525</v>
      </c>
      <c r="C735" s="601">
        <v>2401.0266740974421</v>
      </c>
      <c r="D735" s="601">
        <v>296.03799921261049</v>
      </c>
      <c r="E735" s="601">
        <v>366.08498693649244</v>
      </c>
      <c r="F735" s="601">
        <v>12.782297029905463</v>
      </c>
      <c r="G735" s="601">
        <v>0</v>
      </c>
      <c r="H735" s="601">
        <v>0</v>
      </c>
      <c r="I735" s="601">
        <v>1447.9786075476907</v>
      </c>
      <c r="J735" s="589">
        <v>1547.8959125566257</v>
      </c>
    </row>
    <row r="736" spans="1:10" x14ac:dyDescent="0.2">
      <c r="A736" s="815" t="s">
        <v>611</v>
      </c>
      <c r="B736" s="601">
        <v>3489.0557972829952</v>
      </c>
      <c r="C736" s="601">
        <v>3200.1758844071314</v>
      </c>
      <c r="D736" s="601">
        <v>288.87991287586345</v>
      </c>
      <c r="E736" s="601">
        <v>366.59627881768864</v>
      </c>
      <c r="F736" s="601">
        <v>13.293588911101681</v>
      </c>
      <c r="G736" s="601">
        <v>0</v>
      </c>
      <c r="H736" s="601">
        <v>0</v>
      </c>
      <c r="I736" s="601">
        <v>1135.0679762556051</v>
      </c>
      <c r="J736" s="589">
        <v>2021.5980145217802</v>
      </c>
    </row>
    <row r="737" spans="1:10" x14ac:dyDescent="0.2">
      <c r="A737" s="815" t="s">
        <v>612</v>
      </c>
      <c r="B737" s="601">
        <v>3882.7505458040832</v>
      </c>
      <c r="C737" s="601">
        <v>3601.5400111461631</v>
      </c>
      <c r="D737" s="601">
        <v>281.21053465792016</v>
      </c>
      <c r="E737" s="601">
        <v>377.84470020400545</v>
      </c>
      <c r="F737" s="601">
        <v>13.293588911101681</v>
      </c>
      <c r="G737" s="601">
        <v>0</v>
      </c>
      <c r="H737" s="601">
        <v>0</v>
      </c>
      <c r="I737" s="601">
        <v>1297.1475025948064</v>
      </c>
      <c r="J737" s="589">
        <v>2274.1292804047912</v>
      </c>
    </row>
    <row r="738" spans="1:10" x14ac:dyDescent="0.2">
      <c r="A738" s="815" t="s">
        <v>613</v>
      </c>
      <c r="B738" s="601">
        <v>3877.6376269921211</v>
      </c>
      <c r="C738" s="601">
        <v>3605.1190543145367</v>
      </c>
      <c r="D738" s="601">
        <v>272.51857267758447</v>
      </c>
      <c r="E738" s="601">
        <v>379.88986772879036</v>
      </c>
      <c r="F738" s="601">
        <v>14.316172673494117</v>
      </c>
      <c r="G738" s="601">
        <v>0</v>
      </c>
      <c r="H738" s="601">
        <v>0</v>
      </c>
      <c r="I738" s="601">
        <v>1342.6524800212699</v>
      </c>
      <c r="J738" s="589">
        <v>2297.2195163374477</v>
      </c>
    </row>
    <row r="739" spans="1:10" x14ac:dyDescent="0.2">
      <c r="A739" s="815" t="s">
        <v>614</v>
      </c>
      <c r="B739" s="601">
        <v>3950.2410741219842</v>
      </c>
      <c r="C739" s="601">
        <v>3685.903171543539</v>
      </c>
      <c r="D739" s="601">
        <v>264.33790257844498</v>
      </c>
      <c r="E739" s="601">
        <v>382.44632713477142</v>
      </c>
      <c r="F739" s="601">
        <v>14.316172673494117</v>
      </c>
      <c r="G739" s="601">
        <v>0</v>
      </c>
      <c r="H739" s="601">
        <v>0</v>
      </c>
      <c r="I739" s="601">
        <v>1300.2152538819837</v>
      </c>
      <c r="J739" s="589">
        <v>2362.2368204929085</v>
      </c>
    </row>
    <row r="740" spans="1:10" x14ac:dyDescent="0.2">
      <c r="A740" s="815" t="s">
        <v>615</v>
      </c>
      <c r="B740" s="601">
        <v>4173.675626204732</v>
      </c>
      <c r="C740" s="601">
        <v>3918.5409774878185</v>
      </c>
      <c r="D740" s="601">
        <v>255.13464871691303</v>
      </c>
      <c r="E740" s="601">
        <v>380.40115960998656</v>
      </c>
      <c r="F740" s="601">
        <v>19.429091485456304</v>
      </c>
      <c r="G740" s="601">
        <v>0</v>
      </c>
      <c r="H740" s="601">
        <v>0</v>
      </c>
      <c r="I740" s="601">
        <v>1298.6813782383949</v>
      </c>
      <c r="J740" s="589">
        <v>2517.1799279434308</v>
      </c>
    </row>
    <row r="741" spans="1:10" x14ac:dyDescent="0.2">
      <c r="A741" s="815" t="s">
        <v>616</v>
      </c>
      <c r="B741" s="601">
        <v>4297.9195533354123</v>
      </c>
      <c r="C741" s="601">
        <v>4051.9881584800314</v>
      </c>
      <c r="D741" s="601">
        <v>245.93139485538109</v>
      </c>
      <c r="E741" s="601">
        <v>378.35599208520171</v>
      </c>
      <c r="F741" s="601">
        <v>18.917799604260086</v>
      </c>
      <c r="G741" s="601">
        <v>0</v>
      </c>
      <c r="H741" s="601">
        <v>0</v>
      </c>
      <c r="I741" s="601">
        <v>0</v>
      </c>
      <c r="J741" s="589">
        <v>2606.6291089961392</v>
      </c>
    </row>
    <row r="742" spans="1:10" x14ac:dyDescent="0.2">
      <c r="A742" s="815" t="s">
        <v>617</v>
      </c>
      <c r="B742" s="601">
        <v>4597.5365957163967</v>
      </c>
      <c r="C742" s="601">
        <v>4360.8084547225471</v>
      </c>
      <c r="D742" s="601">
        <v>236.72814099384917</v>
      </c>
      <c r="E742" s="601">
        <v>382.95761901596768</v>
      </c>
      <c r="F742" s="601">
        <v>18.917799604260086</v>
      </c>
      <c r="G742" s="601">
        <v>0</v>
      </c>
      <c r="H742" s="601">
        <v>0</v>
      </c>
      <c r="I742" s="601">
        <v>1208.6940071478605</v>
      </c>
      <c r="J742" s="589">
        <v>2803.4101609265945</v>
      </c>
    </row>
    <row r="743" spans="1:10" x14ac:dyDescent="0.2">
      <c r="A743" s="815" t="s">
        <v>618</v>
      </c>
      <c r="B743" s="601">
        <v>5246.3659929543983</v>
      </c>
      <c r="C743" s="601">
        <v>5019.3523977032773</v>
      </c>
      <c r="D743" s="601">
        <v>227.01359525112102</v>
      </c>
      <c r="E743" s="601">
        <v>387.5592459467336</v>
      </c>
      <c r="F743" s="601">
        <v>20.962967129044959</v>
      </c>
      <c r="G743" s="601">
        <v>120.15359208111134</v>
      </c>
      <c r="H743" s="601">
        <v>347.16718733223234</v>
      </c>
      <c r="I743" s="601">
        <v>1383.5558305169673</v>
      </c>
      <c r="J743" s="589">
        <v>3217.9049213792955</v>
      </c>
    </row>
    <row r="744" spans="1:10" x14ac:dyDescent="0.2">
      <c r="A744" s="815" t="s">
        <v>619</v>
      </c>
      <c r="B744" s="601">
        <v>5954.5052484111602</v>
      </c>
      <c r="C744" s="601">
        <v>5737.7174907839635</v>
      </c>
      <c r="D744" s="601">
        <v>216.78775762719664</v>
      </c>
      <c r="E744" s="601">
        <v>394.71733228348069</v>
      </c>
      <c r="F744" s="601">
        <v>24.030718416222268</v>
      </c>
      <c r="G744" s="601">
        <v>94.588998021300426</v>
      </c>
      <c r="H744" s="601">
        <v>352.28010614419452</v>
      </c>
      <c r="I744" s="601">
        <v>1443.3769806169248</v>
      </c>
      <c r="J744" s="589">
        <v>3680.7121755534417</v>
      </c>
    </row>
    <row r="745" spans="1:10" x14ac:dyDescent="0.2">
      <c r="A745" s="815" t="s">
        <v>620</v>
      </c>
      <c r="B745" s="601">
        <v>7032.8198258539851</v>
      </c>
      <c r="C745" s="601">
        <v>6826.2579058507135</v>
      </c>
      <c r="D745" s="601">
        <v>206.56192000327226</v>
      </c>
      <c r="E745" s="601">
        <v>418.74805069970296</v>
      </c>
      <c r="F745" s="601">
        <v>24.030718416222268</v>
      </c>
      <c r="G745" s="601">
        <v>13.293588911101681</v>
      </c>
      <c r="H745" s="601">
        <v>0</v>
      </c>
      <c r="I745" s="601">
        <v>1498.0852119049202</v>
      </c>
      <c r="J745" s="589">
        <v>4394.5703051495739</v>
      </c>
    </row>
    <row r="746" spans="1:10" x14ac:dyDescent="0.2">
      <c r="A746" s="815" t="s">
        <v>621</v>
      </c>
      <c r="B746" s="601">
        <v>7322.7223224922409</v>
      </c>
      <c r="C746" s="601">
        <v>7126.8975319940901</v>
      </c>
      <c r="D746" s="601">
        <v>195.82479049815169</v>
      </c>
      <c r="E746" s="601">
        <v>447.3803960466912</v>
      </c>
      <c r="F746" s="601">
        <v>23.519426535026049</v>
      </c>
      <c r="G746" s="601">
        <v>0</v>
      </c>
      <c r="H746" s="601">
        <v>0</v>
      </c>
      <c r="I746" s="601">
        <v>1622.3291390356012</v>
      </c>
      <c r="J746" s="589">
        <v>4617.3339906755955</v>
      </c>
    </row>
    <row r="747" spans="1:10" x14ac:dyDescent="0.2">
      <c r="A747" s="815" t="s">
        <v>622</v>
      </c>
      <c r="B747" s="601">
        <v>7746.5832920039065</v>
      </c>
      <c r="C747" s="601">
        <v>7562.5182147732676</v>
      </c>
      <c r="D747" s="601">
        <v>184.06507723063865</v>
      </c>
      <c r="E747" s="601">
        <v>472.94499010650213</v>
      </c>
      <c r="F747" s="601">
        <v>22.496842772633613</v>
      </c>
      <c r="G747" s="601">
        <v>188.1554122802084</v>
      </c>
      <c r="H747" s="601">
        <v>0</v>
      </c>
      <c r="I747" s="601">
        <v>1678.5712459671854</v>
      </c>
      <c r="J747" s="589">
        <v>4916.2244081770377</v>
      </c>
    </row>
    <row r="748" spans="1:10" x14ac:dyDescent="0.2">
      <c r="A748" s="815" t="s">
        <v>623</v>
      </c>
      <c r="B748" s="601">
        <v>8222.5960333975854</v>
      </c>
      <c r="C748" s="601">
        <v>8049.7793775532637</v>
      </c>
      <c r="D748" s="601">
        <v>172.81665584432184</v>
      </c>
      <c r="E748" s="601">
        <v>511.80317307741473</v>
      </c>
      <c r="F748" s="601">
        <v>20.962967129044959</v>
      </c>
      <c r="G748" s="601">
        <v>215.25388198360798</v>
      </c>
      <c r="H748" s="601">
        <v>147.76335366570714</v>
      </c>
      <c r="I748" s="601">
        <v>1687.2632079475211</v>
      </c>
      <c r="J748" s="589">
        <v>5166.9562684219463</v>
      </c>
    </row>
    <row r="749" spans="1:10" x14ac:dyDescent="0.2">
      <c r="A749" s="815" t="s">
        <v>624</v>
      </c>
      <c r="B749" s="601">
        <v>8822.8527019219455</v>
      </c>
      <c r="C749" s="601">
        <v>8661.7957593451374</v>
      </c>
      <c r="D749" s="601">
        <v>161.05694257680884</v>
      </c>
      <c r="E749" s="601">
        <v>515.3822162457883</v>
      </c>
      <c r="F749" s="601">
        <v>21.474259010241177</v>
      </c>
      <c r="G749" s="601">
        <v>111.97292198197185</v>
      </c>
      <c r="H749" s="601">
        <v>0</v>
      </c>
      <c r="I749" s="601">
        <v>1672.947035274027</v>
      </c>
      <c r="J749" s="589">
        <v>5530.684876036712</v>
      </c>
    </row>
    <row r="750" spans="1:10" x14ac:dyDescent="0.2">
      <c r="A750" s="815" t="s">
        <v>625</v>
      </c>
      <c r="B750" s="601">
        <v>8949.1417965774126</v>
      </c>
      <c r="C750" s="601">
        <v>8801.3784429117059</v>
      </c>
      <c r="D750" s="601">
        <v>148.78593742809957</v>
      </c>
      <c r="E750" s="601">
        <v>528.16451327569371</v>
      </c>
      <c r="F750" s="601">
        <v>12.271005148709245</v>
      </c>
      <c r="G750" s="601">
        <v>151.85368871527689</v>
      </c>
      <c r="H750" s="601">
        <v>0</v>
      </c>
      <c r="I750" s="601">
        <v>1617.2162202236391</v>
      </c>
      <c r="J750" s="589">
        <v>5570.2363977202876</v>
      </c>
    </row>
    <row r="751" spans="1:10" x14ac:dyDescent="0.2">
      <c r="A751" s="815" t="s">
        <v>626</v>
      </c>
      <c r="B751" s="601">
        <v>9271.2556817310306</v>
      </c>
      <c r="C751" s="601">
        <v>9135.7633332140322</v>
      </c>
      <c r="D751" s="601">
        <v>136.00364039819411</v>
      </c>
      <c r="E751" s="601">
        <v>519.98384317655416</v>
      </c>
      <c r="F751" s="601">
        <v>0</v>
      </c>
      <c r="G751" s="601">
        <v>75.159906535844115</v>
      </c>
      <c r="H751" s="601">
        <v>0</v>
      </c>
      <c r="I751" s="601">
        <v>1617.2162202236391</v>
      </c>
      <c r="J751" s="589">
        <v>5652.9496118657034</v>
      </c>
    </row>
    <row r="752" spans="1:10" x14ac:dyDescent="0.2">
      <c r="A752" s="815" t="s">
        <v>627</v>
      </c>
      <c r="B752" s="601">
        <v>9823.9622053041421</v>
      </c>
      <c r="C752" s="601">
        <v>9701.2521538170495</v>
      </c>
      <c r="D752" s="601">
        <v>122.71005148709244</v>
      </c>
      <c r="E752" s="601">
        <v>508.22412990904121</v>
      </c>
      <c r="F752" s="601">
        <v>8.691961980335714</v>
      </c>
      <c r="G752" s="601">
        <v>804.77342100284795</v>
      </c>
      <c r="H752" s="601">
        <v>0</v>
      </c>
      <c r="I752" s="601">
        <v>1495.0174606177429</v>
      </c>
      <c r="J752" s="589">
        <v>5915.4695213076602</v>
      </c>
    </row>
    <row r="753" spans="1:10" x14ac:dyDescent="0.2">
      <c r="A753" s="815" t="s">
        <v>651</v>
      </c>
      <c r="B753" s="601">
        <v>10417.572079372952</v>
      </c>
      <c r="C753" s="601">
        <v>10308.666908678157</v>
      </c>
      <c r="D753" s="601">
        <v>108.90517069479453</v>
      </c>
      <c r="E753" s="601">
        <v>495.44183287913575</v>
      </c>
      <c r="F753" s="601">
        <v>16.87263207947521</v>
      </c>
      <c r="G753" s="601">
        <v>1121.2630954633071</v>
      </c>
      <c r="H753" s="601">
        <v>188.66670416140462</v>
      </c>
      <c r="I753" s="601">
        <v>1442.3543968545323</v>
      </c>
      <c r="J753" s="589">
        <v>6218.7517449532206</v>
      </c>
    </row>
    <row r="754" spans="1:10" x14ac:dyDescent="0.2">
      <c r="A754" s="815" t="s">
        <v>629</v>
      </c>
      <c r="B754" s="601">
        <v>11775.563315830108</v>
      </c>
      <c r="C754" s="601">
        <v>11680.974317808808</v>
      </c>
      <c r="D754" s="601">
        <v>94.588998021300426</v>
      </c>
      <c r="E754" s="601">
        <v>482.14824396803402</v>
      </c>
      <c r="F754" s="601">
        <v>77.205074060628988</v>
      </c>
      <c r="G754" s="601">
        <v>747.50873030887146</v>
      </c>
      <c r="H754" s="601">
        <v>131.40201346742816</v>
      </c>
      <c r="I754" s="601">
        <v>514.35963248339579</v>
      </c>
      <c r="J754" s="589">
        <v>6920.1748653819213</v>
      </c>
    </row>
    <row r="755" spans="1:10" x14ac:dyDescent="0.2">
      <c r="A755" s="815" t="s">
        <v>630</v>
      </c>
      <c r="B755" s="601">
        <v>12857.968228322503</v>
      </c>
      <c r="C755" s="601">
        <v>12776.672819212305</v>
      </c>
      <c r="D755" s="601">
        <v>81.295409110198747</v>
      </c>
      <c r="E755" s="601">
        <v>470.89982258171722</v>
      </c>
      <c r="F755" s="601">
        <v>92.543830496515554</v>
      </c>
      <c r="G755" s="601">
        <v>541.96939406799163</v>
      </c>
      <c r="H755" s="601">
        <v>322.62517703481387</v>
      </c>
      <c r="I755" s="601">
        <v>1495.0174606177429</v>
      </c>
      <c r="J755" s="589">
        <v>7546.632900021541</v>
      </c>
    </row>
    <row r="756" spans="1:10" x14ac:dyDescent="0.2">
      <c r="A756" s="815" t="s">
        <v>631</v>
      </c>
      <c r="B756" s="601">
        <v>13355.966520607619</v>
      </c>
      <c r="C756" s="601">
        <v>13355.966520607619</v>
      </c>
      <c r="D756" s="601">
        <v>0</v>
      </c>
      <c r="E756" s="601">
        <v>456.07235802702689</v>
      </c>
      <c r="F756" s="601">
        <v>13.804880792297899</v>
      </c>
      <c r="G756" s="601">
        <v>179.4634502998727</v>
      </c>
      <c r="H756" s="601">
        <v>357.39302495615675</v>
      </c>
      <c r="I756" s="601">
        <v>2329.4458107299715</v>
      </c>
      <c r="J756" s="589">
        <v>7825.1319545815559</v>
      </c>
    </row>
    <row r="757" spans="1:10" x14ac:dyDescent="0.2">
      <c r="A757" s="815" t="s">
        <v>632</v>
      </c>
      <c r="B757" s="601">
        <v>14313.616214088137</v>
      </c>
      <c r="C757" s="601">
        <v>14313.616214088137</v>
      </c>
      <c r="D757" s="601">
        <v>0</v>
      </c>
      <c r="E757" s="601">
        <v>429.48518020482356</v>
      </c>
      <c r="F757" s="601">
        <v>13.293588911101681</v>
      </c>
      <c r="G757" s="601">
        <v>251.04431366734329</v>
      </c>
      <c r="H757" s="601">
        <v>805.79600476524035</v>
      </c>
      <c r="I757" s="601">
        <v>2827.4441030150883</v>
      </c>
      <c r="J757" s="589">
        <v>8377.7475195537536</v>
      </c>
    </row>
    <row r="758" spans="1:10" x14ac:dyDescent="0.2">
      <c r="A758" s="815" t="s">
        <v>633</v>
      </c>
      <c r="B758" s="601">
        <v>14628.572012905008</v>
      </c>
      <c r="C758" s="601">
        <v>14628.572012905008</v>
      </c>
      <c r="D758" s="601">
        <v>0</v>
      </c>
      <c r="E758" s="601">
        <v>408.52221307577855</v>
      </c>
      <c r="F758" s="601">
        <v>12.782297029905463</v>
      </c>
      <c r="G758" s="601">
        <v>314.95579881687058</v>
      </c>
      <c r="H758" s="601">
        <v>665.70202931747644</v>
      </c>
      <c r="I758" s="601">
        <v>4088.2898820449632</v>
      </c>
      <c r="J758" s="589">
        <v>8570.9501458932227</v>
      </c>
    </row>
    <row r="759" spans="1:10" x14ac:dyDescent="0.2">
      <c r="A759" s="815" t="s">
        <v>634</v>
      </c>
      <c r="B759" s="601">
        <v>14929.211639048384</v>
      </c>
      <c r="C759" s="601">
        <v>14929.211639048384</v>
      </c>
      <c r="D759" s="601">
        <v>0</v>
      </c>
      <c r="E759" s="601">
        <v>390.62699723391091</v>
      </c>
      <c r="F759" s="601">
        <v>9.2032538615319321</v>
      </c>
      <c r="G759" s="601">
        <v>318.0235501040479</v>
      </c>
      <c r="H759" s="601">
        <v>892.20433268740123</v>
      </c>
      <c r="I759" s="601">
        <v>4922.7182321571918</v>
      </c>
      <c r="J759" s="589">
        <v>8777.7172020877042</v>
      </c>
    </row>
    <row r="760" spans="1:10" x14ac:dyDescent="0.2">
      <c r="A760" s="815" t="s">
        <v>635</v>
      </c>
      <c r="B760" s="601">
        <v>15665.983239852134</v>
      </c>
      <c r="C760" s="601">
        <v>15665.983239852134</v>
      </c>
      <c r="D760" s="601">
        <v>0</v>
      </c>
      <c r="E760" s="601">
        <v>377.33340832280925</v>
      </c>
      <c r="F760" s="601">
        <v>9.2032538615319321</v>
      </c>
      <c r="G760" s="601">
        <v>468.85465505693236</v>
      </c>
      <c r="H760" s="601">
        <v>802.72825347806304</v>
      </c>
      <c r="I760" s="601">
        <v>5510.192603651647</v>
      </c>
      <c r="J760" s="589">
        <v>9205.6183594591184</v>
      </c>
    </row>
    <row r="761" spans="1:10" x14ac:dyDescent="0.2">
      <c r="A761" s="815" t="s">
        <v>636</v>
      </c>
      <c r="B761" s="601">
        <v>16626.189392738634</v>
      </c>
      <c r="C761" s="601">
        <v>16626.189392738634</v>
      </c>
      <c r="D761" s="601">
        <v>0</v>
      </c>
      <c r="E761" s="601">
        <v>363.01723564931513</v>
      </c>
      <c r="F761" s="601">
        <v>8.691961980335714</v>
      </c>
      <c r="G761" s="601">
        <v>667.2359049610651</v>
      </c>
      <c r="H761" s="601">
        <v>582.87274456368914</v>
      </c>
      <c r="I761" s="601">
        <v>5318.9694400842609</v>
      </c>
      <c r="J761" s="589">
        <v>9732.2060543973166</v>
      </c>
    </row>
    <row r="762" spans="1:10" x14ac:dyDescent="0.2">
      <c r="A762" s="815" t="s">
        <v>639</v>
      </c>
      <c r="B762" s="601">
        <v>17624</v>
      </c>
      <c r="C762" s="601">
        <v>17624</v>
      </c>
      <c r="D762" s="601">
        <v>0</v>
      </c>
      <c r="E762" s="601">
        <v>354</v>
      </c>
      <c r="F762" s="601">
        <v>8</v>
      </c>
      <c r="G762" s="601">
        <v>676</v>
      </c>
      <c r="H762" s="601">
        <v>1222</v>
      </c>
      <c r="I762" s="601">
        <v>5651</v>
      </c>
      <c r="J762" s="589">
        <v>10251.047120266583</v>
      </c>
    </row>
    <row r="763" spans="1:10" x14ac:dyDescent="0.2">
      <c r="A763" s="815" t="s">
        <v>640</v>
      </c>
      <c r="B763" s="601">
        <v>18183</v>
      </c>
      <c r="C763" s="601">
        <v>18183</v>
      </c>
      <c r="D763" s="601">
        <v>0</v>
      </c>
      <c r="E763" s="601">
        <v>339</v>
      </c>
      <c r="F763" s="601">
        <v>4</v>
      </c>
      <c r="G763" s="601">
        <v>379</v>
      </c>
      <c r="H763" s="601">
        <v>998</v>
      </c>
      <c r="I763" s="601">
        <v>6358</v>
      </c>
      <c r="J763" s="589">
        <v>10535</v>
      </c>
    </row>
    <row r="764" spans="1:10" x14ac:dyDescent="0.2">
      <c r="A764" s="815" t="s">
        <v>641</v>
      </c>
      <c r="B764" s="601">
        <v>19355</v>
      </c>
      <c r="C764" s="601">
        <v>19355</v>
      </c>
      <c r="D764" s="601">
        <v>0</v>
      </c>
      <c r="E764" s="601">
        <v>327</v>
      </c>
      <c r="F764" s="601">
        <v>4</v>
      </c>
      <c r="G764" s="601">
        <v>938</v>
      </c>
      <c r="H764" s="601">
        <v>1790</v>
      </c>
      <c r="I764" s="617">
        <v>7770</v>
      </c>
      <c r="J764" s="605">
        <v>11176</v>
      </c>
    </row>
    <row r="765" spans="1:10" x14ac:dyDescent="0.2">
      <c r="A765" s="815" t="s">
        <v>642</v>
      </c>
      <c r="B765" s="601">
        <v>20359</v>
      </c>
      <c r="C765" s="601">
        <v>20359</v>
      </c>
      <c r="D765" s="601">
        <v>0</v>
      </c>
      <c r="E765" s="601">
        <v>311</v>
      </c>
      <c r="F765" s="601">
        <v>3</v>
      </c>
      <c r="G765" s="601">
        <v>293</v>
      </c>
      <c r="H765" s="601">
        <v>1434</v>
      </c>
      <c r="I765" s="601">
        <v>9031</v>
      </c>
      <c r="J765" s="605">
        <v>11721</v>
      </c>
    </row>
    <row r="766" spans="1:10" x14ac:dyDescent="0.2">
      <c r="A766" s="815">
        <v>38717</v>
      </c>
      <c r="B766" s="601">
        <v>21162</v>
      </c>
      <c r="C766" s="601">
        <v>21162</v>
      </c>
      <c r="D766" s="601">
        <v>0</v>
      </c>
      <c r="E766" s="601">
        <v>303</v>
      </c>
      <c r="F766" s="601">
        <v>3</v>
      </c>
      <c r="G766" s="601">
        <v>181</v>
      </c>
      <c r="H766" s="601">
        <v>115</v>
      </c>
      <c r="I766" s="601">
        <v>10604</v>
      </c>
      <c r="J766" s="605">
        <v>12173</v>
      </c>
    </row>
    <row r="767" spans="1:10" x14ac:dyDescent="0.2">
      <c r="A767" s="815" t="s">
        <v>643</v>
      </c>
      <c r="B767" s="594">
        <v>21604</v>
      </c>
      <c r="C767" s="594">
        <v>21604</v>
      </c>
      <c r="D767" s="594">
        <v>0</v>
      </c>
      <c r="E767" s="594">
        <v>287</v>
      </c>
      <c r="F767" s="594">
        <v>3</v>
      </c>
      <c r="G767" s="594">
        <v>647</v>
      </c>
      <c r="H767" s="594">
        <v>58</v>
      </c>
      <c r="I767" s="594">
        <v>10858</v>
      </c>
      <c r="J767" s="589">
        <v>12367</v>
      </c>
    </row>
    <row r="768" spans="1:10" x14ac:dyDescent="0.2">
      <c r="A768" s="815"/>
      <c r="B768" s="594"/>
      <c r="C768" s="594"/>
      <c r="D768" s="594"/>
      <c r="E768" s="594"/>
      <c r="F768" s="594"/>
      <c r="G768" s="594"/>
      <c r="H768" s="594"/>
      <c r="I768" s="594"/>
      <c r="J768" s="589"/>
    </row>
    <row r="769" spans="1:10" ht="14.25" x14ac:dyDescent="0.2">
      <c r="A769" s="810" t="s">
        <v>731</v>
      </c>
      <c r="B769" s="594">
        <v>21603.864000000001</v>
      </c>
      <c r="C769" s="594">
        <v>21603.864000000001</v>
      </c>
      <c r="D769" s="594">
        <v>0</v>
      </c>
      <c r="E769" s="594">
        <v>286.50799999999998</v>
      </c>
      <c r="F769" s="594">
        <v>2.8109999999999999</v>
      </c>
      <c r="G769" s="594">
        <v>647.4</v>
      </c>
      <c r="H769" s="594">
        <v>58</v>
      </c>
      <c r="I769" s="594">
        <v>10858.48</v>
      </c>
      <c r="J769" s="589">
        <v>12367.021907</v>
      </c>
    </row>
    <row r="770" spans="1:10" x14ac:dyDescent="0.2">
      <c r="A770" s="809">
        <v>39447</v>
      </c>
      <c r="B770" s="594">
        <v>21619.455999999998</v>
      </c>
      <c r="C770" s="594">
        <v>21619.455999999998</v>
      </c>
      <c r="D770" s="594">
        <v>0</v>
      </c>
      <c r="E770" s="594">
        <v>269.52699999999999</v>
      </c>
      <c r="F770" s="594">
        <v>2.78</v>
      </c>
      <c r="G770" s="594">
        <v>0</v>
      </c>
      <c r="H770" s="594">
        <v>33</v>
      </c>
      <c r="I770" s="594">
        <v>10002.286</v>
      </c>
      <c r="J770" s="589">
        <v>12281.534856</v>
      </c>
    </row>
    <row r="771" spans="1:10" x14ac:dyDescent="0.2">
      <c r="A771" s="809">
        <v>39813</v>
      </c>
      <c r="B771" s="594">
        <v>21618.039000000001</v>
      </c>
      <c r="C771" s="594">
        <v>21618.039000000001</v>
      </c>
      <c r="D771" s="594">
        <v>0</v>
      </c>
      <c r="E771" s="594">
        <v>257.68799999999999</v>
      </c>
      <c r="F771" s="594">
        <v>2.3239999999999998</v>
      </c>
      <c r="G771" s="594">
        <v>752.7</v>
      </c>
      <c r="H771" s="594">
        <v>33</v>
      </c>
      <c r="I771" s="594">
        <v>8957.4740000000002</v>
      </c>
      <c r="J771" s="589">
        <v>12222.655124000001</v>
      </c>
    </row>
    <row r="772" spans="1:10" x14ac:dyDescent="0.2">
      <c r="A772" s="809">
        <v>40178</v>
      </c>
      <c r="B772" s="594">
        <v>23878.764999999999</v>
      </c>
      <c r="C772" s="594">
        <v>23878.764999999999</v>
      </c>
      <c r="D772" s="594">
        <v>0</v>
      </c>
      <c r="E772" s="594">
        <v>240.40100000000001</v>
      </c>
      <c r="F772" s="594">
        <v>2.2549999999999999</v>
      </c>
      <c r="G772" s="594">
        <v>0</v>
      </c>
      <c r="H772" s="594">
        <v>186.5</v>
      </c>
      <c r="I772" s="594">
        <v>16142.93</v>
      </c>
      <c r="J772" s="589">
        <v>13429.220187999999</v>
      </c>
    </row>
    <row r="773" spans="1:10" ht="24.75" customHeight="1" x14ac:dyDescent="0.2">
      <c r="A773" s="814"/>
      <c r="B773" s="590" t="s">
        <v>276</v>
      </c>
      <c r="C773" s="611"/>
      <c r="D773" s="611"/>
      <c r="E773" s="611"/>
      <c r="F773" s="611"/>
      <c r="G773" s="611"/>
      <c r="H773" s="611"/>
      <c r="I773" s="611"/>
      <c r="J773" s="612"/>
    </row>
    <row r="774" spans="1:10" x14ac:dyDescent="0.2">
      <c r="A774" s="815" t="s">
        <v>670</v>
      </c>
      <c r="B774" s="601">
        <v>6146.2397038597428</v>
      </c>
      <c r="C774" s="601">
        <v>598.72279288077186</v>
      </c>
      <c r="D774" s="601">
        <v>5547.5169109789704</v>
      </c>
      <c r="E774" s="601">
        <v>104.30354376402857</v>
      </c>
      <c r="F774" s="601">
        <v>5.6242106931584033</v>
      </c>
      <c r="G774" s="601">
        <v>0</v>
      </c>
      <c r="H774" s="601">
        <v>0</v>
      </c>
      <c r="I774" s="601">
        <v>0</v>
      </c>
      <c r="J774" s="605">
        <v>122.29994120459526</v>
      </c>
    </row>
    <row r="775" spans="1:10" ht="14.25" x14ac:dyDescent="0.2">
      <c r="A775" s="810" t="s">
        <v>589</v>
      </c>
      <c r="B775" s="601">
        <v>9814.7589514426109</v>
      </c>
      <c r="C775" s="601">
        <v>3428.2120634206449</v>
      </c>
      <c r="D775" s="601">
        <v>6386.5468880219651</v>
      </c>
      <c r="E775" s="601">
        <v>4240.654862641436</v>
      </c>
      <c r="F775" s="601">
        <v>37.32430732732395</v>
      </c>
      <c r="G775" s="601">
        <v>0</v>
      </c>
      <c r="H775" s="601">
        <v>0</v>
      </c>
      <c r="I775" s="601">
        <v>0</v>
      </c>
      <c r="J775" s="605">
        <v>186</v>
      </c>
    </row>
    <row r="776" spans="1:10" x14ac:dyDescent="0.2">
      <c r="A776" s="815" t="s">
        <v>593</v>
      </c>
      <c r="B776" s="601">
        <v>10715.655246110347</v>
      </c>
      <c r="C776" s="601">
        <v>4303.0324721473753</v>
      </c>
      <c r="D776" s="601">
        <v>6412.1114820817766</v>
      </c>
      <c r="E776" s="601">
        <v>4907.890767602501</v>
      </c>
      <c r="F776" s="601">
        <v>29.143637228184453</v>
      </c>
      <c r="G776" s="601">
        <v>0</v>
      </c>
      <c r="H776" s="601">
        <v>0</v>
      </c>
      <c r="I776" s="601">
        <v>0</v>
      </c>
      <c r="J776" s="605">
        <v>201</v>
      </c>
    </row>
    <row r="777" spans="1:10" x14ac:dyDescent="0.2">
      <c r="A777" s="815" t="s">
        <v>594</v>
      </c>
      <c r="B777" s="601">
        <v>11508.157661964486</v>
      </c>
      <c r="C777" s="601">
        <v>5143.5963248339576</v>
      </c>
      <c r="D777" s="601">
        <v>6365.0726290117236</v>
      </c>
      <c r="E777" s="601">
        <v>5782.1998844480349</v>
      </c>
      <c r="F777" s="601">
        <v>32.722680396557983</v>
      </c>
      <c r="G777" s="601">
        <v>0</v>
      </c>
      <c r="H777" s="601">
        <v>0</v>
      </c>
      <c r="I777" s="601">
        <v>0</v>
      </c>
      <c r="J777" s="605">
        <v>213</v>
      </c>
    </row>
    <row r="778" spans="1:10" x14ac:dyDescent="0.2">
      <c r="A778" s="815" t="s">
        <v>530</v>
      </c>
      <c r="B778" s="601">
        <v>11511.73670513286</v>
      </c>
      <c r="C778" s="601">
        <v>6529.7086147569062</v>
      </c>
      <c r="D778" s="601">
        <v>4982.0280903759531</v>
      </c>
      <c r="E778" s="601">
        <v>6400.3517688142629</v>
      </c>
      <c r="F778" s="601">
        <v>35.279139802539078</v>
      </c>
      <c r="G778" s="601">
        <v>0</v>
      </c>
      <c r="H778" s="601">
        <v>0</v>
      </c>
      <c r="I778" s="601">
        <v>0</v>
      </c>
      <c r="J778" s="605">
        <v>211</v>
      </c>
    </row>
    <row r="779" spans="1:10" x14ac:dyDescent="0.2">
      <c r="A779" s="810" t="s">
        <v>595</v>
      </c>
      <c r="B779" s="601">
        <v>12394.226492077532</v>
      </c>
      <c r="C779" s="601">
        <v>7499.6293133861327</v>
      </c>
      <c r="D779" s="601">
        <v>4894.5971786913997</v>
      </c>
      <c r="E779" s="601">
        <v>7282.3302638777404</v>
      </c>
      <c r="F779" s="601">
        <v>36.301723564931514</v>
      </c>
      <c r="G779" s="601">
        <v>0</v>
      </c>
      <c r="H779" s="601">
        <v>0</v>
      </c>
      <c r="I779" s="601">
        <v>0</v>
      </c>
      <c r="J779" s="605">
        <v>225</v>
      </c>
    </row>
    <row r="780" spans="1:10" ht="14.25" x14ac:dyDescent="0.2">
      <c r="A780" s="810" t="s">
        <v>590</v>
      </c>
      <c r="B780" s="601">
        <v>13686.261075860377</v>
      </c>
      <c r="C780" s="601">
        <v>8867.3350955860169</v>
      </c>
      <c r="D780" s="601">
        <v>4819.4372721555555</v>
      </c>
      <c r="E780" s="601">
        <v>9263.586303513086</v>
      </c>
      <c r="F780" s="601">
        <v>41.414642376893696</v>
      </c>
      <c r="G780" s="601">
        <v>549.63877228593492</v>
      </c>
      <c r="H780" s="601">
        <v>0</v>
      </c>
      <c r="I780" s="601">
        <v>4703.3740151240136</v>
      </c>
      <c r="J780" s="605">
        <v>245</v>
      </c>
    </row>
    <row r="781" spans="1:10" x14ac:dyDescent="0.2">
      <c r="A781" s="815" t="s">
        <v>597</v>
      </c>
      <c r="B781" s="601">
        <v>14190.394870719849</v>
      </c>
      <c r="C781" s="601">
        <v>9461.9675534172202</v>
      </c>
      <c r="D781" s="601">
        <v>4728.9386091838251</v>
      </c>
      <c r="E781" s="601">
        <v>9690.0037324307323</v>
      </c>
      <c r="F781" s="601">
        <v>55.730815050387818</v>
      </c>
      <c r="G781" s="601">
        <v>654.45360793115969</v>
      </c>
      <c r="H781" s="601">
        <v>20.962967129044959</v>
      </c>
      <c r="I781" s="601">
        <v>5263.2386250338732</v>
      </c>
      <c r="J781" s="605">
        <v>251</v>
      </c>
    </row>
    <row r="782" spans="1:10" x14ac:dyDescent="0.2">
      <c r="A782" s="815" t="s">
        <v>598</v>
      </c>
      <c r="B782" s="601">
        <v>15126.059013308928</v>
      </c>
      <c r="C782" s="601">
        <v>10468.701267492574</v>
      </c>
      <c r="D782" s="601">
        <v>4657.3577458163545</v>
      </c>
      <c r="E782" s="601">
        <v>10351.104134817444</v>
      </c>
      <c r="F782" s="601">
        <v>62.377609505938658</v>
      </c>
      <c r="G782" s="601">
        <v>804.2621291216517</v>
      </c>
      <c r="H782" s="601">
        <v>18.917799604260086</v>
      </c>
      <c r="I782" s="601">
        <v>5798.0499327651178</v>
      </c>
      <c r="J782" s="605">
        <v>264</v>
      </c>
    </row>
    <row r="783" spans="1:10" x14ac:dyDescent="0.2">
      <c r="A783" s="815" t="s">
        <v>599</v>
      </c>
      <c r="B783" s="601">
        <v>15981.961622431398</v>
      </c>
      <c r="C783" s="601">
        <v>11380.334691665432</v>
      </c>
      <c r="D783" s="601">
        <v>4601.6269307659668</v>
      </c>
      <c r="E783" s="601">
        <v>11537.30129919267</v>
      </c>
      <c r="F783" s="601">
        <v>88.453495446945794</v>
      </c>
      <c r="G783" s="601">
        <v>838.51868516179832</v>
      </c>
      <c r="H783" s="601">
        <v>21.474259010241177</v>
      </c>
      <c r="I783" s="601">
        <v>6526.6408634697291</v>
      </c>
      <c r="J783" s="605">
        <v>276</v>
      </c>
    </row>
    <row r="784" spans="1:10" x14ac:dyDescent="0.2">
      <c r="A784" s="815" t="s">
        <v>600</v>
      </c>
      <c r="B784" s="601">
        <v>18356.401118706635</v>
      </c>
      <c r="C784" s="601">
        <v>13845.784142793596</v>
      </c>
      <c r="D784" s="601">
        <v>4510.1056840318433</v>
      </c>
      <c r="E784" s="601">
        <v>12126.309546330715</v>
      </c>
      <c r="F784" s="601">
        <v>96.634165546085299</v>
      </c>
      <c r="G784" s="601">
        <v>833.4057663498362</v>
      </c>
      <c r="H784" s="601">
        <v>81.806700991394962</v>
      </c>
      <c r="I784" s="601">
        <v>7331.9255763537731</v>
      </c>
      <c r="J784" s="605">
        <v>313</v>
      </c>
    </row>
    <row r="785" spans="1:10" x14ac:dyDescent="0.2">
      <c r="A785" s="815" t="s">
        <v>601</v>
      </c>
      <c r="B785" s="601">
        <v>21752.40179361192</v>
      </c>
      <c r="C785" s="601">
        <v>17310.809221660369</v>
      </c>
      <c r="D785" s="601">
        <v>4441.5925719515499</v>
      </c>
      <c r="E785" s="601">
        <v>12855.411768916521</v>
      </c>
      <c r="F785" s="601">
        <v>103.28096000163613</v>
      </c>
      <c r="G785" s="601">
        <v>890.15916516261643</v>
      </c>
      <c r="H785" s="601">
        <v>316.48967446045924</v>
      </c>
      <c r="I785" s="601">
        <v>8385.1868516179838</v>
      </c>
      <c r="J785" s="605">
        <v>367</v>
      </c>
    </row>
    <row r="786" spans="1:10" x14ac:dyDescent="0.2">
      <c r="A786" s="815" t="s">
        <v>602</v>
      </c>
      <c r="B786" s="601">
        <v>24833.957961581527</v>
      </c>
      <c r="C786" s="601">
        <v>20476.21725814616</v>
      </c>
      <c r="D786" s="601">
        <v>4360.2971628413516</v>
      </c>
      <c r="E786" s="601">
        <v>12950.000766937823</v>
      </c>
      <c r="F786" s="601">
        <v>115.04067326914917</v>
      </c>
      <c r="G786" s="601">
        <v>900.38500278654078</v>
      </c>
      <c r="H786" s="601">
        <v>566.0001124842139</v>
      </c>
      <c r="I786" s="601">
        <v>9418.5077435155417</v>
      </c>
      <c r="J786" s="605">
        <v>415</v>
      </c>
    </row>
    <row r="787" spans="1:10" x14ac:dyDescent="0.2">
      <c r="A787" s="815" t="s">
        <v>603</v>
      </c>
      <c r="B787" s="601">
        <v>28440.610891539654</v>
      </c>
      <c r="C787" s="601">
        <v>24152.917175828166</v>
      </c>
      <c r="D787" s="601">
        <v>4287.1824238302925</v>
      </c>
      <c r="E787" s="601">
        <v>12899.382870699397</v>
      </c>
      <c r="F787" s="601">
        <v>125.26651089307353</v>
      </c>
      <c r="G787" s="601">
        <v>899.36241902414838</v>
      </c>
      <c r="H787" s="601">
        <v>250.53302178614706</v>
      </c>
      <c r="I787" s="601">
        <v>10115.909869467183</v>
      </c>
      <c r="J787" s="605">
        <v>474</v>
      </c>
    </row>
    <row r="788" spans="1:10" x14ac:dyDescent="0.2">
      <c r="A788" s="815" t="s">
        <v>604</v>
      </c>
      <c r="B788" s="601">
        <v>30762.898615932878</v>
      </c>
      <c r="C788" s="601">
        <v>26570.816482005084</v>
      </c>
      <c r="D788" s="601">
        <v>4192.0821339277954</v>
      </c>
      <c r="E788" s="601">
        <v>13233.767761001724</v>
      </c>
      <c r="F788" s="601">
        <v>131.40201346742816</v>
      </c>
      <c r="G788" s="601">
        <v>935.15285070788366</v>
      </c>
      <c r="H788" s="601">
        <v>70.558279605078155</v>
      </c>
      <c r="I788" s="601">
        <v>10874.155729281176</v>
      </c>
      <c r="J788" s="605">
        <v>509</v>
      </c>
    </row>
    <row r="789" spans="1:10" x14ac:dyDescent="0.2">
      <c r="A789" s="815" t="s">
        <v>605</v>
      </c>
      <c r="B789" s="601">
        <v>31770.654913770624</v>
      </c>
      <c r="C789" s="601">
        <v>27715.599004003416</v>
      </c>
      <c r="D789" s="601">
        <v>4055.567201648405</v>
      </c>
      <c r="E789" s="601">
        <v>13462.315231896433</v>
      </c>
      <c r="F789" s="601">
        <v>136.00364039819411</v>
      </c>
      <c r="G789" s="601">
        <v>999.57562773860718</v>
      </c>
      <c r="H789" s="601">
        <v>86.408327922160922</v>
      </c>
      <c r="I789" s="601">
        <v>12250.042181580198</v>
      </c>
      <c r="J789" s="605">
        <v>519</v>
      </c>
    </row>
    <row r="790" spans="1:10" x14ac:dyDescent="0.2">
      <c r="A790" s="815" t="s">
        <v>606</v>
      </c>
      <c r="B790" s="601">
        <v>34408.92102074311</v>
      </c>
      <c r="C790" s="601">
        <v>30458.679946621127</v>
      </c>
      <c r="D790" s="601">
        <v>3950.2410741219842</v>
      </c>
      <c r="E790" s="601">
        <v>13541.565473481847</v>
      </c>
      <c r="F790" s="601">
        <v>143.6730186161374</v>
      </c>
      <c r="G790" s="601">
        <v>1081.3823287300022</v>
      </c>
      <c r="H790" s="601">
        <v>248.4878542613622</v>
      </c>
      <c r="I790" s="601">
        <v>13415.27637882638</v>
      </c>
      <c r="J790" s="605">
        <v>564</v>
      </c>
    </row>
    <row r="791" spans="1:10" x14ac:dyDescent="0.2">
      <c r="A791" s="815" t="s">
        <v>607</v>
      </c>
      <c r="B791" s="601">
        <v>40623.162544801955</v>
      </c>
      <c r="C791" s="601">
        <v>36758.307214839733</v>
      </c>
      <c r="D791" s="601">
        <v>3864.8553299622158</v>
      </c>
      <c r="E791" s="601">
        <v>13531.850927739119</v>
      </c>
      <c r="F791" s="601">
        <v>149.80852119049203</v>
      </c>
      <c r="G791" s="601">
        <v>1187.2197481376193</v>
      </c>
      <c r="H791" s="601">
        <v>610.99379802948113</v>
      </c>
      <c r="I791" s="601">
        <v>15504.926297275326</v>
      </c>
      <c r="J791" s="605">
        <v>661</v>
      </c>
    </row>
    <row r="792" spans="1:10" x14ac:dyDescent="0.2">
      <c r="A792" s="815" t="s">
        <v>608</v>
      </c>
      <c r="B792" s="601">
        <v>47187.639007480204</v>
      </c>
      <c r="C792" s="601">
        <v>43404.590378509383</v>
      </c>
      <c r="D792" s="601">
        <v>3783.0486289708206</v>
      </c>
      <c r="E792" s="601">
        <v>13601.386623581804</v>
      </c>
      <c r="F792" s="601">
        <v>156.45531564604286</v>
      </c>
      <c r="G792" s="601">
        <v>1220.4537204153735</v>
      </c>
      <c r="H792" s="601">
        <v>175.37311525030293</v>
      </c>
      <c r="I792" s="601">
        <v>15441.526104006995</v>
      </c>
      <c r="J792" s="605">
        <v>763</v>
      </c>
    </row>
    <row r="793" spans="1:10" x14ac:dyDescent="0.2">
      <c r="A793" s="815" t="s">
        <v>609</v>
      </c>
      <c r="B793" s="601">
        <v>52044.400586963078</v>
      </c>
      <c r="C793" s="601">
        <v>48352.36191284519</v>
      </c>
      <c r="D793" s="601">
        <v>3692.0386741178936</v>
      </c>
      <c r="E793" s="601">
        <v>13777.271030713304</v>
      </c>
      <c r="F793" s="601">
        <v>180.99732594346133</v>
      </c>
      <c r="G793" s="601">
        <v>1178.5277861572836</v>
      </c>
      <c r="H793" s="601">
        <v>159.01177505202395</v>
      </c>
      <c r="I793" s="601">
        <v>17265.304244233907</v>
      </c>
      <c r="J793" s="605">
        <v>838</v>
      </c>
    </row>
    <row r="794" spans="1:10" x14ac:dyDescent="0.2">
      <c r="A794" s="815" t="s">
        <v>610</v>
      </c>
      <c r="B794" s="601">
        <v>57509.599505069462</v>
      </c>
      <c r="C794" s="601">
        <v>53897.833656299372</v>
      </c>
      <c r="D794" s="601">
        <v>3611.2545568888913</v>
      </c>
      <c r="E794" s="601">
        <v>14660.272109539173</v>
      </c>
      <c r="F794" s="601">
        <v>195.31349861695546</v>
      </c>
      <c r="G794" s="601">
        <v>650.87456476278612</v>
      </c>
      <c r="H794" s="601">
        <v>415.16900753132944</v>
      </c>
      <c r="I794" s="601">
        <v>19668.376085856133</v>
      </c>
      <c r="J794" s="605">
        <v>927</v>
      </c>
    </row>
    <row r="795" spans="1:10" x14ac:dyDescent="0.2">
      <c r="A795" s="815" t="s">
        <v>611</v>
      </c>
      <c r="B795" s="601">
        <v>71153.934646671754</v>
      </c>
      <c r="C795" s="601">
        <v>67629.599709586211</v>
      </c>
      <c r="D795" s="601">
        <v>3524.334937085534</v>
      </c>
      <c r="E795" s="601">
        <v>15023.800637069684</v>
      </c>
      <c r="F795" s="601">
        <v>210.14096317164581</v>
      </c>
      <c r="G795" s="601">
        <v>369.66403010486596</v>
      </c>
      <c r="H795" s="601">
        <v>787.90078892337272</v>
      </c>
      <c r="I795" s="601">
        <v>20876.558801122799</v>
      </c>
      <c r="J795" s="605">
        <v>1151</v>
      </c>
    </row>
    <row r="796" spans="1:10" x14ac:dyDescent="0.2">
      <c r="A796" s="815" t="s">
        <v>612</v>
      </c>
      <c r="B796" s="601">
        <v>81762.729889612077</v>
      </c>
      <c r="C796" s="601">
        <v>78332.983950547845</v>
      </c>
      <c r="D796" s="601">
        <v>3429.7459390642339</v>
      </c>
      <c r="E796" s="601">
        <v>15730.917308764054</v>
      </c>
      <c r="F796" s="601">
        <v>221.38938455796261</v>
      </c>
      <c r="G796" s="601">
        <v>291.43637228184457</v>
      </c>
      <c r="H796" s="601">
        <v>854.8800253600773</v>
      </c>
      <c r="I796" s="601">
        <v>21860.284380544323</v>
      </c>
      <c r="J796" s="605">
        <v>1329</v>
      </c>
    </row>
    <row r="797" spans="1:10" x14ac:dyDescent="0.2">
      <c r="A797" s="815" t="s">
        <v>613</v>
      </c>
      <c r="B797" s="601">
        <v>87680.933414458312</v>
      </c>
      <c r="C797" s="601">
        <v>84348.332932821359</v>
      </c>
      <c r="D797" s="601">
        <v>3332.6004816369523</v>
      </c>
      <c r="E797" s="601">
        <v>15968.156741639099</v>
      </c>
      <c r="F797" s="601">
        <v>215.25388198360798</v>
      </c>
      <c r="G797" s="601">
        <v>252.57818931093195</v>
      </c>
      <c r="H797" s="601">
        <v>632.46805703972223</v>
      </c>
      <c r="I797" s="601">
        <v>22291.303436392733</v>
      </c>
      <c r="J797" s="605">
        <v>1428</v>
      </c>
    </row>
    <row r="798" spans="1:10" x14ac:dyDescent="0.2">
      <c r="A798" s="815" t="s">
        <v>614</v>
      </c>
      <c r="B798" s="601">
        <v>95571.189725078351</v>
      </c>
      <c r="C798" s="601">
        <v>92337.779868393467</v>
      </c>
      <c r="D798" s="601">
        <v>3233.4098566848857</v>
      </c>
      <c r="E798" s="601">
        <v>16016.218178471545</v>
      </c>
      <c r="F798" s="601">
        <v>216.27646574600041</v>
      </c>
      <c r="G798" s="601">
        <v>512.31446495861098</v>
      </c>
      <c r="H798" s="601">
        <v>640.64872713886177</v>
      </c>
      <c r="I798" s="601">
        <v>21926.241033218634</v>
      </c>
      <c r="J798" s="605">
        <v>1559</v>
      </c>
    </row>
    <row r="799" spans="1:10" x14ac:dyDescent="0.2">
      <c r="A799" s="815" t="s">
        <v>615</v>
      </c>
      <c r="B799" s="601">
        <v>104672.69650225225</v>
      </c>
      <c r="C799" s="601">
        <v>101542.05631368779</v>
      </c>
      <c r="D799" s="601">
        <v>3130.6401885644459</v>
      </c>
      <c r="E799" s="601">
        <v>16305.098091347409</v>
      </c>
      <c r="F799" s="601">
        <v>207.58450376566472</v>
      </c>
      <c r="G799" s="601">
        <v>485.7272871364076</v>
      </c>
      <c r="H799" s="601">
        <v>688.19887209011006</v>
      </c>
      <c r="I799" s="601">
        <v>21189.980724296078</v>
      </c>
      <c r="J799" s="605">
        <v>1707</v>
      </c>
    </row>
    <row r="800" spans="1:10" x14ac:dyDescent="0.2">
      <c r="A800" s="815" t="s">
        <v>616</v>
      </c>
      <c r="B800" s="601">
        <v>117418.18051671158</v>
      </c>
      <c r="C800" s="601">
        <v>114393.37774755475</v>
      </c>
      <c r="D800" s="601">
        <v>3024.2914772756326</v>
      </c>
      <c r="E800" s="601">
        <v>16747.365568582136</v>
      </c>
      <c r="F800" s="601">
        <v>198.38124990413277</v>
      </c>
      <c r="G800" s="601">
        <v>457.60623367061555</v>
      </c>
      <c r="H800" s="601">
        <v>1527.7401410143009</v>
      </c>
      <c r="I800" s="601">
        <v>20578.9869262666</v>
      </c>
      <c r="J800" s="605">
        <v>1907</v>
      </c>
    </row>
    <row r="801" spans="1:10" x14ac:dyDescent="0.2">
      <c r="A801" s="815" t="s">
        <v>617</v>
      </c>
      <c r="B801" s="601">
        <v>134183.95259301679</v>
      </c>
      <c r="C801" s="601">
        <v>131267.03241079237</v>
      </c>
      <c r="D801" s="601">
        <v>2916.9201822244263</v>
      </c>
      <c r="E801" s="601">
        <v>17260.191325421943</v>
      </c>
      <c r="F801" s="601">
        <v>191.73445544858194</v>
      </c>
      <c r="G801" s="601">
        <v>428.46259644243111</v>
      </c>
      <c r="H801" s="601">
        <v>2448.0655271674941</v>
      </c>
      <c r="I801" s="601">
        <v>22096.501229656973</v>
      </c>
      <c r="J801" s="605">
        <v>2176</v>
      </c>
    </row>
    <row r="802" spans="1:10" x14ac:dyDescent="0.2">
      <c r="A802" s="815" t="s">
        <v>618</v>
      </c>
      <c r="B802" s="601">
        <v>150363.27288158992</v>
      </c>
      <c r="C802" s="601">
        <v>147558.32562134747</v>
      </c>
      <c r="D802" s="601">
        <v>2804.9472602424548</v>
      </c>
      <c r="E802" s="601">
        <v>17733.136315528445</v>
      </c>
      <c r="F802" s="601">
        <v>193.7796229733668</v>
      </c>
      <c r="G802" s="601">
        <v>525.09676198851639</v>
      </c>
      <c r="H802" s="601">
        <v>2976.230040443188</v>
      </c>
      <c r="I802" s="601">
        <v>22468.210427286627</v>
      </c>
      <c r="J802" s="605">
        <v>2439</v>
      </c>
    </row>
    <row r="803" spans="1:10" x14ac:dyDescent="0.2">
      <c r="A803" s="815" t="s">
        <v>619</v>
      </c>
      <c r="B803" s="601">
        <v>163509.0984390259</v>
      </c>
      <c r="C803" s="601">
        <v>160819.19185205258</v>
      </c>
      <c r="D803" s="601">
        <v>2689.9065869733054</v>
      </c>
      <c r="E803" s="601">
        <v>18014.858142067562</v>
      </c>
      <c r="F803" s="601">
        <v>185.59895287422731</v>
      </c>
      <c r="G803" s="601">
        <v>598.72279288077186</v>
      </c>
      <c r="H803" s="601">
        <v>2135.6661877566048</v>
      </c>
      <c r="I803" s="601">
        <v>23068.978387692183</v>
      </c>
      <c r="J803" s="605">
        <v>2662</v>
      </c>
    </row>
    <row r="804" spans="1:10" x14ac:dyDescent="0.2">
      <c r="A804" s="815" t="s">
        <v>620</v>
      </c>
      <c r="B804" s="601">
        <v>173936.38506414156</v>
      </c>
      <c r="C804" s="601">
        <v>171365.09819360578</v>
      </c>
      <c r="D804" s="601">
        <v>2571.2868705357828</v>
      </c>
      <c r="E804" s="601">
        <v>18543.533947224452</v>
      </c>
      <c r="F804" s="601">
        <v>183.04249346824622</v>
      </c>
      <c r="G804" s="601">
        <v>536.8564752560294</v>
      </c>
      <c r="H804" s="601">
        <v>1592.1629180450243</v>
      </c>
      <c r="I804" s="601">
        <v>23507.155529877342</v>
      </c>
      <c r="J804" s="605">
        <v>2843</v>
      </c>
    </row>
    <row r="805" spans="1:10" x14ac:dyDescent="0.2">
      <c r="A805" s="815" t="s">
        <v>621</v>
      </c>
      <c r="B805" s="601">
        <v>182988.29652883942</v>
      </c>
      <c r="C805" s="601">
        <v>180539.20841790954</v>
      </c>
      <c r="D805" s="601">
        <v>2449.0881109298866</v>
      </c>
      <c r="E805" s="601">
        <v>19217.416646641068</v>
      </c>
      <c r="F805" s="601">
        <v>179.9747421810689</v>
      </c>
      <c r="G805" s="601">
        <v>610.99379802948113</v>
      </c>
      <c r="H805" s="601">
        <v>1420.8801378442913</v>
      </c>
      <c r="I805" s="601">
        <v>24136.555835629886</v>
      </c>
      <c r="J805" s="605">
        <v>2999</v>
      </c>
    </row>
    <row r="806" spans="1:10" x14ac:dyDescent="0.2">
      <c r="A806" s="815" t="s">
        <v>622</v>
      </c>
      <c r="B806" s="601">
        <v>191503.86281016245</v>
      </c>
      <c r="C806" s="601">
        <v>189181.5750857692</v>
      </c>
      <c r="D806" s="601">
        <v>2322.2877243932244</v>
      </c>
      <c r="E806" s="601">
        <v>19973.617338930275</v>
      </c>
      <c r="F806" s="601">
        <v>184.57636911183488</v>
      </c>
      <c r="G806" s="601">
        <v>930.55122377711768</v>
      </c>
      <c r="H806" s="601">
        <v>2129.5306851822502</v>
      </c>
      <c r="I806" s="601">
        <v>24825.265999601193</v>
      </c>
      <c r="J806" s="605">
        <v>3137</v>
      </c>
    </row>
    <row r="807" spans="1:10" x14ac:dyDescent="0.2">
      <c r="A807" s="815" t="s">
        <v>623</v>
      </c>
      <c r="B807" s="601">
        <v>203528.42527213512</v>
      </c>
      <c r="C807" s="601">
        <v>201337.02826932812</v>
      </c>
      <c r="D807" s="601">
        <v>2191.3970028069925</v>
      </c>
      <c r="E807" s="601">
        <v>20408.215437947063</v>
      </c>
      <c r="F807" s="601">
        <v>203.49416871609498</v>
      </c>
      <c r="G807" s="601">
        <v>629.91159763374117</v>
      </c>
      <c r="H807" s="601">
        <v>2026.249725180614</v>
      </c>
      <c r="I807" s="601">
        <v>25637.708798821983</v>
      </c>
      <c r="J807" s="605">
        <v>3331</v>
      </c>
    </row>
    <row r="808" spans="1:10" x14ac:dyDescent="0.2">
      <c r="A808" s="815" t="s">
        <v>624</v>
      </c>
      <c r="B808" s="601">
        <v>213667.85456813732</v>
      </c>
      <c r="C808" s="601">
        <v>211611.94991384732</v>
      </c>
      <c r="D808" s="601">
        <v>2055.9046542899946</v>
      </c>
      <c r="E808" s="601">
        <v>21151.122541325167</v>
      </c>
      <c r="F808" s="601">
        <v>181.50861782465756</v>
      </c>
      <c r="G808" s="601">
        <v>531.74355644406728</v>
      </c>
      <c r="H808" s="601">
        <v>1856.5008206234693</v>
      </c>
      <c r="I808" s="601">
        <v>24944.397007919913</v>
      </c>
      <c r="J808" s="605">
        <v>3479</v>
      </c>
    </row>
    <row r="809" spans="1:10" x14ac:dyDescent="0.2">
      <c r="A809" s="815" t="s">
        <v>625</v>
      </c>
      <c r="B809" s="601">
        <v>218558.36141177916</v>
      </c>
      <c r="C809" s="601">
        <v>216641.01685729332</v>
      </c>
      <c r="D809" s="601">
        <v>1916.3219707234268</v>
      </c>
      <c r="E809" s="601">
        <v>21550.952792420609</v>
      </c>
      <c r="F809" s="601">
        <v>201.44900119131009</v>
      </c>
      <c r="G809" s="601">
        <v>879.42203565749583</v>
      </c>
      <c r="H809" s="601">
        <v>1726.1213909184337</v>
      </c>
      <c r="I809" s="601">
        <v>25236.85596396415</v>
      </c>
      <c r="J809" s="605">
        <v>3526</v>
      </c>
    </row>
    <row r="810" spans="1:10" x14ac:dyDescent="0.2">
      <c r="A810" s="815" t="s">
        <v>626</v>
      </c>
      <c r="B810" s="601">
        <v>230009.76567493085</v>
      </c>
      <c r="C810" s="601">
        <v>228237.62801470477</v>
      </c>
      <c r="D810" s="601">
        <v>1772.1376602260932</v>
      </c>
      <c r="E810" s="601">
        <v>21678.264470838469</v>
      </c>
      <c r="F810" s="601">
        <v>242.35235168700757</v>
      </c>
      <c r="G810" s="601">
        <v>1197.95687764274</v>
      </c>
      <c r="H810" s="601">
        <v>2008.8658012199426</v>
      </c>
      <c r="I810" s="601">
        <v>26199.618576256627</v>
      </c>
      <c r="J810" s="605">
        <v>3638</v>
      </c>
    </row>
    <row r="811" spans="1:10" x14ac:dyDescent="0.2">
      <c r="A811" s="815">
        <v>33603</v>
      </c>
      <c r="B811" s="594">
        <v>248112.05472868297</v>
      </c>
      <c r="C811" s="594">
        <v>246488.70300588498</v>
      </c>
      <c r="D811" s="594">
        <v>1623.3517227979937</v>
      </c>
      <c r="E811" s="594">
        <v>21809.666484305897</v>
      </c>
      <c r="F811" s="594">
        <v>370.17532198606222</v>
      </c>
      <c r="G811" s="594">
        <v>1707.7148831953698</v>
      </c>
      <c r="H811" s="594">
        <v>3564.7269957000353</v>
      </c>
      <c r="I811" s="594">
        <v>28896.683249566682</v>
      </c>
      <c r="J811" s="599">
        <v>3103</v>
      </c>
    </row>
    <row r="812" spans="1:10" ht="14.25" x14ac:dyDescent="0.2">
      <c r="A812" s="810" t="s">
        <v>729</v>
      </c>
      <c r="B812" s="594">
        <v>273224.15547363524</v>
      </c>
      <c r="C812" s="594">
        <v>271755.21389895852</v>
      </c>
      <c r="D812" s="594">
        <v>1469.4528665579319</v>
      </c>
      <c r="E812" s="594">
        <v>21698.716146086317</v>
      </c>
      <c r="F812" s="594">
        <v>296.03799921261049</v>
      </c>
      <c r="G812" s="594">
        <v>2511.4657204358255</v>
      </c>
      <c r="H812" s="594">
        <v>4740.1870305701414</v>
      </c>
      <c r="I812" s="594">
        <v>30242.403480875128</v>
      </c>
      <c r="J812" s="599">
        <v>3391</v>
      </c>
    </row>
    <row r="813" spans="1:10" ht="14.25" x14ac:dyDescent="0.2">
      <c r="A813" s="810" t="s">
        <v>730</v>
      </c>
      <c r="B813" s="594">
        <v>272307.4091306504</v>
      </c>
      <c r="C813" s="594">
        <v>270837.95626409247</v>
      </c>
      <c r="D813" s="594">
        <v>1469.4528665579319</v>
      </c>
      <c r="E813" s="594">
        <v>21548.396333014629</v>
      </c>
      <c r="F813" s="594">
        <v>293.48153980662943</v>
      </c>
      <c r="G813" s="594">
        <v>2485.9011263760144</v>
      </c>
      <c r="H813" s="594">
        <v>4262.1291216516775</v>
      </c>
      <c r="I813" s="594">
        <v>30241.380897112736</v>
      </c>
      <c r="J813" s="599">
        <v>3380</v>
      </c>
    </row>
    <row r="814" spans="1:10" x14ac:dyDescent="0.2">
      <c r="A814" s="809" t="s">
        <v>629</v>
      </c>
      <c r="B814" s="601">
        <v>304152.20136719447</v>
      </c>
      <c r="C814" s="601">
        <v>302842.27156756981</v>
      </c>
      <c r="D814" s="601">
        <v>1309.9297996247117</v>
      </c>
      <c r="E814" s="601">
        <v>20918.484735380887</v>
      </c>
      <c r="F814" s="601">
        <v>357.39302495615675</v>
      </c>
      <c r="G814" s="601">
        <v>1876.9524958713182</v>
      </c>
      <c r="H814" s="601">
        <v>4387.9069244259472</v>
      </c>
      <c r="I814" s="601">
        <v>33562.732957363369</v>
      </c>
      <c r="J814" s="605">
        <v>3746</v>
      </c>
    </row>
    <row r="815" spans="1:10" x14ac:dyDescent="0.2">
      <c r="A815" s="809" t="s">
        <v>630</v>
      </c>
      <c r="B815" s="601">
        <v>326972.6919006253</v>
      </c>
      <c r="C815" s="601">
        <v>325816.66095724067</v>
      </c>
      <c r="D815" s="601">
        <v>1155.0083596222576</v>
      </c>
      <c r="E815" s="601">
        <v>20293.686056559109</v>
      </c>
      <c r="F815" s="601">
        <v>927.99476437113663</v>
      </c>
      <c r="G815" s="601">
        <v>1101.8340039778509</v>
      </c>
      <c r="H815" s="601">
        <v>7934.2274124029191</v>
      </c>
      <c r="I815" s="601">
        <v>44516.138928229957</v>
      </c>
      <c r="J815" s="605">
        <v>4016</v>
      </c>
    </row>
    <row r="816" spans="1:10" x14ac:dyDescent="0.2">
      <c r="A816" s="809" t="s">
        <v>631</v>
      </c>
      <c r="B816" s="601">
        <v>352262.72222023387</v>
      </c>
      <c r="C816" s="601">
        <v>352262.72222023387</v>
      </c>
      <c r="D816" s="601">
        <v>0</v>
      </c>
      <c r="E816" s="601">
        <v>19564.072542092104</v>
      </c>
      <c r="F816" s="601">
        <v>793.52499961653109</v>
      </c>
      <c r="G816" s="601">
        <v>727.05705506102265</v>
      </c>
      <c r="H816" s="601">
        <v>8164.3087589412171</v>
      </c>
      <c r="I816" s="601">
        <v>48236.809947694841</v>
      </c>
      <c r="J816" s="605">
        <v>4315</v>
      </c>
    </row>
    <row r="817" spans="1:10" x14ac:dyDescent="0.2">
      <c r="A817" s="809" t="s">
        <v>632</v>
      </c>
      <c r="B817" s="601">
        <v>376319.51652239717</v>
      </c>
      <c r="C817" s="601">
        <v>376319.51652239717</v>
      </c>
      <c r="D817" s="601">
        <v>0</v>
      </c>
      <c r="E817" s="601">
        <v>19375.917129811896</v>
      </c>
      <c r="F817" s="601">
        <v>1454.6254020032416</v>
      </c>
      <c r="G817" s="601">
        <v>917.25763486601602</v>
      </c>
      <c r="H817" s="601">
        <v>10323.494373232848</v>
      </c>
      <c r="I817" s="601">
        <v>58347.606898350059</v>
      </c>
      <c r="J817" s="605">
        <v>4596</v>
      </c>
    </row>
    <row r="818" spans="1:10" x14ac:dyDescent="0.2">
      <c r="A818" s="809" t="s">
        <v>633</v>
      </c>
      <c r="B818" s="601">
        <v>395670.89164191164</v>
      </c>
      <c r="C818" s="601">
        <v>395670.89164191164</v>
      </c>
      <c r="D818" s="601">
        <v>0</v>
      </c>
      <c r="E818" s="601">
        <v>19164.753582877856</v>
      </c>
      <c r="F818" s="601">
        <v>1507.2884657664522</v>
      </c>
      <c r="G818" s="601">
        <v>1619.2613877484239</v>
      </c>
      <c r="H818" s="601">
        <v>9980.9288128313819</v>
      </c>
      <c r="I818" s="601">
        <v>66315.579574911928</v>
      </c>
      <c r="J818" s="605">
        <v>4822</v>
      </c>
    </row>
    <row r="819" spans="1:10" x14ac:dyDescent="0.2">
      <c r="A819" s="809" t="s">
        <v>634</v>
      </c>
      <c r="B819" s="601">
        <v>410201.29561362695</v>
      </c>
      <c r="C819" s="601">
        <v>410201.29561362695</v>
      </c>
      <c r="D819" s="601">
        <v>0</v>
      </c>
      <c r="E819" s="601">
        <v>19049.201617727511</v>
      </c>
      <c r="F819" s="601">
        <v>2538.564190139225</v>
      </c>
      <c r="G819" s="601">
        <v>1308.9072158623194</v>
      </c>
      <c r="H819" s="601">
        <v>9926.7318734245819</v>
      </c>
      <c r="I819" s="601">
        <v>73234.38131125916</v>
      </c>
      <c r="J819" s="605">
        <v>5001</v>
      </c>
    </row>
    <row r="820" spans="1:10" x14ac:dyDescent="0.2">
      <c r="A820" s="809" t="s">
        <v>635</v>
      </c>
      <c r="B820" s="601">
        <v>418486.78054841165</v>
      </c>
      <c r="C820" s="601">
        <v>418486.78054841165</v>
      </c>
      <c r="D820" s="601">
        <v>0</v>
      </c>
      <c r="E820" s="601">
        <v>18874.339794358406</v>
      </c>
      <c r="F820" s="601">
        <v>2032.3852277549686</v>
      </c>
      <c r="G820" s="601">
        <v>2021.6480982498479</v>
      </c>
      <c r="H820" s="601">
        <v>10765.25055858638</v>
      </c>
      <c r="I820" s="601">
        <v>83410.623622707499</v>
      </c>
      <c r="J820" s="605">
        <v>5098</v>
      </c>
    </row>
    <row r="821" spans="1:10" x14ac:dyDescent="0.2">
      <c r="A821" s="809" t="s">
        <v>636</v>
      </c>
      <c r="B821" s="601">
        <v>424248.01746573066</v>
      </c>
      <c r="C821" s="601">
        <v>424248.01746573066</v>
      </c>
      <c r="D821" s="601">
        <v>0</v>
      </c>
      <c r="E821" s="601">
        <v>18006.677471968422</v>
      </c>
      <c r="F821" s="601">
        <v>2351.942653502605</v>
      </c>
      <c r="G821" s="601">
        <v>2294.1666709274323</v>
      </c>
      <c r="H821" s="601">
        <v>11837.429633454851</v>
      </c>
      <c r="I821" s="601">
        <v>83331.373381122088</v>
      </c>
      <c r="J821" s="605">
        <v>5162</v>
      </c>
    </row>
    <row r="822" spans="1:10" x14ac:dyDescent="0.2">
      <c r="A822" s="809" t="s">
        <v>639</v>
      </c>
      <c r="B822" s="601">
        <v>447513</v>
      </c>
      <c r="C822" s="601">
        <v>447513</v>
      </c>
      <c r="D822" s="601">
        <v>0</v>
      </c>
      <c r="E822" s="601">
        <v>17755</v>
      </c>
      <c r="F822" s="601">
        <v>2921</v>
      </c>
      <c r="G822" s="601">
        <v>2890</v>
      </c>
      <c r="H822" s="601">
        <v>15828</v>
      </c>
      <c r="I822" s="601">
        <v>84176</v>
      </c>
      <c r="J822" s="605">
        <v>5435</v>
      </c>
    </row>
    <row r="823" spans="1:10" x14ac:dyDescent="0.2">
      <c r="A823" s="809" t="s">
        <v>640</v>
      </c>
      <c r="B823" s="601">
        <v>474588</v>
      </c>
      <c r="C823" s="601">
        <v>474588</v>
      </c>
      <c r="D823" s="601">
        <v>0</v>
      </c>
      <c r="E823" s="601">
        <v>17362</v>
      </c>
      <c r="F823" s="601">
        <v>2718</v>
      </c>
      <c r="G823" s="601">
        <v>2139</v>
      </c>
      <c r="H823" s="601">
        <v>18069</v>
      </c>
      <c r="I823" s="601">
        <v>106299</v>
      </c>
      <c r="J823" s="605">
        <v>5754</v>
      </c>
    </row>
    <row r="824" spans="1:10" x14ac:dyDescent="0.2">
      <c r="A824" s="809" t="s">
        <v>641</v>
      </c>
      <c r="B824" s="601">
        <v>506450</v>
      </c>
      <c r="C824" s="601">
        <v>506450</v>
      </c>
      <c r="D824" s="601">
        <v>0</v>
      </c>
      <c r="E824" s="601">
        <v>17125</v>
      </c>
      <c r="F824" s="601">
        <v>3423</v>
      </c>
      <c r="G824" s="601">
        <v>2558</v>
      </c>
      <c r="H824" s="601">
        <v>24747</v>
      </c>
      <c r="I824" s="601">
        <v>122944</v>
      </c>
      <c r="J824" s="605">
        <v>6137</v>
      </c>
    </row>
    <row r="825" spans="1:10" x14ac:dyDescent="0.2">
      <c r="A825" s="809" t="s">
        <v>642</v>
      </c>
      <c r="B825" s="601">
        <v>534710</v>
      </c>
      <c r="C825" s="601">
        <v>534710</v>
      </c>
      <c r="D825" s="601">
        <v>0</v>
      </c>
      <c r="E825" s="601">
        <v>16544</v>
      </c>
      <c r="F825" s="601">
        <v>3090</v>
      </c>
      <c r="G825" s="601">
        <v>1857</v>
      </c>
      <c r="H825" s="601">
        <v>25707</v>
      </c>
      <c r="I825" s="601">
        <v>110192</v>
      </c>
      <c r="J825" s="605">
        <v>6481</v>
      </c>
    </row>
    <row r="826" spans="1:10" x14ac:dyDescent="0.2">
      <c r="A826" s="811">
        <v>38717</v>
      </c>
      <c r="B826" s="601">
        <v>559485</v>
      </c>
      <c r="C826" s="601">
        <v>559485</v>
      </c>
      <c r="D826" s="601">
        <v>0</v>
      </c>
      <c r="E826" s="601">
        <v>16211</v>
      </c>
      <c r="F826" s="601">
        <v>2824</v>
      </c>
      <c r="G826" s="601">
        <v>1764</v>
      </c>
      <c r="H826" s="601">
        <v>27086</v>
      </c>
      <c r="I826" s="601">
        <v>113933</v>
      </c>
      <c r="J826" s="605">
        <v>6784</v>
      </c>
    </row>
    <row r="827" spans="1:10" x14ac:dyDescent="0.2">
      <c r="A827" s="809" t="s">
        <v>643</v>
      </c>
      <c r="B827" s="594">
        <v>563980</v>
      </c>
      <c r="C827" s="594">
        <v>563980</v>
      </c>
      <c r="D827" s="594">
        <v>0</v>
      </c>
      <c r="E827" s="594">
        <v>15300</v>
      </c>
      <c r="F827" s="618">
        <v>2075.6610000000001</v>
      </c>
      <c r="G827" s="594">
        <v>2196</v>
      </c>
      <c r="H827" s="594">
        <v>30049.790999999997</v>
      </c>
      <c r="I827" s="618">
        <v>113165.19799999997</v>
      </c>
      <c r="J827" s="589">
        <v>6847</v>
      </c>
    </row>
    <row r="828" spans="1:10" ht="14.25" x14ac:dyDescent="0.2">
      <c r="A828" s="810" t="s">
        <v>731</v>
      </c>
      <c r="B828" s="594">
        <v>564966.18099999998</v>
      </c>
      <c r="C828" s="594">
        <v>564966.18099999998</v>
      </c>
      <c r="D828" s="594">
        <v>0</v>
      </c>
      <c r="E828" s="594">
        <v>17383.178</v>
      </c>
      <c r="F828" s="618">
        <v>2075.6610000000001</v>
      </c>
      <c r="G828" s="594">
        <v>2196.0970000000002</v>
      </c>
      <c r="H828" s="594">
        <v>30059.495999999999</v>
      </c>
      <c r="I828" s="618">
        <v>113164.773</v>
      </c>
      <c r="J828" s="589">
        <v>6858.7200703999997</v>
      </c>
    </row>
    <row r="829" spans="1:10" x14ac:dyDescent="0.2">
      <c r="A829" s="815">
        <v>39447</v>
      </c>
      <c r="B829" s="594">
        <v>563863.73699999996</v>
      </c>
      <c r="C829" s="594">
        <v>563863.73699999996</v>
      </c>
      <c r="D829" s="594">
        <v>0</v>
      </c>
      <c r="E829" s="594">
        <v>17312.827000000001</v>
      </c>
      <c r="F829" s="594">
        <v>2239.4360000000001</v>
      </c>
      <c r="G829" s="594">
        <v>3592.3960000000002</v>
      </c>
      <c r="H829" s="594">
        <v>31238.166000000001</v>
      </c>
      <c r="I829" s="594">
        <v>115263.319</v>
      </c>
      <c r="J829" s="589">
        <v>6854.5950251000004</v>
      </c>
    </row>
    <row r="830" spans="1:10" x14ac:dyDescent="0.2">
      <c r="A830" s="815">
        <v>39813</v>
      </c>
      <c r="B830" s="594">
        <v>559069.95600000001</v>
      </c>
      <c r="C830" s="594">
        <v>559069.95600000001</v>
      </c>
      <c r="D830" s="594">
        <v>0</v>
      </c>
      <c r="E830" s="594">
        <v>17690.246999999999</v>
      </c>
      <c r="F830" s="594">
        <v>2529.3119999999999</v>
      </c>
      <c r="G830" s="594">
        <v>4232.5360000000001</v>
      </c>
      <c r="H830" s="594">
        <v>33061.576999999997</v>
      </c>
      <c r="I830" s="594">
        <v>115726.93399999999</v>
      </c>
      <c r="J830" s="589">
        <v>6807.4139851</v>
      </c>
    </row>
    <row r="831" spans="1:10" x14ac:dyDescent="0.2">
      <c r="A831" s="815">
        <v>40178</v>
      </c>
      <c r="B831" s="594">
        <v>602946.42799999996</v>
      </c>
      <c r="C831" s="594">
        <v>602946.42799999996</v>
      </c>
      <c r="D831" s="594">
        <v>0</v>
      </c>
      <c r="E831" s="594">
        <v>22385.113000000001</v>
      </c>
      <c r="F831" s="594">
        <v>2080.5410000000002</v>
      </c>
      <c r="G831" s="594">
        <v>2291.7020000000002</v>
      </c>
      <c r="H831" s="594">
        <v>37608.322999999997</v>
      </c>
      <c r="I831" s="594">
        <v>136837.595</v>
      </c>
      <c r="J831" s="589">
        <v>7365.4130661999998</v>
      </c>
    </row>
    <row r="832" spans="1:10" x14ac:dyDescent="0.2">
      <c r="A832" s="619"/>
      <c r="B832" s="356"/>
      <c r="C832" s="356"/>
      <c r="D832" s="356"/>
      <c r="E832" s="356"/>
      <c r="F832" s="356"/>
      <c r="G832" s="356"/>
      <c r="H832" s="356"/>
      <c r="I832" s="356"/>
      <c r="J832" s="601"/>
    </row>
    <row r="833" spans="1:10" x14ac:dyDescent="0.2">
      <c r="A833" s="619"/>
      <c r="B833" s="356"/>
      <c r="C833" s="356"/>
      <c r="D833" s="356"/>
      <c r="E833" s="356"/>
      <c r="F833" s="356"/>
      <c r="G833" s="356"/>
      <c r="H833" s="356"/>
      <c r="I833" s="356"/>
      <c r="J833" s="601"/>
    </row>
    <row r="834" spans="1:10" x14ac:dyDescent="0.2">
      <c r="A834" s="414" t="s">
        <v>536</v>
      </c>
      <c r="B834" s="356"/>
      <c r="C834" s="356"/>
      <c r="D834" s="356"/>
      <c r="E834" s="356"/>
      <c r="F834" s="356"/>
      <c r="G834" s="356"/>
      <c r="H834" s="356"/>
      <c r="I834" s="356"/>
      <c r="J834" s="601"/>
    </row>
    <row r="835" spans="1:10" x14ac:dyDescent="0.2">
      <c r="A835" s="620" t="s">
        <v>869</v>
      </c>
      <c r="B835" s="417"/>
      <c r="C835" s="417"/>
      <c r="D835" s="417"/>
      <c r="E835" s="417"/>
      <c r="F835" s="417"/>
      <c r="G835" s="417"/>
      <c r="H835" s="417"/>
      <c r="I835" s="417"/>
      <c r="J835" s="621"/>
    </row>
    <row r="836" spans="1:10" s="622" customFormat="1" ht="12.75" customHeight="1" x14ac:dyDescent="0.2">
      <c r="A836" s="622" t="s">
        <v>657</v>
      </c>
      <c r="B836" s="417"/>
      <c r="C836" s="417"/>
      <c r="D836" s="417"/>
      <c r="E836" s="417"/>
      <c r="F836" s="417"/>
      <c r="G836" s="18"/>
      <c r="H836" s="412"/>
      <c r="I836" s="417"/>
      <c r="J836" s="621"/>
    </row>
    <row r="837" spans="1:10" s="622" customFormat="1" ht="12.75" customHeight="1" x14ac:dyDescent="0.2">
      <c r="A837" s="623" t="s">
        <v>665</v>
      </c>
      <c r="B837" s="417"/>
      <c r="C837" s="417"/>
      <c r="D837" s="417"/>
      <c r="E837" s="417"/>
      <c r="F837" s="417"/>
      <c r="G837" s="18"/>
      <c r="H837" s="18"/>
      <c r="I837" s="417"/>
      <c r="J837" s="621"/>
    </row>
    <row r="838" spans="1:10" s="622" customFormat="1" ht="12.75" customHeight="1" x14ac:dyDescent="0.2">
      <c r="A838" s="622" t="s">
        <v>658</v>
      </c>
      <c r="B838" s="417"/>
      <c r="C838" s="417"/>
      <c r="D838" s="417"/>
      <c r="E838" s="417"/>
      <c r="F838" s="417"/>
      <c r="G838" s="624"/>
      <c r="H838" s="624"/>
      <c r="I838" s="417"/>
      <c r="J838" s="621"/>
    </row>
    <row r="839" spans="1:10" s="622" customFormat="1" ht="12.75" customHeight="1" x14ac:dyDescent="0.2">
      <c r="A839" s="622" t="s">
        <v>659</v>
      </c>
      <c r="B839" s="417"/>
      <c r="C839" s="417"/>
      <c r="D839" s="417"/>
      <c r="E839" s="417"/>
      <c r="F839" s="417"/>
      <c r="G839" s="417"/>
      <c r="H839" s="625"/>
      <c r="I839" s="417"/>
      <c r="J839" s="621"/>
    </row>
    <row r="840" spans="1:10" s="622" customFormat="1" ht="12.75" customHeight="1" x14ac:dyDescent="0.2">
      <c r="A840" s="417" t="s">
        <v>671</v>
      </c>
      <c r="B840" s="417"/>
      <c r="C840" s="417"/>
      <c r="D840" s="417"/>
      <c r="E840" s="417"/>
      <c r="F840" s="417"/>
      <c r="G840" s="417"/>
      <c r="H840" s="417"/>
      <c r="I840" s="417"/>
      <c r="J840" s="621"/>
    </row>
    <row r="841" spans="1:10" s="622" customFormat="1" ht="12.75" customHeight="1" x14ac:dyDescent="0.2">
      <c r="A841" s="417" t="s">
        <v>672</v>
      </c>
      <c r="B841" s="417"/>
      <c r="C841" s="417"/>
      <c r="D841" s="417"/>
      <c r="E841" s="417"/>
      <c r="F841" s="417"/>
      <c r="G841" s="417"/>
      <c r="H841" s="417"/>
      <c r="I841" s="417"/>
      <c r="J841" s="621"/>
    </row>
    <row r="842" spans="1:10" s="622" customFormat="1" ht="12.75" customHeight="1" x14ac:dyDescent="0.2">
      <c r="A842" s="419" t="s">
        <v>542</v>
      </c>
      <c r="B842" s="417"/>
      <c r="C842" s="417"/>
      <c r="D842" s="417"/>
      <c r="E842" s="417"/>
      <c r="F842" s="417"/>
      <c r="G842" s="417"/>
      <c r="H842" s="417"/>
      <c r="I842" s="417"/>
      <c r="J842" s="621"/>
    </row>
    <row r="845" spans="1:10" x14ac:dyDescent="0.2">
      <c r="B845" s="626"/>
      <c r="C845" s="626"/>
      <c r="D845" s="626"/>
      <c r="E845" s="626"/>
      <c r="F845" s="626"/>
      <c r="G845" s="626"/>
      <c r="H845" s="626"/>
      <c r="I845" s="626"/>
    </row>
    <row r="852" spans="2:9" x14ac:dyDescent="0.2">
      <c r="B852" s="626"/>
      <c r="C852" s="626"/>
      <c r="D852" s="626"/>
      <c r="E852" s="626"/>
      <c r="F852" s="626"/>
      <c r="G852" s="626"/>
      <c r="H852" s="626"/>
      <c r="I852" s="626"/>
    </row>
    <row r="853" spans="2:9" x14ac:dyDescent="0.2">
      <c r="B853" s="626"/>
      <c r="C853" s="626"/>
      <c r="D853" s="626"/>
      <c r="E853" s="626"/>
      <c r="F853" s="626"/>
      <c r="G853" s="626"/>
      <c r="H853" s="626"/>
      <c r="I853" s="626"/>
    </row>
    <row r="854" spans="2:9" x14ac:dyDescent="0.2">
      <c r="B854" s="626"/>
      <c r="C854" s="626"/>
      <c r="D854" s="626"/>
      <c r="E854" s="626"/>
      <c r="F854" s="626"/>
      <c r="G854" s="626"/>
      <c r="H854" s="626"/>
      <c r="I854" s="626"/>
    </row>
    <row r="855" spans="2:9" x14ac:dyDescent="0.2">
      <c r="B855" s="626"/>
      <c r="C855" s="626"/>
      <c r="D855" s="626"/>
      <c r="E855" s="626"/>
      <c r="F855" s="626"/>
      <c r="G855" s="626"/>
      <c r="H855" s="626"/>
      <c r="I855" s="626"/>
    </row>
    <row r="856" spans="2:9" x14ac:dyDescent="0.2">
      <c r="B856" s="626"/>
      <c r="C856" s="626"/>
      <c r="D856" s="626"/>
      <c r="E856" s="626"/>
      <c r="F856" s="626"/>
      <c r="G856" s="626"/>
      <c r="H856" s="626"/>
      <c r="I856" s="626"/>
    </row>
    <row r="857" spans="2:9" x14ac:dyDescent="0.2">
      <c r="B857" s="626"/>
    </row>
    <row r="858" spans="2:9" x14ac:dyDescent="0.2">
      <c r="B858" s="626"/>
    </row>
    <row r="859" spans="2:9" x14ac:dyDescent="0.2">
      <c r="B859" s="626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0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9" manualBreakCount="9">
    <brk id="93" max="9" man="1"/>
    <brk id="179" max="9" man="1"/>
    <brk id="265" max="9" man="1"/>
    <brk id="349" max="9" man="1"/>
    <brk id="434" max="9" man="1"/>
    <brk id="519" max="9" man="1"/>
    <brk id="605" max="9" man="1"/>
    <brk id="693" max="9" man="1"/>
    <brk id="772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2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547" customWidth="1" collapsed="1"/>
    <col min="2" max="3" width="1.42578125" style="547" customWidth="1" collapsed="1"/>
    <col min="4" max="11" width="17.7109375" style="547" customWidth="1" collapsed="1"/>
    <col min="12" max="12" width="10.85546875" style="547" customWidth="1" collapsed="1"/>
    <col min="13" max="16384" width="12.7109375" style="547" collapsed="1"/>
  </cols>
  <sheetData>
    <row r="1" spans="1:29" s="459" customFormat="1" ht="20.100000000000001" customHeight="1" x14ac:dyDescent="0.25">
      <c r="A1" s="425" t="s">
        <v>728</v>
      </c>
      <c r="B1" s="458"/>
      <c r="C1" s="458"/>
      <c r="D1" s="458"/>
      <c r="E1" s="458"/>
      <c r="F1" s="458"/>
      <c r="G1" s="458"/>
      <c r="H1" s="458"/>
      <c r="I1" s="458"/>
      <c r="J1" s="458"/>
    </row>
    <row r="2" spans="1:29" ht="20.100000000000001" customHeight="1" x14ac:dyDescent="0.25">
      <c r="A2" s="1155" t="s">
        <v>673</v>
      </c>
      <c r="B2" s="1155"/>
      <c r="C2" s="1155"/>
      <c r="D2" s="1155"/>
      <c r="E2" s="1155"/>
      <c r="F2" s="1155"/>
      <c r="G2" s="1155"/>
      <c r="H2" s="1155"/>
      <c r="I2" s="1155"/>
      <c r="J2" s="1155"/>
    </row>
    <row r="3" spans="1:29" ht="20.100000000000001" customHeight="1" x14ac:dyDescent="0.25">
      <c r="A3" s="546" t="s">
        <v>782</v>
      </c>
      <c r="B3" s="546"/>
      <c r="C3" s="546"/>
      <c r="D3" s="546"/>
      <c r="E3" s="546"/>
      <c r="F3" s="546"/>
      <c r="G3" s="546"/>
      <c r="H3" s="950"/>
      <c r="I3" s="546"/>
    </row>
    <row r="4" spans="1:29" s="548" customFormat="1" ht="15" customHeight="1" x14ac:dyDescent="0.2">
      <c r="A4" s="1132"/>
      <c r="B4" s="1133"/>
      <c r="C4" s="1133"/>
      <c r="D4" s="1133"/>
      <c r="E4" s="1133"/>
      <c r="F4" s="1133"/>
      <c r="G4" s="1133"/>
      <c r="H4" s="1133"/>
      <c r="I4" s="1133"/>
      <c r="K4" s="627"/>
    </row>
    <row r="5" spans="1:29" ht="15" customHeight="1" x14ac:dyDescent="0.2">
      <c r="A5" s="1134" t="s">
        <v>522</v>
      </c>
      <c r="B5" s="1135"/>
      <c r="C5" s="1135"/>
      <c r="D5" s="1102" t="s">
        <v>350</v>
      </c>
      <c r="E5" s="1104" t="s">
        <v>3</v>
      </c>
      <c r="F5" s="1105"/>
      <c r="G5" s="1102" t="s">
        <v>561</v>
      </c>
      <c r="H5" s="1102" t="s">
        <v>693</v>
      </c>
      <c r="I5" s="1102" t="s">
        <v>740</v>
      </c>
      <c r="J5" s="1102" t="s">
        <v>323</v>
      </c>
      <c r="K5" s="1152" t="s">
        <v>736</v>
      </c>
    </row>
    <row r="6" spans="1:29" ht="63" customHeight="1" x14ac:dyDescent="0.2">
      <c r="A6" s="1136"/>
      <c r="B6" s="1136"/>
      <c r="C6" s="1136"/>
      <c r="D6" s="1103"/>
      <c r="E6" s="467" t="s">
        <v>663</v>
      </c>
      <c r="F6" s="467" t="s">
        <v>564</v>
      </c>
      <c r="G6" s="1125"/>
      <c r="H6" s="1103"/>
      <c r="I6" s="1125"/>
      <c r="J6" s="1125"/>
      <c r="K6" s="1153"/>
    </row>
    <row r="7" spans="1:29" ht="37.5" customHeight="1" x14ac:dyDescent="0.2">
      <c r="A7" s="1137"/>
      <c r="B7" s="1137"/>
      <c r="C7" s="1137"/>
      <c r="D7" s="1104" t="s">
        <v>305</v>
      </c>
      <c r="E7" s="1126"/>
      <c r="F7" s="1126"/>
      <c r="G7" s="1126"/>
      <c r="H7" s="1126"/>
      <c r="I7" s="1126"/>
      <c r="J7" s="1127"/>
      <c r="K7" s="1154"/>
    </row>
    <row r="8" spans="1:29" s="552" customFormat="1" ht="20.100000000000001" customHeight="1" x14ac:dyDescent="0.2">
      <c r="A8" s="549"/>
      <c r="B8" s="550"/>
      <c r="C8" s="551"/>
      <c r="D8" s="551"/>
      <c r="E8" s="551"/>
      <c r="F8" s="551"/>
      <c r="G8" s="551"/>
      <c r="H8" s="551"/>
      <c r="I8" s="551"/>
      <c r="K8" s="412"/>
    </row>
    <row r="9" spans="1:29" s="556" customFormat="1" ht="20.100000000000001" customHeight="1" x14ac:dyDescent="0.2">
      <c r="A9" s="549"/>
      <c r="B9" s="551"/>
      <c r="C9" s="551"/>
      <c r="D9" s="1122" t="s">
        <v>876</v>
      </c>
      <c r="E9" s="1123"/>
      <c r="F9" s="1123"/>
      <c r="G9" s="1123"/>
      <c r="H9" s="1123"/>
      <c r="I9" s="1123"/>
      <c r="J9" s="1123"/>
      <c r="K9" s="412"/>
    </row>
    <row r="10" spans="1:29" s="559" customFormat="1" ht="20.100000000000001" customHeight="1" x14ac:dyDescent="0.2">
      <c r="A10" s="549"/>
      <c r="B10" s="551"/>
      <c r="C10" s="551"/>
      <c r="D10" s="412"/>
      <c r="E10" s="412"/>
      <c r="F10" s="412"/>
      <c r="G10" s="412"/>
      <c r="H10" s="412"/>
      <c r="I10" s="412"/>
      <c r="J10" s="412"/>
      <c r="K10" s="412"/>
    </row>
    <row r="11" spans="1:29" s="556" customFormat="1" ht="20.100000000000001" customHeight="1" x14ac:dyDescent="0.2">
      <c r="A11" s="999">
        <v>40178</v>
      </c>
      <c r="B11" s="551"/>
      <c r="C11" s="551"/>
      <c r="D11" s="437" t="s">
        <v>279</v>
      </c>
      <c r="E11" s="412">
        <v>56540</v>
      </c>
      <c r="F11" s="412" t="s">
        <v>279</v>
      </c>
      <c r="G11" s="412" t="s">
        <v>279</v>
      </c>
      <c r="H11" s="412" t="s">
        <v>279</v>
      </c>
      <c r="I11" s="412" t="s">
        <v>279</v>
      </c>
      <c r="J11" s="412">
        <v>25604</v>
      </c>
      <c r="K11" s="413" t="s">
        <v>279</v>
      </c>
      <c r="L11" s="557"/>
    </row>
    <row r="12" spans="1:29" s="559" customFormat="1" ht="20.100000000000001" customHeight="1" x14ac:dyDescent="0.2">
      <c r="A12" s="999">
        <v>40543</v>
      </c>
      <c r="B12" s="551"/>
      <c r="C12" s="551"/>
      <c r="D12" s="437">
        <v>58217.286670000009</v>
      </c>
      <c r="E12" s="412">
        <v>58217.286670000001</v>
      </c>
      <c r="F12" s="412">
        <v>0</v>
      </c>
      <c r="G12" s="412">
        <v>1926.2186200000001</v>
      </c>
      <c r="H12" s="412" t="s">
        <v>279</v>
      </c>
      <c r="I12" s="412">
        <v>54.82452</v>
      </c>
      <c r="J12" s="412">
        <v>32720.581305</v>
      </c>
      <c r="K12" s="413">
        <v>5416</v>
      </c>
      <c r="L12" s="988"/>
      <c r="M12" s="1121"/>
      <c r="N12" s="1121"/>
      <c r="O12" s="1121"/>
      <c r="P12" s="1121"/>
      <c r="Q12"/>
      <c r="R12" s="412"/>
      <c r="S12" s="412"/>
      <c r="T12" s="412"/>
      <c r="U12" s="412"/>
      <c r="V12" s="412"/>
      <c r="W12" s="412"/>
      <c r="X12" s="412"/>
      <c r="Y12" s="412"/>
      <c r="Z12" s="412"/>
      <c r="AA12" s="412"/>
      <c r="AB12" s="412"/>
      <c r="AC12" s="412"/>
    </row>
    <row r="13" spans="1:29" s="559" customFormat="1" ht="20.100000000000001" customHeight="1" x14ac:dyDescent="0.2">
      <c r="A13" s="999">
        <v>40908</v>
      </c>
      <c r="B13" s="551"/>
      <c r="C13" s="551"/>
      <c r="D13" s="437">
        <v>61625.206690000014</v>
      </c>
      <c r="E13" s="412">
        <v>61624.838829999993</v>
      </c>
      <c r="F13" s="412">
        <v>0.36786000000000002</v>
      </c>
      <c r="G13" s="412">
        <v>2963.61886</v>
      </c>
      <c r="H13" s="412">
        <v>75.323655999999986</v>
      </c>
      <c r="I13" s="412">
        <v>62.631320000000002</v>
      </c>
      <c r="J13" s="412">
        <v>36940.291729999997</v>
      </c>
      <c r="K13" s="413">
        <v>5872.9400883020398</v>
      </c>
      <c r="L13" s="988"/>
      <c r="M13"/>
      <c r="N13"/>
      <c r="O13"/>
      <c r="P13"/>
      <c r="Q13"/>
      <c r="R13" s="412"/>
      <c r="S13" s="412"/>
      <c r="T13" s="412"/>
      <c r="U13" s="412"/>
      <c r="V13" s="412"/>
      <c r="W13" s="412"/>
      <c r="X13" s="412"/>
      <c r="Y13" s="412"/>
      <c r="Z13" s="412"/>
      <c r="AA13" s="412"/>
      <c r="AB13" s="412"/>
      <c r="AC13" s="412"/>
    </row>
    <row r="14" spans="1:29" s="559" customFormat="1" ht="20.100000000000001" customHeight="1" x14ac:dyDescent="0.2">
      <c r="A14" s="999">
        <v>41274</v>
      </c>
      <c r="B14" s="551"/>
      <c r="C14" s="551"/>
      <c r="D14" s="437">
        <v>62033.546160000013</v>
      </c>
      <c r="E14" s="412">
        <v>62019.133140000013</v>
      </c>
      <c r="F14" s="412">
        <v>14.413019999999999</v>
      </c>
      <c r="G14" s="412">
        <v>2813.61582</v>
      </c>
      <c r="H14" s="412">
        <v>201.99625332300005</v>
      </c>
      <c r="I14" s="412">
        <v>62.501950000000001</v>
      </c>
      <c r="J14" s="412">
        <v>37445.281279999996</v>
      </c>
      <c r="K14" s="413">
        <v>5884.8807585265904</v>
      </c>
      <c r="L14"/>
      <c r="R14" s="412"/>
      <c r="S14" s="412"/>
      <c r="T14" s="412"/>
      <c r="U14" s="412"/>
      <c r="V14" s="412"/>
      <c r="W14" s="412"/>
      <c r="X14" s="412"/>
      <c r="Y14" s="412"/>
      <c r="Z14" s="412"/>
      <c r="AA14" s="412"/>
      <c r="AB14" s="412"/>
      <c r="AC14" s="412"/>
    </row>
    <row r="15" spans="1:29" s="559" customFormat="1" ht="20.100000000000001" customHeight="1" x14ac:dyDescent="0.2">
      <c r="A15" s="999">
        <v>41639</v>
      </c>
      <c r="B15" s="551"/>
      <c r="C15" s="551"/>
      <c r="D15" s="437">
        <v>63894.733419999997</v>
      </c>
      <c r="E15" s="412">
        <v>63888.79378</v>
      </c>
      <c r="F15" s="412">
        <v>5.9396500000000003</v>
      </c>
      <c r="G15" s="412">
        <v>2517.3886299999999</v>
      </c>
      <c r="H15" s="412">
        <v>346.23739150080826</v>
      </c>
      <c r="I15" s="412">
        <v>90.681899999999999</v>
      </c>
      <c r="J15" s="412">
        <v>37403.175860000003</v>
      </c>
      <c r="K15" s="413">
        <v>6029.050095345161</v>
      </c>
      <c r="L15"/>
      <c r="R15" s="412"/>
      <c r="S15" s="412"/>
      <c r="T15" s="412"/>
      <c r="U15" s="412"/>
      <c r="V15" s="412"/>
      <c r="W15" s="412"/>
      <c r="X15" s="412"/>
      <c r="Y15" s="412"/>
      <c r="Z15" s="412"/>
      <c r="AA15" s="412"/>
      <c r="AB15" s="412"/>
      <c r="AC15" s="412"/>
    </row>
    <row r="16" spans="1:29" s="559" customFormat="1" ht="20.100000000000001" customHeight="1" x14ac:dyDescent="0.2">
      <c r="A16" s="999">
        <v>42004</v>
      </c>
      <c r="B16" s="551"/>
      <c r="C16" s="551"/>
      <c r="D16" s="437">
        <v>52590.678010000003</v>
      </c>
      <c r="E16" s="412">
        <v>52485.538500000002</v>
      </c>
      <c r="F16" s="412">
        <v>105.13951</v>
      </c>
      <c r="G16" s="412">
        <v>2459.4999600000001</v>
      </c>
      <c r="H16" s="412">
        <v>823.92458434493165</v>
      </c>
      <c r="I16" s="412">
        <v>93.573369999999997</v>
      </c>
      <c r="J16" s="412">
        <v>23082.690127000002</v>
      </c>
      <c r="K16" s="413">
        <v>4927.6830846317489</v>
      </c>
      <c r="L16"/>
      <c r="R16" s="412"/>
      <c r="S16" s="412"/>
      <c r="T16" s="412"/>
      <c r="U16" s="412"/>
      <c r="V16" s="412"/>
      <c r="W16" s="412"/>
      <c r="X16" s="412"/>
      <c r="Y16" s="412"/>
      <c r="Z16" s="412"/>
      <c r="AA16" s="412"/>
      <c r="AB16" s="412"/>
      <c r="AC16" s="412"/>
    </row>
    <row r="17" spans="1:29" s="559" customFormat="1" ht="20.100000000000001" customHeight="1" x14ac:dyDescent="0.2">
      <c r="A17" s="999">
        <v>42369</v>
      </c>
      <c r="B17" s="551"/>
      <c r="C17" s="551"/>
      <c r="D17" s="437">
        <f>'6.1'!E$37</f>
        <v>53107.330569999998</v>
      </c>
      <c r="E17" s="412">
        <f>'6.1'!E$35+'6.1'!E$26</f>
        <v>53029.53299</v>
      </c>
      <c r="F17" s="412">
        <f>'6.1'!E$18</f>
        <v>77.797579999999996</v>
      </c>
      <c r="G17" s="412">
        <f>'6.1'!E$65</f>
        <v>2999.2171600000001</v>
      </c>
      <c r="H17" s="412">
        <f>'6.1'!E$69</f>
        <v>518.91414999999995</v>
      </c>
      <c r="I17" s="412">
        <f>'6.1'!E$70</f>
        <v>83.767150000000001</v>
      </c>
      <c r="J17" s="412">
        <f>'6.1'!E$74</f>
        <v>23858.656439999999</v>
      </c>
      <c r="K17" s="413">
        <f>D17/Bevölkerung!B6*1000000</f>
        <v>4927.6048790101313</v>
      </c>
      <c r="L17" s="1036"/>
      <c r="M17" s="1036"/>
      <c r="N17" s="1036"/>
      <c r="R17" s="412"/>
      <c r="S17" s="412"/>
      <c r="T17" s="412"/>
      <c r="U17" s="412"/>
      <c r="V17" s="412"/>
      <c r="W17" s="412"/>
      <c r="X17" s="412"/>
      <c r="Y17" s="412"/>
      <c r="Z17" s="412"/>
      <c r="AA17" s="412"/>
      <c r="AB17" s="412"/>
      <c r="AC17" s="412"/>
    </row>
    <row r="18" spans="1:29" s="559" customFormat="1" ht="20.100000000000001" customHeight="1" x14ac:dyDescent="0.2">
      <c r="A18" s="1000"/>
      <c r="B18" s="551"/>
      <c r="C18" s="551"/>
      <c r="D18" s="412"/>
      <c r="E18" s="412"/>
      <c r="F18" s="412"/>
      <c r="G18" s="412"/>
      <c r="H18" s="412"/>
      <c r="I18" s="412"/>
      <c r="J18" s="412"/>
      <c r="K18" s="413"/>
      <c r="R18" s="412"/>
      <c r="S18" s="412"/>
      <c r="T18" s="412"/>
      <c r="U18" s="412"/>
      <c r="V18" s="412"/>
      <c r="W18" s="412"/>
      <c r="X18" s="412"/>
      <c r="Y18" s="412"/>
      <c r="Z18" s="412"/>
      <c r="AA18" s="412"/>
      <c r="AB18" s="412"/>
      <c r="AC18" s="412"/>
    </row>
    <row r="19" spans="1:29" s="559" customFormat="1" ht="20.100000000000001" customHeight="1" x14ac:dyDescent="0.2">
      <c r="A19" s="1000"/>
      <c r="B19" s="551"/>
      <c r="C19" s="551"/>
      <c r="D19" s="1122" t="s">
        <v>707</v>
      </c>
      <c r="E19" s="1123"/>
      <c r="F19" s="1123"/>
      <c r="G19" s="1123"/>
      <c r="H19" s="1123"/>
      <c r="I19" s="1123"/>
      <c r="J19" s="1123"/>
      <c r="K19" s="413"/>
      <c r="R19" s="412"/>
      <c r="S19" s="412"/>
      <c r="T19" s="412"/>
      <c r="U19" s="412"/>
      <c r="V19" s="412"/>
      <c r="W19" s="412"/>
      <c r="X19" s="412"/>
      <c r="Y19" s="412"/>
      <c r="Z19" s="412"/>
      <c r="AA19" s="412"/>
      <c r="AB19" s="412"/>
      <c r="AC19" s="412"/>
    </row>
    <row r="20" spans="1:29" s="559" customFormat="1" ht="20.100000000000001" customHeight="1" x14ac:dyDescent="0.2">
      <c r="A20" s="1000"/>
      <c r="B20" s="551"/>
      <c r="C20" s="551"/>
      <c r="D20" s="412"/>
      <c r="E20" s="412"/>
      <c r="F20" s="412"/>
      <c r="G20" s="412"/>
      <c r="H20" s="412"/>
      <c r="I20" s="412"/>
      <c r="J20" s="412"/>
      <c r="K20" s="413"/>
      <c r="R20" s="412"/>
    </row>
    <row r="21" spans="1:29" s="559" customFormat="1" ht="20.100000000000001" customHeight="1" x14ac:dyDescent="0.2">
      <c r="A21" s="999">
        <v>40178</v>
      </c>
      <c r="B21" s="551"/>
      <c r="C21" s="551"/>
      <c r="D21" s="437" t="s">
        <v>279</v>
      </c>
      <c r="E21" s="412">
        <v>27499</v>
      </c>
      <c r="F21" s="412" t="s">
        <v>279</v>
      </c>
      <c r="G21" s="412" t="s">
        <v>279</v>
      </c>
      <c r="H21" s="412" t="s">
        <v>279</v>
      </c>
      <c r="I21" s="412" t="s">
        <v>279</v>
      </c>
      <c r="J21" s="412">
        <v>8386</v>
      </c>
      <c r="K21" s="413" t="s">
        <v>279</v>
      </c>
      <c r="R21" s="412"/>
    </row>
    <row r="22" spans="1:29" s="556" customFormat="1" ht="20.100000000000001" customHeight="1" x14ac:dyDescent="0.2">
      <c r="A22" s="999">
        <v>40543</v>
      </c>
      <c r="B22" s="551"/>
      <c r="C22" s="551"/>
      <c r="D22" s="437">
        <v>29165.460340000001</v>
      </c>
      <c r="E22" s="412">
        <v>29165.460340000001</v>
      </c>
      <c r="F22" s="412">
        <v>0</v>
      </c>
      <c r="G22" s="412">
        <v>1446.4660799999999</v>
      </c>
      <c r="H22" s="412" t="s">
        <v>279</v>
      </c>
      <c r="I22" s="412">
        <v>7.3120000000000004E-2</v>
      </c>
      <c r="J22" s="412">
        <v>8656.7294500000007</v>
      </c>
      <c r="K22" s="413">
        <v>2330</v>
      </c>
      <c r="R22" s="412"/>
      <c r="S22" s="412"/>
      <c r="T22" s="412"/>
      <c r="U22" s="412"/>
      <c r="V22" s="412"/>
      <c r="W22" s="412"/>
      <c r="X22" s="412"/>
      <c r="Y22" s="412"/>
      <c r="Z22" s="412"/>
      <c r="AA22" s="412"/>
      <c r="AB22" s="412"/>
    </row>
    <row r="23" spans="1:29" s="556" customFormat="1" ht="20.100000000000001" customHeight="1" x14ac:dyDescent="0.2">
      <c r="A23" s="999">
        <v>40908</v>
      </c>
      <c r="B23" s="551"/>
      <c r="C23" s="551"/>
      <c r="D23" s="437">
        <v>28712.536649999998</v>
      </c>
      <c r="E23" s="412">
        <v>28712.536650000002</v>
      </c>
      <c r="F23" s="412">
        <v>0</v>
      </c>
      <c r="G23" s="412">
        <v>1601.1285400000002</v>
      </c>
      <c r="H23" s="412">
        <v>3.5794922000000016</v>
      </c>
      <c r="I23" s="412">
        <v>4.6667800000000002</v>
      </c>
      <c r="J23" s="412">
        <v>8715.866</v>
      </c>
      <c r="K23" s="413">
        <v>2314.5748136532857</v>
      </c>
      <c r="R23" s="412"/>
      <c r="S23" s="412"/>
      <c r="T23" s="412"/>
      <c r="U23" s="412"/>
      <c r="V23" s="412"/>
      <c r="W23" s="412"/>
      <c r="X23" s="412"/>
      <c r="Y23" s="412"/>
      <c r="Z23" s="412"/>
      <c r="AA23" s="412"/>
      <c r="AB23" s="412"/>
    </row>
    <row r="24" spans="1:29" s="559" customFormat="1" ht="20.100000000000001" customHeight="1" x14ac:dyDescent="0.2">
      <c r="A24" s="999">
        <v>41274</v>
      </c>
      <c r="B24" s="551"/>
      <c r="C24" s="551"/>
      <c r="D24" s="437">
        <v>27737.119119999996</v>
      </c>
      <c r="E24" s="412">
        <v>27737.119119999996</v>
      </c>
      <c r="F24" s="412">
        <v>0</v>
      </c>
      <c r="G24" s="412">
        <v>1508.3726300000001</v>
      </c>
      <c r="H24" s="412">
        <v>1.2884845811567571</v>
      </c>
      <c r="I24" s="412">
        <v>3.0400000000000002E-3</v>
      </c>
      <c r="J24" s="412">
        <v>8677.57575</v>
      </c>
      <c r="K24" s="413">
        <v>2223.1374677244894</v>
      </c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</row>
    <row r="25" spans="1:29" s="559" customFormat="1" ht="20.100000000000001" customHeight="1" x14ac:dyDescent="0.2">
      <c r="A25" s="999">
        <v>41639</v>
      </c>
      <c r="B25" s="551"/>
      <c r="C25" s="551"/>
      <c r="D25" s="437">
        <v>26139.147840000001</v>
      </c>
      <c r="E25" s="412">
        <v>26139.147850000001</v>
      </c>
      <c r="F25" s="412">
        <v>0</v>
      </c>
      <c r="G25" s="412">
        <v>1359.3297600000001</v>
      </c>
      <c r="H25" s="412">
        <v>2.1160416483216213</v>
      </c>
      <c r="I25" s="412">
        <v>0.48792999999999997</v>
      </c>
      <c r="J25" s="412">
        <v>8661.7756000000008</v>
      </c>
      <c r="K25" s="413">
        <v>2082.9417004338939</v>
      </c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</row>
    <row r="26" spans="1:29" s="559" customFormat="1" ht="20.100000000000001" customHeight="1" x14ac:dyDescent="0.2">
      <c r="A26" s="999">
        <v>42004</v>
      </c>
      <c r="B26" s="551"/>
      <c r="C26" s="551"/>
      <c r="D26" s="437">
        <v>23581.18302</v>
      </c>
      <c r="E26" s="412">
        <v>23581.183010000001</v>
      </c>
      <c r="F26" s="412">
        <v>0</v>
      </c>
      <c r="G26" s="412">
        <v>1210.1116</v>
      </c>
      <c r="H26" s="412">
        <v>2.1227944073644216</v>
      </c>
      <c r="I26" s="412">
        <v>0.63746999999999998</v>
      </c>
      <c r="J26" s="412">
        <v>5624.6275349999996</v>
      </c>
      <c r="K26" s="413">
        <v>1866.1896029489067</v>
      </c>
      <c r="R26" s="412"/>
      <c r="S26" s="412"/>
      <c r="T26" s="412"/>
      <c r="U26" s="412"/>
      <c r="V26" s="412"/>
      <c r="W26" s="412"/>
      <c r="X26" s="412"/>
      <c r="Y26" s="412"/>
      <c r="Z26" s="412"/>
      <c r="AA26" s="412"/>
      <c r="AB26" s="412"/>
      <c r="AC26" s="412"/>
    </row>
    <row r="27" spans="1:29" s="559" customFormat="1" ht="20.100000000000001" customHeight="1" x14ac:dyDescent="0.2">
      <c r="A27" s="999">
        <v>42369</v>
      </c>
      <c r="B27" s="551"/>
      <c r="C27" s="551"/>
      <c r="D27" s="437">
        <f>'6.1'!F$37</f>
        <v>21298.21456</v>
      </c>
      <c r="E27" s="412">
        <f>'6.1'!F$35+'6.1'!F$26</f>
        <v>21298.21456</v>
      </c>
      <c r="F27" s="412">
        <f>'6.1'!F$18</f>
        <v>0</v>
      </c>
      <c r="G27" s="412">
        <f>'6.1'!F$65</f>
        <v>1040.6938600000001</v>
      </c>
      <c r="H27" s="412">
        <f>'6.1'!F$69</f>
        <v>1.43943</v>
      </c>
      <c r="I27" s="412">
        <f>'6.1'!F$70</f>
        <v>0.28111000000000003</v>
      </c>
      <c r="J27" s="412">
        <f>'6.1'!F$74</f>
        <v>5456.3917099999999</v>
      </c>
      <c r="K27" s="413">
        <f>D27/Bevölkerung!B7*1000000</f>
        <v>1671.1723754803552</v>
      </c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</row>
    <row r="28" spans="1:29" s="559" customFormat="1" ht="20.100000000000001" customHeight="1" x14ac:dyDescent="0.2">
      <c r="A28" s="1000"/>
      <c r="B28" s="551"/>
      <c r="C28" s="551"/>
      <c r="D28" s="412"/>
      <c r="E28" s="413"/>
      <c r="F28" s="412"/>
      <c r="G28" s="412"/>
      <c r="H28" s="412"/>
      <c r="I28" s="412"/>
      <c r="J28" s="412"/>
      <c r="K28" s="413"/>
      <c r="R28" s="412"/>
      <c r="S28" s="412"/>
      <c r="T28" s="412"/>
      <c r="U28" s="412"/>
      <c r="V28" s="412"/>
      <c r="W28" s="412"/>
      <c r="X28" s="412"/>
      <c r="Y28" s="412"/>
      <c r="Z28" s="412"/>
      <c r="AA28" s="412"/>
      <c r="AB28" s="412"/>
    </row>
    <row r="29" spans="1:29" s="559" customFormat="1" ht="20.100000000000001" customHeight="1" x14ac:dyDescent="0.2">
      <c r="A29" s="1000"/>
      <c r="B29" s="551"/>
      <c r="C29" s="551"/>
      <c r="D29" s="1122" t="s">
        <v>262</v>
      </c>
      <c r="E29" s="1123"/>
      <c r="F29" s="1123"/>
      <c r="G29" s="1123"/>
      <c r="H29" s="1123"/>
      <c r="I29" s="1123"/>
      <c r="J29" s="1123"/>
      <c r="K29" s="413"/>
      <c r="R29" s="412"/>
      <c r="S29" s="412"/>
      <c r="T29" s="412"/>
      <c r="U29" s="412"/>
      <c r="V29" s="412"/>
      <c r="W29" s="412"/>
      <c r="X29" s="412"/>
      <c r="Y29" s="412"/>
      <c r="Z29" s="412"/>
      <c r="AA29" s="412"/>
      <c r="AB29" s="412"/>
    </row>
    <row r="30" spans="1:29" s="556" customFormat="1" ht="20.100000000000001" customHeight="1" x14ac:dyDescent="0.2">
      <c r="A30" s="1000"/>
      <c r="B30" s="551"/>
      <c r="C30" s="551"/>
      <c r="D30" s="412"/>
      <c r="E30" s="412"/>
      <c r="F30" s="412"/>
      <c r="G30" s="412"/>
      <c r="H30" s="412"/>
      <c r="I30" s="412"/>
      <c r="J30" s="412"/>
      <c r="K30" s="413"/>
      <c r="R30" s="412"/>
    </row>
    <row r="31" spans="1:29" s="559" customFormat="1" ht="20.100000000000001" customHeight="1" x14ac:dyDescent="0.2">
      <c r="A31" s="999">
        <v>40178</v>
      </c>
      <c r="B31" s="551"/>
      <c r="C31" s="551"/>
      <c r="D31" s="437" t="s">
        <v>279</v>
      </c>
      <c r="E31" s="412">
        <v>19079</v>
      </c>
      <c r="F31" s="412" t="s">
        <v>279</v>
      </c>
      <c r="G31" s="412" t="s">
        <v>279</v>
      </c>
      <c r="H31" s="412" t="s">
        <v>279</v>
      </c>
      <c r="I31" s="412" t="s">
        <v>279</v>
      </c>
      <c r="J31" s="412">
        <v>1616</v>
      </c>
      <c r="K31" s="413" t="s">
        <v>279</v>
      </c>
      <c r="L31" s="561"/>
      <c r="M31" s="412"/>
      <c r="N31" s="412"/>
      <c r="O31" s="412"/>
      <c r="P31" s="412"/>
      <c r="Q31" s="412"/>
      <c r="R31" s="412"/>
    </row>
    <row r="32" spans="1:29" s="559" customFormat="1" ht="20.100000000000001" customHeight="1" x14ac:dyDescent="0.2">
      <c r="A32" s="999">
        <v>40543</v>
      </c>
      <c r="B32" s="551"/>
      <c r="C32" s="551"/>
      <c r="D32" s="437">
        <v>19784.74337</v>
      </c>
      <c r="E32" s="412">
        <v>19414.546829999999</v>
      </c>
      <c r="F32" s="412">
        <v>370.19654000000003</v>
      </c>
      <c r="G32" s="412">
        <v>98</v>
      </c>
      <c r="H32" s="412" t="s">
        <v>279</v>
      </c>
      <c r="I32" s="412">
        <v>5.2880000000000003E-2</v>
      </c>
      <c r="J32" s="412">
        <v>1541.329</v>
      </c>
      <c r="K32" s="413">
        <v>7890</v>
      </c>
      <c r="L32" s="561"/>
      <c r="M32" s="412"/>
      <c r="N32" s="412"/>
      <c r="O32" s="412"/>
      <c r="P32" s="412"/>
      <c r="Q32" s="412"/>
      <c r="R32" s="412"/>
    </row>
    <row r="33" spans="1:29" s="559" customFormat="1" ht="20.100000000000001" customHeight="1" x14ac:dyDescent="0.2">
      <c r="A33" s="999">
        <v>40908</v>
      </c>
      <c r="B33" s="551"/>
      <c r="C33" s="551"/>
      <c r="D33" s="437">
        <v>19590.748360000001</v>
      </c>
      <c r="E33" s="412">
        <v>19583.646090000002</v>
      </c>
      <c r="F33" s="412">
        <v>7.1022699999999999</v>
      </c>
      <c r="G33" s="412">
        <v>118</v>
      </c>
      <c r="H33" s="412">
        <v>37.768454985149774</v>
      </c>
      <c r="I33" s="412">
        <v>3.5400000000000001E-2</v>
      </c>
      <c r="J33" s="412">
        <v>1476.26684</v>
      </c>
      <c r="K33" s="413">
        <v>7978.7909762873214</v>
      </c>
      <c r="L33" s="561"/>
      <c r="M33" s="412"/>
      <c r="N33" s="412"/>
      <c r="O33" s="412"/>
      <c r="P33" s="412"/>
      <c r="Q33" s="412"/>
      <c r="R33" s="412"/>
    </row>
    <row r="34" spans="1:29" s="559" customFormat="1" ht="20.100000000000001" customHeight="1" x14ac:dyDescent="0.2">
      <c r="A34" s="999">
        <v>41274</v>
      </c>
      <c r="B34" s="556"/>
      <c r="C34" s="553"/>
      <c r="D34" s="437">
        <v>19586.980200000002</v>
      </c>
      <c r="E34" s="412">
        <v>19586.980200000002</v>
      </c>
      <c r="F34" s="412">
        <v>0</v>
      </c>
      <c r="G34" s="412">
        <v>118</v>
      </c>
      <c r="H34" s="412">
        <v>40.671379275505167</v>
      </c>
      <c r="I34" s="412">
        <v>1.7930000000000001E-2</v>
      </c>
      <c r="J34" s="412">
        <v>1253.0718899999999</v>
      </c>
      <c r="K34" s="413">
        <v>7993.6449907134547</v>
      </c>
      <c r="L34" s="561"/>
      <c r="M34" s="412"/>
      <c r="N34" s="412"/>
      <c r="O34" s="412"/>
      <c r="P34" s="412"/>
      <c r="Q34" s="412"/>
      <c r="R34" s="412"/>
    </row>
    <row r="35" spans="1:29" s="559" customFormat="1" ht="20.100000000000001" customHeight="1" x14ac:dyDescent="0.25">
      <c r="A35" s="999">
        <v>41639</v>
      </c>
      <c r="B35" s="556"/>
      <c r="C35" s="553"/>
      <c r="D35" s="437">
        <v>18743.85786</v>
      </c>
      <c r="E35" s="412">
        <v>18743.85786</v>
      </c>
      <c r="F35" s="412">
        <v>0</v>
      </c>
      <c r="G35" s="412">
        <v>123.07301</v>
      </c>
      <c r="H35" s="412">
        <v>34.900494955745053</v>
      </c>
      <c r="I35" s="412">
        <v>6.3499999999999997E-3</v>
      </c>
      <c r="J35" s="412">
        <v>1204.2048600000001</v>
      </c>
      <c r="K35" s="413">
        <v>7658.4283432639522</v>
      </c>
      <c r="L35" s="561"/>
      <c r="M35" s="44"/>
    </row>
    <row r="36" spans="1:29" s="559" customFormat="1" ht="20.100000000000001" customHeight="1" x14ac:dyDescent="0.25">
      <c r="A36" s="999">
        <v>42004</v>
      </c>
      <c r="B36" s="551"/>
      <c r="C36" s="551"/>
      <c r="D36" s="437">
        <v>18213.84503</v>
      </c>
      <c r="E36" s="412">
        <v>18134.556629999999</v>
      </c>
      <c r="F36" s="412">
        <v>79.288399999999996</v>
      </c>
      <c r="G36" s="412">
        <v>123</v>
      </c>
      <c r="H36" s="412">
        <v>39.941632529648139</v>
      </c>
      <c r="I36" s="412">
        <v>8.4599999999999995E-2</v>
      </c>
      <c r="J36" s="412">
        <v>1164.955029254902</v>
      </c>
      <c r="K36" s="413">
        <v>7430.9528419740209</v>
      </c>
      <c r="L36" s="561"/>
      <c r="M36" s="44"/>
      <c r="N36" s="412"/>
      <c r="O36" s="412"/>
      <c r="P36" s="412"/>
      <c r="Q36" s="412"/>
      <c r="R36" s="412"/>
      <c r="S36" s="412"/>
      <c r="T36" s="412"/>
      <c r="U36" s="412"/>
      <c r="V36" s="412"/>
      <c r="W36" s="412"/>
      <c r="X36" s="412"/>
      <c r="Y36" s="412"/>
      <c r="Z36" s="412"/>
      <c r="AA36" s="412"/>
      <c r="AB36" s="412"/>
      <c r="AC36" s="412"/>
    </row>
    <row r="37" spans="1:29" s="559" customFormat="1" ht="20.100000000000001" customHeight="1" x14ac:dyDescent="0.25">
      <c r="A37" s="999">
        <v>42369</v>
      </c>
      <c r="B37" s="551"/>
      <c r="C37" s="551"/>
      <c r="D37" s="437">
        <f>'6.1'!G$37</f>
        <v>18127.901330000001</v>
      </c>
      <c r="E37" s="412">
        <f>'6.1'!G$35+'6.1'!G$26</f>
        <v>18077.901330000001</v>
      </c>
      <c r="F37" s="412">
        <f>'6.1'!G$18</f>
        <v>50</v>
      </c>
      <c r="G37" s="412">
        <f>'6.1'!G$65</f>
        <v>189.18077</v>
      </c>
      <c r="H37" s="412">
        <f>'6.1'!G$69</f>
        <v>46.055149999999998</v>
      </c>
      <c r="I37" s="412">
        <f>'6.1'!G$70</f>
        <v>2.2759999999999999E-2</v>
      </c>
      <c r="J37" s="412">
        <f>'6.1'!G$74</f>
        <v>1125.6998900000001</v>
      </c>
      <c r="K37" s="413">
        <f>D37/Bevölkerung!B8*1000000</f>
        <v>7355.5325973432618</v>
      </c>
      <c r="L37" s="561"/>
      <c r="M37" s="44"/>
      <c r="N37" s="412"/>
      <c r="O37" s="412"/>
      <c r="P37" s="412"/>
      <c r="Q37" s="412"/>
      <c r="R37" s="412"/>
      <c r="S37" s="412"/>
      <c r="T37" s="412"/>
      <c r="U37" s="412"/>
      <c r="V37" s="412"/>
      <c r="W37" s="412"/>
      <c r="X37" s="412"/>
      <c r="Y37" s="412"/>
      <c r="Z37" s="412"/>
      <c r="AA37" s="412"/>
      <c r="AB37" s="412"/>
      <c r="AC37" s="412"/>
    </row>
    <row r="38" spans="1:29" s="559" customFormat="1" ht="20.100000000000001" customHeight="1" x14ac:dyDescent="0.2">
      <c r="A38" s="1001"/>
      <c r="B38" s="556"/>
      <c r="C38" s="553"/>
      <c r="D38" s="412"/>
      <c r="E38" s="412"/>
      <c r="F38" s="412"/>
      <c r="G38" s="412"/>
      <c r="H38" s="412"/>
      <c r="I38" s="412"/>
      <c r="J38" s="412"/>
      <c r="K38" s="413"/>
      <c r="L38" s="561"/>
    </row>
    <row r="39" spans="1:29" s="559" customFormat="1" ht="20.100000000000001" customHeight="1" x14ac:dyDescent="0.2">
      <c r="A39" s="1001"/>
      <c r="B39" s="556"/>
      <c r="C39" s="553"/>
      <c r="D39" s="1122" t="s">
        <v>263</v>
      </c>
      <c r="E39" s="1123"/>
      <c r="F39" s="1123"/>
      <c r="G39" s="1123"/>
      <c r="H39" s="1123"/>
      <c r="I39" s="1123"/>
      <c r="J39" s="1123"/>
      <c r="K39" s="413"/>
      <c r="L39" s="561"/>
    </row>
    <row r="40" spans="1:29" s="559" customFormat="1" ht="20.100000000000001" customHeight="1" x14ac:dyDescent="0.2">
      <c r="A40" s="1001"/>
      <c r="B40" s="556"/>
      <c r="C40" s="553"/>
      <c r="D40" s="412"/>
      <c r="E40" s="412"/>
      <c r="F40" s="412"/>
      <c r="G40" s="412"/>
      <c r="H40" s="412"/>
      <c r="I40" s="412"/>
      <c r="J40" s="412"/>
      <c r="K40" s="413"/>
      <c r="L40" s="561"/>
    </row>
    <row r="41" spans="1:29" s="559" customFormat="1" ht="20.100000000000001" customHeight="1" x14ac:dyDescent="0.2">
      <c r="A41" s="999">
        <v>40178</v>
      </c>
      <c r="B41" s="556"/>
      <c r="C41" s="553"/>
      <c r="D41" s="437" t="s">
        <v>279</v>
      </c>
      <c r="E41" s="412">
        <v>33215</v>
      </c>
      <c r="F41" s="412" t="s">
        <v>279</v>
      </c>
      <c r="G41" s="412" t="s">
        <v>279</v>
      </c>
      <c r="H41" s="412" t="s">
        <v>279</v>
      </c>
      <c r="I41" s="412" t="s">
        <v>279</v>
      </c>
      <c r="J41" s="412">
        <v>817</v>
      </c>
      <c r="K41" s="413" t="s">
        <v>279</v>
      </c>
      <c r="L41" s="561"/>
    </row>
    <row r="42" spans="1:29" s="559" customFormat="1" ht="20.100000000000001" customHeight="1" x14ac:dyDescent="0.2">
      <c r="A42" s="999">
        <v>40543</v>
      </c>
      <c r="B42" s="556"/>
      <c r="C42" s="553"/>
      <c r="D42" s="437">
        <v>36930.142810000005</v>
      </c>
      <c r="E42" s="412">
        <v>36926.095220000003</v>
      </c>
      <c r="F42" s="412">
        <v>4.0475899999999996</v>
      </c>
      <c r="G42" s="412">
        <v>768.68740000000003</v>
      </c>
      <c r="H42" s="412" t="s">
        <v>279</v>
      </c>
      <c r="I42" s="412">
        <v>30</v>
      </c>
      <c r="J42" s="412">
        <v>1026.3784149999999</v>
      </c>
      <c r="K42" s="413">
        <v>6090</v>
      </c>
      <c r="L42" s="561"/>
    </row>
    <row r="43" spans="1:29" s="559" customFormat="1" ht="20.100000000000001" customHeight="1" x14ac:dyDescent="0.2">
      <c r="A43" s="999">
        <v>40908</v>
      </c>
      <c r="B43" s="556"/>
      <c r="C43" s="553"/>
      <c r="D43" s="437">
        <v>38916.530919999997</v>
      </c>
      <c r="E43" s="412">
        <v>38906.390420000003</v>
      </c>
      <c r="F43" s="412">
        <v>10.140499999999999</v>
      </c>
      <c r="G43" s="412">
        <v>566.12437</v>
      </c>
      <c r="H43" s="412">
        <v>50.376736666666659</v>
      </c>
      <c r="I43" s="412">
        <v>31.053820000000002</v>
      </c>
      <c r="J43" s="412">
        <v>1080.8233399999999</v>
      </c>
      <c r="K43" s="413">
        <v>6511.9681333566477</v>
      </c>
      <c r="L43" s="561"/>
    </row>
    <row r="44" spans="1:29" s="559" customFormat="1" ht="20.100000000000001" customHeight="1" x14ac:dyDescent="0.2">
      <c r="A44" s="999">
        <v>41274</v>
      </c>
      <c r="B44" s="556"/>
      <c r="C44" s="553"/>
      <c r="D44" s="437">
        <v>40333.655350000001</v>
      </c>
      <c r="E44" s="412">
        <v>40332.079830000002</v>
      </c>
      <c r="F44" s="412">
        <v>1.57552</v>
      </c>
      <c r="G44" s="412">
        <v>538.52134999999987</v>
      </c>
      <c r="H44" s="412">
        <v>124.38083343932445</v>
      </c>
      <c r="I44" s="412">
        <v>32.178110000000004</v>
      </c>
      <c r="J44" s="412">
        <v>1075.3316500000001</v>
      </c>
      <c r="K44" s="413">
        <v>6718.9399379874558</v>
      </c>
      <c r="L44" s="561"/>
      <c r="M44"/>
      <c r="N44" s="953"/>
      <c r="O44" s="953"/>
    </row>
    <row r="45" spans="1:29" s="559" customFormat="1" ht="20.100000000000001" customHeight="1" x14ac:dyDescent="0.2">
      <c r="A45" s="999">
        <v>41639</v>
      </c>
      <c r="B45" s="556"/>
      <c r="C45" s="553"/>
      <c r="D45" s="437">
        <v>40206.48184</v>
      </c>
      <c r="E45" s="412">
        <v>39811.016889999999</v>
      </c>
      <c r="F45" s="412">
        <v>395.46494999999999</v>
      </c>
      <c r="G45" s="412">
        <v>508.29444999999998</v>
      </c>
      <c r="H45" s="412">
        <v>172.49768103278927</v>
      </c>
      <c r="I45" s="412">
        <v>32.485810000000001</v>
      </c>
      <c r="J45" s="412">
        <v>1057.3447900000001</v>
      </c>
      <c r="K45" s="413">
        <v>6673.2018935560209</v>
      </c>
      <c r="L45" s="561"/>
      <c r="M45"/>
      <c r="N45" s="953"/>
      <c r="O45" s="953"/>
    </row>
    <row r="46" spans="1:29" s="559" customFormat="1" ht="20.100000000000001" customHeight="1" x14ac:dyDescent="0.2">
      <c r="A46" s="999">
        <v>42004</v>
      </c>
      <c r="B46" s="551"/>
      <c r="C46" s="551"/>
      <c r="D46" s="437">
        <v>44070.787279999997</v>
      </c>
      <c r="E46" s="412">
        <v>40988.818800000001</v>
      </c>
      <c r="F46" s="412">
        <v>3081.96848</v>
      </c>
      <c r="G46" s="412">
        <v>459.26769999999999</v>
      </c>
      <c r="H46" s="412">
        <v>100.12039962666583</v>
      </c>
      <c r="I46" s="412">
        <v>20.144210000000001</v>
      </c>
      <c r="J46" s="412">
        <v>1221.7760699999999</v>
      </c>
      <c r="K46" s="413">
        <v>7266.8970112596135</v>
      </c>
      <c r="L46" s="561"/>
      <c r="M46"/>
      <c r="N46" s="953"/>
      <c r="O46" s="953"/>
      <c r="P46" s="412"/>
      <c r="Q46" s="412"/>
      <c r="R46" s="412"/>
      <c r="S46" s="412"/>
      <c r="T46" s="412"/>
      <c r="U46" s="412"/>
      <c r="V46" s="412"/>
      <c r="W46" s="412"/>
      <c r="X46" s="412"/>
      <c r="Y46" s="412"/>
      <c r="Z46" s="412"/>
      <c r="AA46" s="412"/>
      <c r="AB46" s="412"/>
      <c r="AC46" s="412"/>
    </row>
    <row r="47" spans="1:29" s="559" customFormat="1" ht="20.100000000000001" customHeight="1" x14ac:dyDescent="0.2">
      <c r="A47" s="999">
        <v>42369</v>
      </c>
      <c r="B47" s="551"/>
      <c r="C47" s="551"/>
      <c r="D47" s="437">
        <f>'6.1'!H$37</f>
        <v>42619.951639999999</v>
      </c>
      <c r="E47" s="412">
        <f>'6.1'!H$35+'6.1'!H$26</f>
        <v>42619.827590000001</v>
      </c>
      <c r="F47" s="412">
        <f>'6.1'!H$18</f>
        <v>0.12404999999999999</v>
      </c>
      <c r="G47" s="412">
        <f>'6.1'!H$65</f>
        <v>2034.26954</v>
      </c>
      <c r="H47" s="412">
        <f>'6.1'!H$69</f>
        <v>357.61518999999998</v>
      </c>
      <c r="I47" s="412">
        <f>'6.1'!H$70</f>
        <v>10.322039999999999</v>
      </c>
      <c r="J47" s="412">
        <f>'6.1'!H$74</f>
        <v>1196.5896600000001</v>
      </c>
      <c r="K47" s="413">
        <f>D47/Bevölkerung!B9*1000000</f>
        <v>6968.3677340336808</v>
      </c>
      <c r="L47" s="561"/>
      <c r="M47"/>
      <c r="N47" s="953"/>
      <c r="O47" s="953"/>
      <c r="P47" s="412"/>
      <c r="Q47" s="412"/>
      <c r="R47" s="412"/>
      <c r="S47" s="412"/>
      <c r="T47" s="412"/>
      <c r="U47" s="412"/>
      <c r="V47" s="412"/>
      <c r="W47" s="412"/>
      <c r="X47" s="412"/>
      <c r="Y47" s="412"/>
      <c r="Z47" s="412"/>
      <c r="AA47" s="412"/>
      <c r="AB47" s="412"/>
      <c r="AC47" s="412"/>
    </row>
    <row r="48" spans="1:29" s="559" customFormat="1" ht="20.100000000000001" customHeight="1" x14ac:dyDescent="0.2">
      <c r="A48" s="1001"/>
      <c r="B48" s="556"/>
      <c r="C48" s="553"/>
      <c r="D48" s="412"/>
      <c r="E48" s="412"/>
      <c r="F48" s="412"/>
      <c r="G48" s="412"/>
      <c r="H48" s="412"/>
      <c r="I48" s="412"/>
      <c r="J48" s="412"/>
      <c r="K48" s="413"/>
      <c r="L48" s="561"/>
      <c r="M48"/>
      <c r="N48" s="953"/>
      <c r="O48" s="953"/>
    </row>
    <row r="49" spans="1:29" s="559" customFormat="1" ht="20.100000000000001" customHeight="1" x14ac:dyDescent="0.2">
      <c r="A49" s="1002"/>
      <c r="C49" s="560"/>
      <c r="D49" s="1122" t="s">
        <v>310</v>
      </c>
      <c r="E49" s="1123"/>
      <c r="F49" s="1123"/>
      <c r="G49" s="1123"/>
      <c r="H49" s="1123"/>
      <c r="I49" s="1123"/>
      <c r="J49" s="1123"/>
      <c r="K49" s="413"/>
      <c r="L49" s="561"/>
      <c r="M49"/>
      <c r="N49" s="953"/>
      <c r="O49" s="953"/>
    </row>
    <row r="50" spans="1:29" s="559" customFormat="1" ht="20.100000000000001" customHeight="1" x14ac:dyDescent="0.2">
      <c r="A50" s="1001"/>
      <c r="B50" s="556"/>
      <c r="C50" s="560"/>
      <c r="D50" s="412"/>
      <c r="E50" s="412"/>
      <c r="F50" s="412"/>
      <c r="G50" s="412"/>
      <c r="H50" s="412"/>
      <c r="I50" s="412"/>
      <c r="J50" s="412"/>
      <c r="K50" s="413"/>
      <c r="L50" s="561"/>
      <c r="M50"/>
      <c r="N50" s="953"/>
      <c r="O50" s="953"/>
    </row>
    <row r="51" spans="1:29" s="559" customFormat="1" ht="20.100000000000001" customHeight="1" x14ac:dyDescent="0.2">
      <c r="A51" s="999">
        <v>40178</v>
      </c>
      <c r="B51" s="556"/>
      <c r="C51" s="560"/>
      <c r="D51" s="437" t="s">
        <v>279</v>
      </c>
      <c r="E51" s="412">
        <v>10287</v>
      </c>
      <c r="F51" s="412" t="s">
        <v>279</v>
      </c>
      <c r="G51" s="412" t="s">
        <v>279</v>
      </c>
      <c r="H51" s="412" t="s">
        <v>279</v>
      </c>
      <c r="I51" s="412" t="s">
        <v>279</v>
      </c>
      <c r="J51" s="412">
        <v>1540</v>
      </c>
      <c r="K51" s="413" t="s">
        <v>279</v>
      </c>
      <c r="L51" s="561"/>
    </row>
    <row r="52" spans="1:29" s="559" customFormat="1" ht="20.100000000000001" customHeight="1" x14ac:dyDescent="0.2">
      <c r="A52" s="999">
        <v>40543</v>
      </c>
      <c r="B52" s="556"/>
      <c r="C52" s="560"/>
      <c r="D52" s="437">
        <v>10262.90113</v>
      </c>
      <c r="E52" s="412">
        <v>10262.901130000002</v>
      </c>
      <c r="F52" s="412">
        <v>0</v>
      </c>
      <c r="G52" s="412">
        <v>19.541779999999999</v>
      </c>
      <c r="H52" s="412" t="s">
        <v>279</v>
      </c>
      <c r="I52" s="412">
        <v>84.066299999999998</v>
      </c>
      <c r="J52" s="412">
        <v>1489.4222910000001</v>
      </c>
      <c r="K52" s="413">
        <v>6233</v>
      </c>
      <c r="L52" s="561"/>
    </row>
    <row r="53" spans="1:29" s="559" customFormat="1" ht="20.100000000000001" customHeight="1" x14ac:dyDescent="0.2">
      <c r="A53" s="999">
        <v>40908</v>
      </c>
      <c r="B53" s="556"/>
      <c r="C53" s="560"/>
      <c r="D53" s="437">
        <v>10175.624289999998</v>
      </c>
      <c r="E53" s="412">
        <v>10175.62429</v>
      </c>
      <c r="F53" s="412">
        <v>0</v>
      </c>
      <c r="G53" s="412">
        <v>9.5457900000000002</v>
      </c>
      <c r="H53" s="412">
        <v>13.393412285424803</v>
      </c>
      <c r="I53" s="412">
        <v>133.29345999999998</v>
      </c>
      <c r="J53" s="412">
        <v>1171.76324</v>
      </c>
      <c r="K53" s="413">
        <v>6321.4571509154512</v>
      </c>
      <c r="L53" s="561"/>
    </row>
    <row r="54" spans="1:29" s="559" customFormat="1" ht="20.100000000000001" customHeight="1" x14ac:dyDescent="0.2">
      <c r="A54" s="999">
        <v>41274</v>
      </c>
      <c r="B54" s="556"/>
      <c r="C54" s="560"/>
      <c r="D54" s="437">
        <v>10223.004930000001</v>
      </c>
      <c r="E54" s="412">
        <v>10058.004930000001</v>
      </c>
      <c r="F54" s="412">
        <v>165</v>
      </c>
      <c r="G54" s="412">
        <v>7.9405099999999997</v>
      </c>
      <c r="H54" s="412">
        <v>25.837356080939745</v>
      </c>
      <c r="I54" s="412">
        <v>114.28573</v>
      </c>
      <c r="J54" s="412">
        <v>1227.8221000000001</v>
      </c>
      <c r="K54" s="413">
        <v>6377.603430915673</v>
      </c>
      <c r="L54" s="561"/>
    </row>
    <row r="55" spans="1:29" s="559" customFormat="1" ht="20.100000000000001" customHeight="1" x14ac:dyDescent="0.2">
      <c r="A55" s="999">
        <v>41639</v>
      </c>
      <c r="B55" s="556"/>
      <c r="C55" s="560"/>
      <c r="D55" s="437">
        <v>9907.6792700000005</v>
      </c>
      <c r="E55" s="412">
        <v>9907.6792700000005</v>
      </c>
      <c r="F55" s="412">
        <v>0</v>
      </c>
      <c r="G55" s="412">
        <v>7.5989899999999997</v>
      </c>
      <c r="H55" s="412">
        <v>32.795280882087461</v>
      </c>
      <c r="I55" s="412">
        <v>105.10158</v>
      </c>
      <c r="J55" s="412">
        <v>934.02131999999995</v>
      </c>
      <c r="K55" s="413">
        <v>6204.3242997835177</v>
      </c>
      <c r="L55" s="561"/>
    </row>
    <row r="56" spans="1:29" s="559" customFormat="1" ht="20.100000000000001" customHeight="1" x14ac:dyDescent="0.2">
      <c r="A56" s="999">
        <v>42004</v>
      </c>
      <c r="B56" s="551"/>
      <c r="C56" s="551"/>
      <c r="D56" s="437">
        <v>9745.1251100000009</v>
      </c>
      <c r="E56" s="412">
        <v>9745.1250999999993</v>
      </c>
      <c r="F56" s="412">
        <v>0</v>
      </c>
      <c r="G56" s="412">
        <v>6.5439299999999996</v>
      </c>
      <c r="H56" s="412">
        <v>26.187419925634938</v>
      </c>
      <c r="I56" s="412">
        <v>85.511650000000003</v>
      </c>
      <c r="J56" s="412">
        <v>755.28357000000005</v>
      </c>
      <c r="K56" s="413">
        <v>6100.9184190278602</v>
      </c>
      <c r="L56" s="561"/>
      <c r="P56" s="412"/>
      <c r="Q56" s="412"/>
      <c r="R56" s="412"/>
      <c r="S56" s="412"/>
      <c r="T56" s="412"/>
      <c r="U56" s="412"/>
      <c r="V56" s="412"/>
      <c r="W56" s="412"/>
      <c r="X56" s="412"/>
      <c r="Y56" s="412"/>
      <c r="Z56" s="412"/>
      <c r="AA56" s="412"/>
      <c r="AB56" s="412"/>
      <c r="AC56" s="412"/>
    </row>
    <row r="57" spans="1:29" s="559" customFormat="1" ht="20.100000000000001" customHeight="1" x14ac:dyDescent="0.2">
      <c r="A57" s="999">
        <v>42369</v>
      </c>
      <c r="B57" s="551"/>
      <c r="C57" s="551"/>
      <c r="D57" s="437">
        <f>'6.1'!I$37</f>
        <v>9510.4977500000005</v>
      </c>
      <c r="E57" s="412">
        <f>'6.1'!I$35+'6.1'!I$26</f>
        <v>9510.4977499999986</v>
      </c>
      <c r="F57" s="412">
        <f>'6.1'!I$18</f>
        <v>0</v>
      </c>
      <c r="G57" s="412">
        <f>'6.1'!I$65</f>
        <v>46.374870000000001</v>
      </c>
      <c r="H57" s="412">
        <f>'6.1'!I$69</f>
        <v>25.97514</v>
      </c>
      <c r="I57" s="412">
        <f>'6.1'!I$70</f>
        <v>74.970110000000005</v>
      </c>
      <c r="J57" s="412">
        <f>'6.1'!I$74</f>
        <v>662.69437000000005</v>
      </c>
      <c r="K57" s="413">
        <f>D57/Bevölkerung!B10*1000000</f>
        <v>5941.8366186658877</v>
      </c>
      <c r="L57" s="561"/>
      <c r="P57" s="412"/>
      <c r="Q57" s="412"/>
      <c r="R57" s="412"/>
      <c r="S57" s="412"/>
      <c r="T57" s="412"/>
      <c r="U57" s="412"/>
      <c r="V57" s="412"/>
      <c r="W57" s="412"/>
      <c r="X57" s="412"/>
      <c r="Y57" s="412"/>
      <c r="Z57" s="412"/>
      <c r="AA57" s="412"/>
      <c r="AB57" s="412"/>
      <c r="AC57" s="412"/>
    </row>
    <row r="58" spans="1:29" s="559" customFormat="1" ht="20.100000000000001" customHeight="1" x14ac:dyDescent="0.2">
      <c r="A58" s="1001"/>
      <c r="B58" s="556"/>
      <c r="C58" s="560"/>
      <c r="D58" s="412"/>
      <c r="E58" s="412"/>
      <c r="F58" s="412"/>
      <c r="G58" s="412"/>
      <c r="H58" s="412"/>
      <c r="I58" s="412"/>
      <c r="J58" s="412"/>
      <c r="K58" s="413"/>
      <c r="L58" s="561"/>
    </row>
    <row r="59" spans="1:29" s="559" customFormat="1" ht="20.100000000000001" customHeight="1" x14ac:dyDescent="0.2">
      <c r="A59" s="1001"/>
      <c r="B59" s="556"/>
      <c r="C59" s="560"/>
      <c r="D59" s="1122" t="s">
        <v>265</v>
      </c>
      <c r="E59" s="1123"/>
      <c r="F59" s="1123"/>
      <c r="G59" s="1123"/>
      <c r="H59" s="1123"/>
      <c r="I59" s="1123"/>
      <c r="J59" s="1123"/>
      <c r="K59" s="413"/>
      <c r="L59" s="561"/>
    </row>
    <row r="60" spans="1:29" s="559" customFormat="1" ht="20.100000000000001" customHeight="1" x14ac:dyDescent="0.2">
      <c r="A60" s="1001"/>
      <c r="B60" s="556"/>
      <c r="C60" s="560"/>
      <c r="D60" s="412"/>
      <c r="E60" s="412"/>
      <c r="F60" s="412"/>
      <c r="G60" s="412"/>
      <c r="H60" s="412"/>
      <c r="I60" s="412"/>
      <c r="J60" s="412"/>
      <c r="K60" s="413"/>
      <c r="L60" s="561"/>
    </row>
    <row r="61" spans="1:29" s="559" customFormat="1" ht="20.100000000000001" customHeight="1" x14ac:dyDescent="0.2">
      <c r="A61" s="999">
        <v>40178</v>
      </c>
      <c r="B61" s="556"/>
      <c r="C61" s="560"/>
      <c r="D61" s="437" t="s">
        <v>279</v>
      </c>
      <c r="E61" s="412">
        <v>51650</v>
      </c>
      <c r="F61" s="412" t="s">
        <v>279</v>
      </c>
      <c r="G61" s="412" t="s">
        <v>279</v>
      </c>
      <c r="H61" s="412" t="s">
        <v>279</v>
      </c>
      <c r="I61" s="412" t="s">
        <v>279</v>
      </c>
      <c r="J61" s="412">
        <v>4992</v>
      </c>
      <c r="K61" s="413" t="s">
        <v>279</v>
      </c>
      <c r="L61" s="561"/>
    </row>
    <row r="62" spans="1:29" s="559" customFormat="1" ht="20.100000000000001" customHeight="1" x14ac:dyDescent="0.2">
      <c r="A62" s="999">
        <v>40543</v>
      </c>
      <c r="B62" s="556"/>
      <c r="C62" s="560"/>
      <c r="D62" s="437">
        <v>54251.079379999996</v>
      </c>
      <c r="E62" s="412">
        <v>54250.906999999999</v>
      </c>
      <c r="F62" s="412">
        <v>0.17238000000000001</v>
      </c>
      <c r="G62" s="412">
        <v>816.82925</v>
      </c>
      <c r="H62" s="412" t="s">
        <v>279</v>
      </c>
      <c r="I62" s="412">
        <v>147.73083</v>
      </c>
      <c r="J62" s="412">
        <v>6250.1363430000001</v>
      </c>
      <c r="K62" s="413">
        <v>6839</v>
      </c>
      <c r="L62" s="561"/>
    </row>
    <row r="63" spans="1:29" s="559" customFormat="1" ht="20.100000000000001" customHeight="1" x14ac:dyDescent="0.2">
      <c r="A63" s="999">
        <v>40908</v>
      </c>
      <c r="B63" s="556"/>
      <c r="C63" s="560"/>
      <c r="D63" s="437">
        <v>56309.469779999992</v>
      </c>
      <c r="E63" s="412">
        <v>56309.468059999999</v>
      </c>
      <c r="F63" s="412">
        <v>1.72E-3</v>
      </c>
      <c r="G63" s="412">
        <v>720.03370000000007</v>
      </c>
      <c r="H63" s="412">
        <v>132.00451549199821</v>
      </c>
      <c r="I63" s="412">
        <v>137.51853000000003</v>
      </c>
      <c r="J63" s="412">
        <v>6352.9935800000003</v>
      </c>
      <c r="K63" s="413">
        <v>7232.8932346314332</v>
      </c>
      <c r="L63" s="561"/>
    </row>
    <row r="64" spans="1:29" s="559" customFormat="1" ht="20.100000000000001" customHeight="1" x14ac:dyDescent="0.2">
      <c r="A64" s="999">
        <v>41274</v>
      </c>
      <c r="B64" s="556"/>
      <c r="C64" s="560"/>
      <c r="D64" s="437">
        <v>55621.30328</v>
      </c>
      <c r="E64" s="412">
        <v>55621.30328</v>
      </c>
      <c r="F64" s="412">
        <v>0</v>
      </c>
      <c r="G64" s="412">
        <v>1569.0276100000001</v>
      </c>
      <c r="H64" s="412">
        <v>107.17833617922037</v>
      </c>
      <c r="I64" s="412">
        <v>148.49615</v>
      </c>
      <c r="J64" s="412">
        <v>9804.1890999999996</v>
      </c>
      <c r="K64" s="413">
        <v>7144.956921877726</v>
      </c>
      <c r="L64" s="561"/>
    </row>
    <row r="65" spans="1:29" s="559" customFormat="1" ht="20.100000000000001" customHeight="1" x14ac:dyDescent="0.25">
      <c r="A65" s="999">
        <v>41639</v>
      </c>
      <c r="B65" s="556"/>
      <c r="C65" s="560"/>
      <c r="D65" s="437">
        <v>56503.749430000003</v>
      </c>
      <c r="E65" s="412">
        <v>56464.486080000002</v>
      </c>
      <c r="F65" s="412">
        <v>39.263339999999999</v>
      </c>
      <c r="G65" s="412">
        <v>652.50225999999998</v>
      </c>
      <c r="H65" s="412">
        <v>142.11303911999747</v>
      </c>
      <c r="I65" s="412">
        <v>113.52401</v>
      </c>
      <c r="J65" s="412">
        <v>8169.5385100000003</v>
      </c>
      <c r="K65" s="413">
        <v>7254.2505713787577</v>
      </c>
      <c r="L65" s="561"/>
      <c r="M65" s="44"/>
    </row>
    <row r="66" spans="1:29" s="559" customFormat="1" ht="20.100000000000001" customHeight="1" x14ac:dyDescent="0.25">
      <c r="A66" s="999">
        <v>42004</v>
      </c>
      <c r="B66" s="551"/>
      <c r="C66" s="551"/>
      <c r="D66" s="437">
        <v>57183.411319999999</v>
      </c>
      <c r="E66" s="412">
        <v>57183.125979999997</v>
      </c>
      <c r="F66" s="412">
        <v>0.28534999999999999</v>
      </c>
      <c r="G66" s="412">
        <v>716.00725</v>
      </c>
      <c r="H66" s="412">
        <v>169.41113887706558</v>
      </c>
      <c r="I66" s="412">
        <v>99.223259999999996</v>
      </c>
      <c r="J66" s="412">
        <v>5663.8115969999999</v>
      </c>
      <c r="K66" s="413">
        <v>7318.8049583161455</v>
      </c>
      <c r="L66" s="561"/>
      <c r="M66" s="44"/>
      <c r="N66" s="412"/>
      <c r="O66" s="412"/>
      <c r="P66" s="412"/>
      <c r="Q66" s="412"/>
      <c r="R66" s="412"/>
      <c r="S66" s="412"/>
      <c r="T66" s="412"/>
      <c r="U66" s="412"/>
      <c r="V66" s="412"/>
      <c r="W66" s="412"/>
      <c r="X66" s="412"/>
      <c r="Y66" s="412"/>
      <c r="Z66" s="412"/>
      <c r="AA66" s="412"/>
      <c r="AB66" s="412"/>
      <c r="AC66" s="412"/>
    </row>
    <row r="67" spans="1:29" s="559" customFormat="1" ht="20.100000000000001" customHeight="1" x14ac:dyDescent="0.25">
      <c r="A67" s="999">
        <v>42369</v>
      </c>
      <c r="B67" s="551"/>
      <c r="C67" s="551"/>
      <c r="D67" s="437">
        <f>'6.1'!J$37</f>
        <v>60771.337899999999</v>
      </c>
      <c r="E67" s="412">
        <f>'6.1'!J$35+'6.1'!J$26</f>
        <v>60771.156220000004</v>
      </c>
      <c r="F67" s="412">
        <f>'6.1'!J$18</f>
        <v>0.18168999999999999</v>
      </c>
      <c r="G67" s="412">
        <f>'6.1'!J$65</f>
        <v>778.28867000000002</v>
      </c>
      <c r="H67" s="412">
        <f>'6.1'!J$69</f>
        <v>149.68744000000001</v>
      </c>
      <c r="I67" s="412">
        <f>'6.1'!J$70</f>
        <v>86.25103</v>
      </c>
      <c r="J67" s="412">
        <f>'6.1'!J$74</f>
        <v>4970.7947700000004</v>
      </c>
      <c r="K67" s="413">
        <f>D67/Bevölkerung!B11*1000000</f>
        <v>7731.2030311449817</v>
      </c>
      <c r="L67" s="561"/>
      <c r="M67" s="44"/>
      <c r="N67" s="412"/>
      <c r="O67" s="412"/>
      <c r="P67" s="412"/>
      <c r="Q67" s="412"/>
      <c r="R67" s="412"/>
      <c r="S67" s="412"/>
      <c r="T67" s="412"/>
      <c r="U67" s="412"/>
      <c r="V67" s="412"/>
      <c r="W67" s="412"/>
      <c r="X67" s="412"/>
      <c r="Y67" s="412"/>
      <c r="Z67" s="412"/>
      <c r="AA67" s="412"/>
      <c r="AB67" s="412"/>
      <c r="AC67" s="412"/>
    </row>
    <row r="68" spans="1:29" s="559" customFormat="1" ht="20.100000000000001" customHeight="1" x14ac:dyDescent="0.2">
      <c r="A68" s="1001"/>
      <c r="B68" s="556"/>
      <c r="C68" s="560"/>
      <c r="D68" s="412"/>
      <c r="E68" s="412"/>
      <c r="F68" s="766"/>
      <c r="G68" s="412"/>
      <c r="H68" s="766"/>
      <c r="I68" s="412"/>
      <c r="J68" s="412"/>
      <c r="K68" s="413"/>
      <c r="L68" s="561"/>
    </row>
    <row r="69" spans="1:29" s="559" customFormat="1" ht="20.100000000000001" customHeight="1" x14ac:dyDescent="0.2">
      <c r="A69" s="1002"/>
      <c r="C69" s="560"/>
      <c r="D69" s="1122" t="s">
        <v>311</v>
      </c>
      <c r="E69" s="1123"/>
      <c r="F69" s="1123"/>
      <c r="G69" s="1123"/>
      <c r="H69" s="1123"/>
      <c r="I69" s="1123"/>
      <c r="J69" s="1123"/>
      <c r="K69" s="413"/>
      <c r="L69" s="561"/>
    </row>
    <row r="70" spans="1:29" s="559" customFormat="1" ht="20.100000000000001" customHeight="1" x14ac:dyDescent="0.2">
      <c r="A70" s="1002"/>
      <c r="C70" s="560"/>
      <c r="D70" s="412"/>
      <c r="E70" s="412"/>
      <c r="F70" s="412"/>
      <c r="G70" s="412"/>
      <c r="H70" s="412"/>
      <c r="I70" s="412"/>
      <c r="J70" s="412"/>
      <c r="K70" s="413"/>
      <c r="L70" s="561"/>
    </row>
    <row r="71" spans="1:29" s="559" customFormat="1" ht="20.100000000000001" customHeight="1" x14ac:dyDescent="0.2">
      <c r="A71" s="999">
        <v>40178</v>
      </c>
      <c r="C71" s="560"/>
      <c r="D71" s="437" t="s">
        <v>279</v>
      </c>
      <c r="E71" s="412">
        <v>121650</v>
      </c>
      <c r="F71" s="412" t="s">
        <v>279</v>
      </c>
      <c r="G71" s="412" t="s">
        <v>279</v>
      </c>
      <c r="H71" s="412" t="s">
        <v>279</v>
      </c>
      <c r="I71" s="412" t="s">
        <v>279</v>
      </c>
      <c r="J71" s="412">
        <v>12355</v>
      </c>
      <c r="K71" s="413" t="s">
        <v>279</v>
      </c>
      <c r="L71" s="561"/>
    </row>
    <row r="72" spans="1:29" s="559" customFormat="1" ht="20.100000000000001" customHeight="1" x14ac:dyDescent="0.2">
      <c r="A72" s="999">
        <v>40543</v>
      </c>
      <c r="C72" s="560"/>
      <c r="D72" s="437">
        <v>174789.71961</v>
      </c>
      <c r="E72" s="412">
        <v>171699</v>
      </c>
      <c r="F72" s="412">
        <v>3090.7196099999996</v>
      </c>
      <c r="G72" s="412">
        <v>10166.260569999999</v>
      </c>
      <c r="H72" s="412" t="s">
        <v>279</v>
      </c>
      <c r="I72" s="412">
        <v>2.69319</v>
      </c>
      <c r="J72" s="412">
        <v>19393.063437000001</v>
      </c>
      <c r="K72" s="413">
        <v>9792</v>
      </c>
      <c r="L72" s="561"/>
    </row>
    <row r="73" spans="1:29" s="559" customFormat="1" ht="20.100000000000001" customHeight="1" x14ac:dyDescent="0.2">
      <c r="A73" s="999">
        <v>40908</v>
      </c>
      <c r="C73" s="560"/>
      <c r="D73" s="437">
        <v>180019.11369</v>
      </c>
      <c r="E73" s="412">
        <v>177897.12255</v>
      </c>
      <c r="F73" s="412">
        <v>2121.9911400000001</v>
      </c>
      <c r="G73" s="412">
        <v>8967.9179399999994</v>
      </c>
      <c r="H73" s="412">
        <v>188.64943119999998</v>
      </c>
      <c r="I73" s="412">
        <v>1.6692100000000001</v>
      </c>
      <c r="J73" s="412">
        <v>19297.094280000001</v>
      </c>
      <c r="K73" s="413">
        <v>10265.490059812371</v>
      </c>
      <c r="L73"/>
    </row>
    <row r="74" spans="1:29" s="559" customFormat="1" ht="20.100000000000001" customHeight="1" x14ac:dyDescent="0.2">
      <c r="A74" s="999">
        <v>41274</v>
      </c>
      <c r="C74" s="560"/>
      <c r="D74" s="437">
        <v>208256.51225000003</v>
      </c>
      <c r="E74" s="412">
        <v>203448.52571000002</v>
      </c>
      <c r="F74" s="412">
        <v>4807.9865399999999</v>
      </c>
      <c r="G74" s="412">
        <v>8497.6695400000008</v>
      </c>
      <c r="H74" s="412">
        <v>981.55252594685328</v>
      </c>
      <c r="I74" s="412">
        <v>5.3130700000000006</v>
      </c>
      <c r="J74" s="412">
        <v>33173.038720000004</v>
      </c>
      <c r="K74" s="413">
        <v>11871.42146264222</v>
      </c>
      <c r="L74"/>
    </row>
    <row r="75" spans="1:29" s="559" customFormat="1" ht="20.100000000000001" customHeight="1" x14ac:dyDescent="0.2">
      <c r="A75" s="999">
        <v>41639</v>
      </c>
      <c r="C75" s="560"/>
      <c r="D75" s="437">
        <v>189672.37624000001</v>
      </c>
      <c r="E75" s="412">
        <v>186553.21831</v>
      </c>
      <c r="F75" s="412">
        <v>3119.1579400000001</v>
      </c>
      <c r="G75" s="412">
        <v>8636.3825400000005</v>
      </c>
      <c r="H75" s="412">
        <v>402.78605006507269</v>
      </c>
      <c r="I75" s="412">
        <v>12.9602</v>
      </c>
      <c r="J75" s="412">
        <v>24362.887419999999</v>
      </c>
      <c r="K75" s="413">
        <v>10810.014634115481</v>
      </c>
      <c r="L75"/>
    </row>
    <row r="76" spans="1:29" s="559" customFormat="1" ht="20.100000000000001" customHeight="1" x14ac:dyDescent="0.2">
      <c r="A76" s="999">
        <v>42004</v>
      </c>
      <c r="B76" s="551"/>
      <c r="C76" s="551"/>
      <c r="D76" s="437">
        <v>186441.92120000001</v>
      </c>
      <c r="E76" s="412">
        <v>183521.82648000002</v>
      </c>
      <c r="F76" s="412">
        <v>2920.0947299999998</v>
      </c>
      <c r="G76" s="412">
        <v>7350.7578899999999</v>
      </c>
      <c r="H76" s="412">
        <v>442.75215264353699</v>
      </c>
      <c r="I76" s="412">
        <v>4.0335299999999998</v>
      </c>
      <c r="J76" s="412">
        <v>21274.38408</v>
      </c>
      <c r="K76" s="413">
        <v>10598.439651080498</v>
      </c>
      <c r="L76"/>
      <c r="R76" s="412"/>
      <c r="S76" s="412"/>
      <c r="T76" s="412"/>
      <c r="U76" s="412"/>
      <c r="V76" s="412"/>
      <c r="W76" s="412"/>
      <c r="X76" s="412"/>
      <c r="Y76" s="412"/>
      <c r="Z76" s="412"/>
      <c r="AA76" s="412"/>
      <c r="AB76" s="412"/>
      <c r="AC76" s="412"/>
    </row>
    <row r="77" spans="1:29" s="559" customFormat="1" ht="20.100000000000001" customHeight="1" x14ac:dyDescent="0.2">
      <c r="A77" s="999">
        <v>42369</v>
      </c>
      <c r="B77" s="551"/>
      <c r="C77" s="551"/>
      <c r="D77" s="437">
        <f>'6.1'!K$37</f>
        <v>184955.69375999999</v>
      </c>
      <c r="E77" s="412">
        <f>'6.1'!K$35+'6.1'!K$26</f>
        <v>180499.65818999999</v>
      </c>
      <c r="F77" s="412">
        <f>'6.1'!K$18</f>
        <v>4456.0355799999998</v>
      </c>
      <c r="G77" s="412">
        <f>'6.1'!K$65</f>
        <v>6791.3998899999997</v>
      </c>
      <c r="H77" s="412">
        <f>'6.1'!K$69</f>
        <v>243.45328000000001</v>
      </c>
      <c r="I77" s="412">
        <f>'6.1'!K$70</f>
        <v>2.85778</v>
      </c>
      <c r="J77" s="412">
        <f>'6.1'!K$74</f>
        <v>22214.372820000001</v>
      </c>
      <c r="K77" s="413">
        <f>D77/Bevölkerung!B12*1000000</f>
        <v>10459.44378735234</v>
      </c>
      <c r="L77"/>
      <c r="R77" s="412"/>
      <c r="S77" s="412"/>
      <c r="T77" s="412"/>
      <c r="U77" s="412"/>
      <c r="V77" s="412"/>
      <c r="W77" s="412"/>
      <c r="X77" s="412"/>
      <c r="Y77" s="412"/>
      <c r="Z77" s="412"/>
      <c r="AA77" s="412"/>
      <c r="AB77" s="412"/>
      <c r="AC77" s="412"/>
    </row>
    <row r="78" spans="1:29" s="559" customFormat="1" ht="20.100000000000001" customHeight="1" x14ac:dyDescent="0.2">
      <c r="A78" s="1002"/>
      <c r="C78" s="560"/>
      <c r="D78" s="412"/>
      <c r="E78" s="412"/>
      <c r="F78" s="412"/>
      <c r="G78" s="412"/>
      <c r="H78" s="412"/>
      <c r="I78" s="412"/>
      <c r="J78" s="412"/>
      <c r="K78" s="413"/>
      <c r="L78"/>
    </row>
    <row r="79" spans="1:29" s="559" customFormat="1" ht="20.100000000000001" customHeight="1" x14ac:dyDescent="0.2">
      <c r="A79" s="1002"/>
      <c r="C79" s="560"/>
      <c r="D79" s="1122" t="s">
        <v>0</v>
      </c>
      <c r="E79" s="1123"/>
      <c r="F79" s="1123"/>
      <c r="G79" s="1123"/>
      <c r="H79" s="1123"/>
      <c r="I79" s="1123"/>
      <c r="J79" s="1123"/>
      <c r="K79" s="413"/>
    </row>
    <row r="80" spans="1:29" s="559" customFormat="1" ht="20.100000000000001" customHeight="1" x14ac:dyDescent="0.2">
      <c r="A80" s="1002"/>
      <c r="C80" s="560"/>
      <c r="D80" s="412"/>
      <c r="E80" s="412"/>
      <c r="F80" s="412"/>
      <c r="G80" s="412"/>
      <c r="H80" s="412"/>
      <c r="I80" s="412"/>
      <c r="J80" s="412"/>
      <c r="K80" s="413"/>
    </row>
    <row r="81" spans="1:29" s="559" customFormat="1" ht="20.100000000000001" customHeight="1" x14ac:dyDescent="0.2">
      <c r="A81" s="999">
        <v>40178</v>
      </c>
      <c r="C81" s="560"/>
      <c r="D81" s="437" t="s">
        <v>279</v>
      </c>
      <c r="E81" s="412">
        <v>28356</v>
      </c>
      <c r="F81" s="412" t="s">
        <v>279</v>
      </c>
      <c r="G81" s="412" t="s">
        <v>279</v>
      </c>
      <c r="H81" s="412" t="s">
        <v>279</v>
      </c>
      <c r="I81" s="412" t="s">
        <v>279</v>
      </c>
      <c r="J81" s="412">
        <v>996</v>
      </c>
      <c r="K81" s="413" t="s">
        <v>279</v>
      </c>
    </row>
    <row r="82" spans="1:29" s="559" customFormat="1" ht="20.100000000000001" customHeight="1" x14ac:dyDescent="0.2">
      <c r="A82" s="999">
        <v>40543</v>
      </c>
      <c r="C82" s="560"/>
      <c r="D82" s="437">
        <v>30546.817750000002</v>
      </c>
      <c r="E82" s="412">
        <v>29556.817750000002</v>
      </c>
      <c r="F82" s="412">
        <v>990</v>
      </c>
      <c r="G82" s="412">
        <v>3371.1841199999999</v>
      </c>
      <c r="H82" s="412" t="s">
        <v>279</v>
      </c>
      <c r="I82" s="412">
        <v>9.2724799999999998</v>
      </c>
      <c r="J82" s="412">
        <v>1313.1509249999999</v>
      </c>
      <c r="K82" s="413">
        <v>7623</v>
      </c>
    </row>
    <row r="83" spans="1:29" s="559" customFormat="1" ht="20.100000000000001" customHeight="1" x14ac:dyDescent="0.2">
      <c r="A83" s="999">
        <v>40908</v>
      </c>
      <c r="C83" s="560"/>
      <c r="D83" s="437">
        <v>31884.257330000004</v>
      </c>
      <c r="E83" s="412">
        <v>31306.857330000003</v>
      </c>
      <c r="F83" s="412">
        <v>577.4</v>
      </c>
      <c r="G83" s="412">
        <v>4905.8691600000002</v>
      </c>
      <c r="H83" s="412">
        <v>73.42261409999999</v>
      </c>
      <c r="I83" s="412">
        <v>2.76769</v>
      </c>
      <c r="J83" s="412">
        <v>1.968</v>
      </c>
      <c r="K83" s="413">
        <v>7992.2578021267909</v>
      </c>
    </row>
    <row r="84" spans="1:29" s="559" customFormat="1" ht="20.100000000000001" customHeight="1" x14ac:dyDescent="0.2">
      <c r="A84" s="999">
        <v>41274</v>
      </c>
      <c r="C84" s="560"/>
      <c r="D84" s="437">
        <v>32958.442809999986</v>
      </c>
      <c r="E84" s="412">
        <v>32336.342809999987</v>
      </c>
      <c r="F84" s="412">
        <v>622.1</v>
      </c>
      <c r="G84" s="412">
        <v>5041.3382600000004</v>
      </c>
      <c r="H84" s="412">
        <v>74.748163587800008</v>
      </c>
      <c r="I84" s="412">
        <v>118.20882</v>
      </c>
      <c r="J84" s="412">
        <v>979.93047000000001</v>
      </c>
      <c r="K84" s="413">
        <v>8261.9945111292745</v>
      </c>
    </row>
    <row r="85" spans="1:29" s="559" customFormat="1" ht="20.100000000000001" customHeight="1" x14ac:dyDescent="0.2">
      <c r="A85" s="999">
        <v>41639</v>
      </c>
      <c r="C85" s="560"/>
      <c r="D85" s="437">
        <v>32891.542970000002</v>
      </c>
      <c r="E85" s="412">
        <v>32841.942970000004</v>
      </c>
      <c r="F85" s="412">
        <v>49.6</v>
      </c>
      <c r="G85" s="412">
        <v>8072.2503200000001</v>
      </c>
      <c r="H85" s="412">
        <v>68.306611961650006</v>
      </c>
      <c r="I85" s="412">
        <v>112.27549</v>
      </c>
      <c r="J85" s="412">
        <v>930.88432</v>
      </c>
      <c r="K85" s="413">
        <v>8246.412758098857</v>
      </c>
    </row>
    <row r="86" spans="1:29" s="559" customFormat="1" ht="20.100000000000001" customHeight="1" x14ac:dyDescent="0.25">
      <c r="A86" s="999">
        <v>42004</v>
      </c>
      <c r="B86" s="551"/>
      <c r="C86" s="551"/>
      <c r="D86" s="437">
        <v>32759.546139999999</v>
      </c>
      <c r="E86" s="412">
        <v>32710.786690000001</v>
      </c>
      <c r="F86" s="412">
        <v>48.759450000000001</v>
      </c>
      <c r="G86" s="412">
        <v>8689.2548499999994</v>
      </c>
      <c r="H86" s="412">
        <v>71</v>
      </c>
      <c r="I86" s="412">
        <v>105.8783</v>
      </c>
      <c r="J86" s="412">
        <v>2131.1221650000002</v>
      </c>
      <c r="K86" s="413">
        <v>8188.4044337974819</v>
      </c>
      <c r="L86" s="561"/>
      <c r="M86" s="44"/>
      <c r="N86" s="412"/>
      <c r="O86" s="412"/>
      <c r="P86" s="412"/>
      <c r="Q86" s="412"/>
      <c r="R86" s="412"/>
      <c r="S86" s="412"/>
      <c r="T86" s="412"/>
      <c r="U86" s="412"/>
      <c r="V86" s="412"/>
      <c r="W86" s="412"/>
      <c r="X86" s="412"/>
      <c r="Y86" s="412"/>
      <c r="Z86" s="412"/>
      <c r="AA86" s="412"/>
      <c r="AB86" s="412"/>
      <c r="AC86" s="412"/>
    </row>
    <row r="87" spans="1:29" s="559" customFormat="1" ht="20.100000000000001" customHeight="1" x14ac:dyDescent="0.25">
      <c r="A87" s="999">
        <v>42369</v>
      </c>
      <c r="B87" s="551"/>
      <c r="C87" s="551"/>
      <c r="D87" s="437">
        <f>'6.1'!O$37</f>
        <v>32966.575519999999</v>
      </c>
      <c r="E87" s="412">
        <f>'6.1'!O$35+'6.1'!O$26</f>
        <v>32297.075519999999</v>
      </c>
      <c r="F87" s="412">
        <f>'6.1'!O$18</f>
        <v>669.5</v>
      </c>
      <c r="G87" s="412">
        <f>'6.1'!O$65</f>
        <v>9812.5893500000002</v>
      </c>
      <c r="H87" s="412">
        <f>'6.1'!O$69</f>
        <v>79.144400000000005</v>
      </c>
      <c r="I87" s="412">
        <f>'6.1'!O$70</f>
        <v>100.15900999999999</v>
      </c>
      <c r="J87" s="412">
        <f>'6.1'!O$74</f>
        <v>2006.88912</v>
      </c>
      <c r="K87" s="413">
        <f>D87/Bevölkerung!B13*1000000</f>
        <v>8198.1710285782065</v>
      </c>
      <c r="L87" s="561"/>
      <c r="M87" s="44"/>
      <c r="N87" s="412"/>
      <c r="O87" s="412"/>
      <c r="P87" s="412"/>
      <c r="Q87" s="412"/>
      <c r="R87" s="412"/>
      <c r="S87" s="412"/>
      <c r="T87" s="412"/>
      <c r="U87" s="412"/>
      <c r="V87" s="412"/>
      <c r="W87" s="412"/>
      <c r="X87" s="412"/>
      <c r="Y87" s="412"/>
      <c r="Z87" s="412"/>
      <c r="AA87" s="412"/>
      <c r="AB87" s="412"/>
      <c r="AC87" s="412"/>
    </row>
    <row r="88" spans="1:29" s="559" customFormat="1" ht="20.100000000000001" customHeight="1" x14ac:dyDescent="0.2">
      <c r="A88" s="1002"/>
      <c r="C88" s="560"/>
      <c r="D88" s="412"/>
      <c r="E88" s="412"/>
      <c r="F88" s="412"/>
      <c r="G88" s="412"/>
      <c r="H88" s="412"/>
      <c r="I88" s="412"/>
      <c r="J88" s="412"/>
      <c r="K88" s="413"/>
      <c r="L88" s="561"/>
    </row>
    <row r="89" spans="1:29" s="559" customFormat="1" ht="20.100000000000001" customHeight="1" x14ac:dyDescent="0.2">
      <c r="A89" s="1002"/>
      <c r="C89" s="560"/>
      <c r="D89" s="1122" t="s">
        <v>268</v>
      </c>
      <c r="E89" s="1123"/>
      <c r="F89" s="1123"/>
      <c r="G89" s="1123"/>
      <c r="H89" s="1123"/>
      <c r="I89" s="1123"/>
      <c r="J89" s="1123"/>
      <c r="K89" s="413"/>
      <c r="L89" s="561"/>
    </row>
    <row r="90" spans="1:29" s="559" customFormat="1" ht="20.100000000000001" customHeight="1" x14ac:dyDescent="0.2">
      <c r="A90" s="1002"/>
      <c r="C90" s="560"/>
      <c r="D90" s="412"/>
      <c r="E90" s="412"/>
      <c r="F90" s="412"/>
      <c r="G90" s="412"/>
      <c r="H90" s="412"/>
      <c r="I90" s="412"/>
      <c r="J90" s="412"/>
      <c r="K90" s="413"/>
      <c r="L90" s="561"/>
    </row>
    <row r="91" spans="1:29" s="559" customFormat="1" ht="20.100000000000001" customHeight="1" x14ac:dyDescent="0.2">
      <c r="A91" s="999">
        <v>40178</v>
      </c>
      <c r="C91" s="560"/>
      <c r="D91" s="437" t="s">
        <v>279</v>
      </c>
      <c r="E91" s="412">
        <v>10508</v>
      </c>
      <c r="F91" s="412" t="s">
        <v>279</v>
      </c>
      <c r="G91" s="412" t="s">
        <v>279</v>
      </c>
      <c r="H91" s="412" t="s">
        <v>279</v>
      </c>
      <c r="I91" s="412" t="s">
        <v>279</v>
      </c>
      <c r="J91" s="412">
        <v>1488</v>
      </c>
      <c r="K91" s="413" t="s">
        <v>279</v>
      </c>
      <c r="L91" s="561"/>
    </row>
    <row r="92" spans="1:29" s="559" customFormat="1" ht="20.100000000000001" customHeight="1" x14ac:dyDescent="0.2">
      <c r="A92" s="999">
        <v>40543</v>
      </c>
      <c r="C92" s="560"/>
      <c r="D92" s="437">
        <v>11789.02924</v>
      </c>
      <c r="E92" s="412">
        <v>11468.284590000001</v>
      </c>
      <c r="F92" s="412">
        <v>320.74466000000001</v>
      </c>
      <c r="G92" s="412">
        <v>278.16266999999999</v>
      </c>
      <c r="H92" s="412" t="s">
        <v>279</v>
      </c>
      <c r="I92" s="412">
        <v>0</v>
      </c>
      <c r="J92" s="412">
        <v>1703.7808560000001</v>
      </c>
      <c r="K92" s="413">
        <v>11560</v>
      </c>
      <c r="L92" s="561"/>
    </row>
    <row r="93" spans="1:29" s="559" customFormat="1" ht="20.100000000000001" customHeight="1" x14ac:dyDescent="0.2">
      <c r="A93" s="999">
        <v>40908</v>
      </c>
      <c r="C93" s="560"/>
      <c r="D93" s="437">
        <v>12256.610459999998</v>
      </c>
      <c r="E93" s="412">
        <v>11850.710630000001</v>
      </c>
      <c r="F93" s="412">
        <v>405.89983000000001</v>
      </c>
      <c r="G93" s="412">
        <v>501.25878999999998</v>
      </c>
      <c r="H93" s="412">
        <v>3.1534256400000005</v>
      </c>
      <c r="I93" s="412">
        <v>0</v>
      </c>
      <c r="J93" s="412">
        <v>1778.3725999999999</v>
      </c>
      <c r="K93" s="413">
        <v>12268.412672991415</v>
      </c>
      <c r="L93" s="561"/>
    </row>
    <row r="94" spans="1:29" s="559" customFormat="1" ht="20.100000000000001" customHeight="1" x14ac:dyDescent="0.2">
      <c r="A94" s="999">
        <v>41274</v>
      </c>
      <c r="C94" s="560"/>
      <c r="D94" s="437">
        <v>12901.23748</v>
      </c>
      <c r="E94" s="412">
        <v>12772.772129999999</v>
      </c>
      <c r="F94" s="412">
        <v>128.46535</v>
      </c>
      <c r="G94" s="412">
        <v>489.66150999999996</v>
      </c>
      <c r="H94" s="412">
        <v>2.6361575071200001</v>
      </c>
      <c r="I94" s="412">
        <v>0.54381000000000002</v>
      </c>
      <c r="J94" s="412">
        <v>1859.8870300000001</v>
      </c>
      <c r="K94" s="413">
        <v>12956.53597554362</v>
      </c>
      <c r="L94" s="561"/>
    </row>
    <row r="95" spans="1:29" s="559" customFormat="1" ht="20.100000000000001" customHeight="1" x14ac:dyDescent="0.25">
      <c r="A95" s="999">
        <v>41639</v>
      </c>
      <c r="C95" s="560"/>
      <c r="D95" s="437">
        <v>13480.5344</v>
      </c>
      <c r="E95" s="412">
        <v>13458.439829999999</v>
      </c>
      <c r="F95" s="412">
        <v>22.094570000000001</v>
      </c>
      <c r="G95" s="412">
        <v>415.97800999999998</v>
      </c>
      <c r="H95" s="412">
        <v>4.3358882414933344</v>
      </c>
      <c r="I95" s="412">
        <v>6.3000000000000003E-4</v>
      </c>
      <c r="J95" s="412">
        <v>1935.7887000000001</v>
      </c>
      <c r="K95" s="413">
        <v>13592.016116184948</v>
      </c>
      <c r="L95" s="561"/>
      <c r="M95" s="44"/>
    </row>
    <row r="96" spans="1:29" s="559" customFormat="1" ht="20.100000000000001" customHeight="1" x14ac:dyDescent="0.2">
      <c r="A96" s="999">
        <v>42004</v>
      </c>
      <c r="B96" s="551"/>
      <c r="C96" s="551"/>
      <c r="D96" s="437">
        <v>13834.35051</v>
      </c>
      <c r="E96" s="412">
        <v>13785.712879999999</v>
      </c>
      <c r="F96" s="412">
        <v>48.637630000000001</v>
      </c>
      <c r="G96" s="412">
        <v>516.85442</v>
      </c>
      <c r="H96" s="412">
        <v>0.38020044546581122</v>
      </c>
      <c r="I96" s="412">
        <v>2.7E-4</v>
      </c>
      <c r="J96" s="412">
        <v>1137.6602949999999</v>
      </c>
      <c r="K96" s="413">
        <v>13981.901516705795</v>
      </c>
      <c r="L96" s="561"/>
      <c r="N96" s="412"/>
      <c r="O96" s="412"/>
      <c r="P96" s="412"/>
      <c r="Q96" s="412"/>
      <c r="R96" s="412"/>
      <c r="S96" s="412"/>
      <c r="T96" s="412"/>
      <c r="U96" s="412"/>
      <c r="V96" s="412"/>
      <c r="W96" s="412"/>
      <c r="X96" s="412"/>
      <c r="Y96" s="412"/>
      <c r="Z96" s="412"/>
      <c r="AA96" s="412"/>
      <c r="AB96" s="412"/>
      <c r="AC96" s="412"/>
    </row>
    <row r="97" spans="1:29" s="559" customFormat="1" ht="20.100000000000001" customHeight="1" x14ac:dyDescent="0.2">
      <c r="A97" s="999">
        <v>42369</v>
      </c>
      <c r="B97" s="551"/>
      <c r="C97" s="551"/>
      <c r="D97" s="437">
        <f>'6.1'!P$37</f>
        <v>14052.593720000001</v>
      </c>
      <c r="E97" s="412">
        <f>'6.1'!P$35+'6.1'!P$26</f>
        <v>13941.38665</v>
      </c>
      <c r="F97" s="412">
        <f>'6.1'!P$18</f>
        <v>111.20707</v>
      </c>
      <c r="G97" s="412">
        <f>'6.1'!P$65</f>
        <v>480.56871000000001</v>
      </c>
      <c r="H97" s="412">
        <f>'6.1'!P$69</f>
        <v>3.3891800000000001</v>
      </c>
      <c r="I97" s="412">
        <f>'6.1'!P$70</f>
        <v>9.0000000000000006E-5</v>
      </c>
      <c r="J97" s="412">
        <f>'6.1'!P$74</f>
        <v>1198.58456</v>
      </c>
      <c r="K97" s="413">
        <f>D97/Bevölkerung!B14*1000000</f>
        <v>14205.114029332948</v>
      </c>
      <c r="L97" s="561"/>
      <c r="N97" s="412"/>
      <c r="O97" s="412"/>
      <c r="P97" s="412"/>
      <c r="Q97" s="412"/>
      <c r="R97" s="412"/>
      <c r="S97" s="412"/>
      <c r="T97" s="412"/>
      <c r="U97" s="412"/>
      <c r="V97" s="412"/>
      <c r="W97" s="412"/>
      <c r="X97" s="412"/>
      <c r="Y97" s="412"/>
      <c r="Z97" s="412"/>
      <c r="AA97" s="412"/>
      <c r="AB97" s="412"/>
      <c r="AC97" s="412"/>
    </row>
    <row r="98" spans="1:29" s="559" customFormat="1" ht="20.100000000000001" customHeight="1" x14ac:dyDescent="0.2">
      <c r="A98" s="1002"/>
      <c r="C98" s="560"/>
      <c r="D98" s="412"/>
      <c r="E98" s="412"/>
      <c r="F98" s="412"/>
      <c r="G98" s="412"/>
      <c r="H98" s="412"/>
      <c r="I98" s="412"/>
      <c r="J98" s="412"/>
      <c r="K98" s="413"/>
      <c r="L98" s="561"/>
    </row>
    <row r="99" spans="1:29" s="559" customFormat="1" ht="20.100000000000001" customHeight="1" x14ac:dyDescent="0.2">
      <c r="A99" s="1002"/>
      <c r="C99" s="560"/>
      <c r="D99" s="1122" t="s">
        <v>877</v>
      </c>
      <c r="E99" s="1123"/>
      <c r="F99" s="1123"/>
      <c r="G99" s="1123"/>
      <c r="H99" s="1123"/>
      <c r="I99" s="1123"/>
      <c r="J99" s="1123"/>
      <c r="K99" s="413"/>
      <c r="L99" s="561"/>
    </row>
    <row r="100" spans="1:29" s="559" customFormat="1" ht="20.100000000000001" customHeight="1" x14ac:dyDescent="0.2">
      <c r="A100" s="1002"/>
      <c r="C100" s="560"/>
      <c r="D100" s="412"/>
      <c r="E100" s="412"/>
      <c r="F100" s="412"/>
      <c r="G100" s="412"/>
      <c r="H100" s="412"/>
      <c r="I100" s="412"/>
      <c r="J100" s="412"/>
      <c r="K100" s="413"/>
      <c r="L100" s="561"/>
    </row>
    <row r="101" spans="1:29" s="559" customFormat="1" ht="20.100000000000001" customHeight="1" x14ac:dyDescent="0.2">
      <c r="A101" s="999">
        <v>40178</v>
      </c>
      <c r="C101" s="560"/>
      <c r="D101" s="437" t="s">
        <v>279</v>
      </c>
      <c r="E101" s="412">
        <v>6861</v>
      </c>
      <c r="F101" s="412" t="s">
        <v>279</v>
      </c>
      <c r="G101" s="412" t="s">
        <v>279</v>
      </c>
      <c r="H101" s="412" t="s">
        <v>279</v>
      </c>
      <c r="I101" s="412" t="s">
        <v>279</v>
      </c>
      <c r="J101" s="412">
        <v>5209</v>
      </c>
      <c r="K101" s="413" t="s">
        <v>279</v>
      </c>
      <c r="L101" s="561"/>
    </row>
    <row r="102" spans="1:29" s="559" customFormat="1" ht="20.100000000000001" customHeight="1" x14ac:dyDescent="0.2">
      <c r="A102" s="999">
        <v>40543</v>
      </c>
      <c r="C102" s="560"/>
      <c r="D102" s="437">
        <v>6408.4443899999997</v>
      </c>
      <c r="E102" s="412">
        <v>6408.4443899999997</v>
      </c>
      <c r="F102" s="412">
        <v>0</v>
      </c>
      <c r="G102" s="412">
        <v>2480.3145399999999</v>
      </c>
      <c r="H102" s="412" t="s">
        <v>279</v>
      </c>
      <c r="I102" s="412">
        <v>27.476220000000001</v>
      </c>
      <c r="J102" s="412">
        <v>4472.1001960000003</v>
      </c>
      <c r="K102" s="413">
        <v>1543</v>
      </c>
      <c r="L102" s="561"/>
    </row>
    <row r="103" spans="1:29" s="559" customFormat="1" ht="20.100000000000001" customHeight="1" x14ac:dyDescent="0.2">
      <c r="A103" s="999">
        <v>40908</v>
      </c>
      <c r="C103" s="560"/>
      <c r="D103" s="437">
        <v>5622.8968900000009</v>
      </c>
      <c r="E103" s="412">
        <v>5622.8768799999998</v>
      </c>
      <c r="F103" s="412">
        <v>2.0010000000000003E-2</v>
      </c>
      <c r="G103" s="412">
        <v>3875.8299000000002</v>
      </c>
      <c r="H103" s="412">
        <v>40.673758066666672</v>
      </c>
      <c r="I103" s="412">
        <v>26.384650000000001</v>
      </c>
      <c r="J103" s="412">
        <v>4053.1876999999999</v>
      </c>
      <c r="K103" s="413">
        <v>1386.7058977883082</v>
      </c>
      <c r="L103" s="561"/>
    </row>
    <row r="104" spans="1:29" s="559" customFormat="1" ht="20.100000000000001" customHeight="1" x14ac:dyDescent="0.2">
      <c r="A104" s="999">
        <v>41274</v>
      </c>
      <c r="C104" s="560"/>
      <c r="D104" s="437">
        <v>4969.2349499999991</v>
      </c>
      <c r="E104" s="412">
        <v>4969.2262899999987</v>
      </c>
      <c r="F104" s="412">
        <v>8.6599999999999993E-3</v>
      </c>
      <c r="G104" s="412">
        <v>3638.5377199999998</v>
      </c>
      <c r="H104" s="412">
        <v>76.123129334090265</v>
      </c>
      <c r="I104" s="412">
        <v>25.25816</v>
      </c>
      <c r="J104" s="412">
        <v>3757.2037500000001</v>
      </c>
      <c r="K104" s="413">
        <v>1228.1606340360629</v>
      </c>
      <c r="L104" s="561"/>
    </row>
    <row r="105" spans="1:29" s="559" customFormat="1" ht="20.100000000000001" customHeight="1" x14ac:dyDescent="0.25">
      <c r="A105" s="999">
        <v>41639</v>
      </c>
      <c r="C105" s="560"/>
      <c r="D105" s="437">
        <v>4115.7476999999999</v>
      </c>
      <c r="E105" s="412">
        <v>4115.7476999999999</v>
      </c>
      <c r="F105" s="412">
        <v>0</v>
      </c>
      <c r="G105" s="412">
        <v>6198.4455600000001</v>
      </c>
      <c r="H105" s="412">
        <v>98.420406669833085</v>
      </c>
      <c r="I105" s="412">
        <v>5.8399999999999997E-3</v>
      </c>
      <c r="J105" s="412">
        <v>3056.6449600000001</v>
      </c>
      <c r="K105" s="413">
        <v>1018.330251681053</v>
      </c>
      <c r="L105" s="561"/>
      <c r="M105" s="44"/>
    </row>
    <row r="106" spans="1:29" s="559" customFormat="1" ht="20.100000000000001" customHeight="1" x14ac:dyDescent="0.25">
      <c r="A106" s="999">
        <v>42004</v>
      </c>
      <c r="B106" s="551"/>
      <c r="C106" s="551"/>
      <c r="D106" s="437">
        <v>3143.80818</v>
      </c>
      <c r="E106" s="412">
        <v>3143.7417799999998</v>
      </c>
      <c r="F106" s="412">
        <v>6.6400000000000001E-2</v>
      </c>
      <c r="G106" s="412">
        <v>5706.5705200000002</v>
      </c>
      <c r="H106" s="412">
        <v>81.024925490721202</v>
      </c>
      <c r="I106" s="412">
        <v>16.65091</v>
      </c>
      <c r="J106" s="412">
        <v>2196.680543745098</v>
      </c>
      <c r="K106" s="413">
        <v>777.10413163325666</v>
      </c>
      <c r="L106" s="561"/>
      <c r="M106" s="44"/>
      <c r="N106" s="412"/>
      <c r="O106" s="412"/>
      <c r="P106" s="412"/>
      <c r="Q106" s="412"/>
      <c r="R106" s="412"/>
      <c r="S106" s="412"/>
      <c r="T106" s="412"/>
      <c r="U106" s="412"/>
      <c r="V106" s="412"/>
      <c r="W106" s="412"/>
      <c r="X106" s="412"/>
      <c r="Y106" s="412"/>
      <c r="Z106" s="412"/>
      <c r="AA106" s="412"/>
      <c r="AB106" s="412"/>
      <c r="AC106" s="412"/>
    </row>
    <row r="107" spans="1:29" s="559" customFormat="1" ht="20.100000000000001" customHeight="1" x14ac:dyDescent="0.25">
      <c r="A107" s="999">
        <v>42369</v>
      </c>
      <c r="B107" s="551"/>
      <c r="C107" s="551"/>
      <c r="D107" s="437">
        <f>'6.1'!Q$37</f>
        <v>2294.27405</v>
      </c>
      <c r="E107" s="412">
        <f>'6.1'!Q$35+'6.1'!Q$26</f>
        <v>2294.27178</v>
      </c>
      <c r="F107" s="412">
        <f>'6.1'!Q$18</f>
        <v>2.2699999999999999E-3</v>
      </c>
      <c r="G107" s="412">
        <f>'6.1'!Q$65</f>
        <v>6931.57863</v>
      </c>
      <c r="H107" s="412">
        <f>'6.1'!Q$69</f>
        <v>73.398570000000007</v>
      </c>
      <c r="I107" s="412">
        <f>'6.1'!Q$70</f>
        <v>12.09431</v>
      </c>
      <c r="J107" s="412">
        <f>'6.1'!Q$74</f>
        <v>1869.46009</v>
      </c>
      <c r="K107" s="413">
        <f>D107/Bevölkerung!B15*1000000</f>
        <v>565.66504055338805</v>
      </c>
      <c r="L107" s="561"/>
      <c r="M107" s="44"/>
      <c r="N107" s="412"/>
      <c r="O107" s="412"/>
      <c r="P107" s="412"/>
      <c r="Q107" s="412"/>
      <c r="R107" s="412"/>
      <c r="S107" s="412"/>
      <c r="T107" s="412"/>
      <c r="U107" s="412"/>
      <c r="V107" s="412"/>
      <c r="W107" s="412"/>
      <c r="X107" s="412"/>
      <c r="Y107" s="412"/>
      <c r="Z107" s="412"/>
      <c r="AA107" s="412"/>
      <c r="AB107" s="412"/>
      <c r="AC107" s="412"/>
    </row>
    <row r="108" spans="1:29" s="559" customFormat="1" ht="20.100000000000001" customHeight="1" x14ac:dyDescent="0.2">
      <c r="A108" s="1002"/>
      <c r="C108" s="560"/>
      <c r="D108" s="412"/>
      <c r="E108" s="412"/>
      <c r="F108" s="412"/>
      <c r="G108" s="412"/>
      <c r="H108" s="412"/>
      <c r="I108" s="412"/>
      <c r="J108" s="412"/>
      <c r="K108" s="413"/>
      <c r="L108" s="561"/>
    </row>
    <row r="109" spans="1:29" s="559" customFormat="1" ht="20.100000000000001" customHeight="1" x14ac:dyDescent="0.2">
      <c r="A109" s="1002"/>
      <c r="C109" s="560"/>
      <c r="D109" s="1122" t="s">
        <v>1</v>
      </c>
      <c r="E109" s="1123"/>
      <c r="F109" s="1123"/>
      <c r="G109" s="1123"/>
      <c r="H109" s="1123"/>
      <c r="I109" s="1123"/>
      <c r="J109" s="1123"/>
      <c r="K109" s="413"/>
      <c r="L109" s="561"/>
    </row>
    <row r="110" spans="1:29" s="559" customFormat="1" ht="20.100000000000001" customHeight="1" x14ac:dyDescent="0.2">
      <c r="A110" s="1002"/>
      <c r="C110" s="560"/>
      <c r="D110" s="412"/>
      <c r="E110" s="412"/>
      <c r="F110" s="412"/>
      <c r="G110" s="412"/>
      <c r="H110" s="412"/>
      <c r="I110" s="412"/>
      <c r="J110" s="412"/>
      <c r="K110" s="413"/>
      <c r="L110" s="561"/>
    </row>
    <row r="111" spans="1:29" s="559" customFormat="1" ht="20.100000000000001" customHeight="1" x14ac:dyDescent="0.2">
      <c r="A111" s="999">
        <v>40178</v>
      </c>
      <c r="C111" s="560"/>
      <c r="D111" s="437" t="s">
        <v>279</v>
      </c>
      <c r="E111" s="412">
        <v>19812</v>
      </c>
      <c r="F111" s="412" t="s">
        <v>279</v>
      </c>
      <c r="G111" s="412" t="s">
        <v>279</v>
      </c>
      <c r="H111" s="412" t="s">
        <v>279</v>
      </c>
      <c r="I111" s="412" t="s">
        <v>279</v>
      </c>
      <c r="J111" s="412">
        <v>2074</v>
      </c>
      <c r="K111" s="413" t="s">
        <v>279</v>
      </c>
      <c r="L111" s="561"/>
    </row>
    <row r="112" spans="1:29" s="559" customFormat="1" ht="20.100000000000001" customHeight="1" x14ac:dyDescent="0.2">
      <c r="A112" s="999">
        <v>40543</v>
      </c>
      <c r="C112" s="560"/>
      <c r="D112" s="437">
        <v>20542.957429999999</v>
      </c>
      <c r="E112" s="412">
        <v>20542.657429999999</v>
      </c>
      <c r="F112" s="412">
        <v>0.3</v>
      </c>
      <c r="G112" s="412">
        <v>0</v>
      </c>
      <c r="H112" s="412" t="s">
        <v>279</v>
      </c>
      <c r="I112" s="412">
        <v>66.862970000000004</v>
      </c>
      <c r="J112" s="412">
        <v>2159.2715499999999</v>
      </c>
      <c r="K112" s="413">
        <v>8762</v>
      </c>
      <c r="L112" s="561"/>
    </row>
    <row r="113" spans="1:29" s="559" customFormat="1" ht="20.100000000000001" customHeight="1" x14ac:dyDescent="0.2">
      <c r="A113" s="999">
        <v>40908</v>
      </c>
      <c r="C113" s="560"/>
      <c r="D113" s="437">
        <v>20655.36706</v>
      </c>
      <c r="E113" s="412">
        <v>20655.36706</v>
      </c>
      <c r="F113" s="412">
        <v>0</v>
      </c>
      <c r="G113" s="412">
        <v>12.25</v>
      </c>
      <c r="H113" s="412">
        <v>1.7973978666666668</v>
      </c>
      <c r="I113" s="412">
        <v>150.66517999999999</v>
      </c>
      <c r="J113" s="412">
        <v>2281.9525800000001</v>
      </c>
      <c r="K113" s="413">
        <v>9039.7061917932933</v>
      </c>
      <c r="L113" s="561"/>
    </row>
    <row r="114" spans="1:29" s="559" customFormat="1" ht="20.100000000000001" customHeight="1" x14ac:dyDescent="0.2">
      <c r="A114" s="999">
        <v>41274</v>
      </c>
      <c r="C114" s="560"/>
      <c r="D114" s="437">
        <v>20607.390370000001</v>
      </c>
      <c r="E114" s="412">
        <v>20607.390370000001</v>
      </c>
      <c r="F114" s="412">
        <v>0</v>
      </c>
      <c r="G114" s="412">
        <v>27.565000000000001</v>
      </c>
      <c r="H114" s="412">
        <v>4.8416241355120979</v>
      </c>
      <c r="I114" s="412">
        <v>146.02460000000002</v>
      </c>
      <c r="J114" s="412">
        <v>2741.8093600000002</v>
      </c>
      <c r="K114" s="413">
        <v>9092.1602814205689</v>
      </c>
      <c r="L114" s="561"/>
    </row>
    <row r="115" spans="1:29" s="559" customFormat="1" ht="20.100000000000001" customHeight="1" x14ac:dyDescent="0.25">
      <c r="A115" s="999">
        <v>41639</v>
      </c>
      <c r="C115" s="560"/>
      <c r="D115" s="437">
        <v>20192.061249999999</v>
      </c>
      <c r="E115" s="412">
        <v>20192.061239999999</v>
      </c>
      <c r="F115" s="412">
        <v>0</v>
      </c>
      <c r="G115" s="412">
        <v>309.63524999999998</v>
      </c>
      <c r="H115" s="412">
        <v>8.3683863886692471</v>
      </c>
      <c r="I115" s="412">
        <v>119.59287999999999</v>
      </c>
      <c r="J115" s="412">
        <v>2923.4170100000001</v>
      </c>
      <c r="K115" s="413">
        <v>8978.5711300150251</v>
      </c>
      <c r="L115" s="561"/>
      <c r="M115" s="44"/>
    </row>
    <row r="116" spans="1:29" s="559" customFormat="1" ht="20.100000000000001" customHeight="1" x14ac:dyDescent="0.25">
      <c r="A116" s="999">
        <v>42004</v>
      </c>
      <c r="B116" s="551"/>
      <c r="C116" s="551"/>
      <c r="D116" s="437">
        <v>20293.858319999999</v>
      </c>
      <c r="E116" s="412">
        <v>20293.858319999999</v>
      </c>
      <c r="F116" s="412">
        <v>0</v>
      </c>
      <c r="G116" s="412">
        <v>234.94388000000001</v>
      </c>
      <c r="H116" s="412">
        <v>37.95431663509914</v>
      </c>
      <c r="I116" s="412">
        <v>95.033460000000005</v>
      </c>
      <c r="J116" s="412">
        <v>2257.3506010000001</v>
      </c>
      <c r="K116" s="413">
        <v>9068.2150988131343</v>
      </c>
      <c r="L116" s="561"/>
      <c r="M116" s="44"/>
      <c r="N116" s="412"/>
      <c r="O116" s="412"/>
      <c r="P116" s="412"/>
      <c r="Q116" s="412"/>
      <c r="R116" s="412"/>
      <c r="S116" s="412"/>
      <c r="T116" s="412"/>
      <c r="U116" s="412"/>
      <c r="V116" s="412"/>
      <c r="W116" s="412"/>
      <c r="X116" s="412"/>
      <c r="Y116" s="412"/>
      <c r="Z116" s="412"/>
      <c r="AA116" s="412"/>
      <c r="AB116" s="412"/>
      <c r="AC116" s="412"/>
    </row>
    <row r="117" spans="1:29" s="559" customFormat="1" ht="20.100000000000001" customHeight="1" x14ac:dyDescent="0.25">
      <c r="A117" s="999">
        <v>42369</v>
      </c>
      <c r="B117" s="551"/>
      <c r="C117" s="551"/>
      <c r="D117" s="437">
        <f>'6.1'!R$37</f>
        <v>20741.28068</v>
      </c>
      <c r="E117" s="412">
        <f>'6.1'!R$35+'6.1'!R$26</f>
        <v>19823.880679999998</v>
      </c>
      <c r="F117" s="412">
        <f>'6.1'!R$18</f>
        <v>917.4</v>
      </c>
      <c r="G117" s="412">
        <f>'6.1'!R$65</f>
        <v>258.75349</v>
      </c>
      <c r="H117" s="412">
        <f>'6.1'!R$69</f>
        <v>18.877520000000001</v>
      </c>
      <c r="I117" s="412">
        <f>'6.1'!R$70</f>
        <v>81.940740000000005</v>
      </c>
      <c r="J117" s="412">
        <f>'6.1'!R$74</f>
        <v>1905.4543000000001</v>
      </c>
      <c r="K117" s="413">
        <f>D117/Bevölkerung!B16*1000000</f>
        <v>9296.6703839099537</v>
      </c>
      <c r="L117" s="561"/>
      <c r="M117" s="44"/>
      <c r="N117" s="412"/>
      <c r="O117" s="412"/>
      <c r="P117" s="412"/>
      <c r="Q117" s="412"/>
      <c r="R117" s="412"/>
      <c r="S117" s="412"/>
      <c r="T117" s="412"/>
      <c r="U117" s="412"/>
      <c r="V117" s="412"/>
      <c r="W117" s="412"/>
      <c r="X117" s="412"/>
      <c r="Y117" s="412"/>
      <c r="Z117" s="412"/>
      <c r="AA117" s="412"/>
      <c r="AB117" s="412"/>
      <c r="AC117" s="412"/>
    </row>
    <row r="118" spans="1:29" s="559" customFormat="1" ht="20.100000000000001" customHeight="1" x14ac:dyDescent="0.2">
      <c r="A118" s="1002"/>
      <c r="C118" s="560"/>
      <c r="D118" s="412"/>
      <c r="E118" s="412"/>
      <c r="F118" s="412"/>
      <c r="G118" s="412"/>
      <c r="H118" s="412"/>
      <c r="I118" s="412"/>
      <c r="J118" s="412"/>
      <c r="K118" s="413"/>
      <c r="L118" s="561"/>
      <c r="M118"/>
      <c r="N118" s="953"/>
      <c r="O118" s="953"/>
    </row>
    <row r="119" spans="1:29" s="559" customFormat="1" ht="20.100000000000001" customHeight="1" x14ac:dyDescent="0.2">
      <c r="A119" s="1002"/>
      <c r="C119" s="560"/>
      <c r="D119" s="1122" t="s">
        <v>2</v>
      </c>
      <c r="E119" s="1123"/>
      <c r="F119" s="1123"/>
      <c r="G119" s="1123"/>
      <c r="H119" s="1123"/>
      <c r="I119" s="1123"/>
      <c r="J119" s="1123"/>
      <c r="K119" s="413"/>
      <c r="L119" s="561"/>
      <c r="M119"/>
      <c r="N119" s="953"/>
      <c r="O119" s="953"/>
    </row>
    <row r="120" spans="1:29" s="559" customFormat="1" ht="20.100000000000001" customHeight="1" x14ac:dyDescent="0.2">
      <c r="A120" s="1002"/>
      <c r="C120" s="560"/>
      <c r="D120" s="412"/>
      <c r="E120" s="412"/>
      <c r="F120" s="412"/>
      <c r="G120" s="412"/>
      <c r="H120" s="412"/>
      <c r="I120" s="412"/>
      <c r="J120" s="412"/>
      <c r="K120" s="413"/>
      <c r="L120" s="561"/>
      <c r="M120"/>
      <c r="N120" s="953"/>
      <c r="O120" s="953"/>
    </row>
    <row r="121" spans="1:29" s="559" customFormat="1" ht="20.100000000000001" customHeight="1" x14ac:dyDescent="0.2">
      <c r="A121" s="999">
        <v>40178</v>
      </c>
      <c r="C121" s="560"/>
      <c r="D121" s="437" t="s">
        <v>279</v>
      </c>
      <c r="E121" s="412">
        <v>26235</v>
      </c>
      <c r="F121" s="412" t="s">
        <v>279</v>
      </c>
      <c r="G121" s="412" t="s">
        <v>279</v>
      </c>
      <c r="H121" s="412" t="s">
        <v>279</v>
      </c>
      <c r="I121" s="412" t="s">
        <v>279</v>
      </c>
      <c r="J121" s="412">
        <v>444</v>
      </c>
      <c r="K121" s="413" t="s">
        <v>279</v>
      </c>
      <c r="L121" s="561"/>
      <c r="M121"/>
      <c r="N121" s="953"/>
      <c r="O121" s="953"/>
    </row>
    <row r="122" spans="1:29" s="559" customFormat="1" ht="20.100000000000001" customHeight="1" x14ac:dyDescent="0.2">
      <c r="A122" s="999">
        <v>40543</v>
      </c>
      <c r="C122" s="560"/>
      <c r="D122" s="437">
        <v>27555.070820000001</v>
      </c>
      <c r="E122" s="412">
        <v>27542.570829999997</v>
      </c>
      <c r="F122" s="412">
        <v>12.5</v>
      </c>
      <c r="G122" s="412">
        <v>495.12932000000001</v>
      </c>
      <c r="H122" s="412" t="s">
        <v>279</v>
      </c>
      <c r="I122" s="412">
        <v>27.00769</v>
      </c>
      <c r="J122" s="412">
        <v>12227.974555000001</v>
      </c>
      <c r="K122" s="413">
        <v>9732</v>
      </c>
      <c r="L122" s="561"/>
      <c r="M122"/>
      <c r="N122" s="953"/>
      <c r="O122" s="953"/>
    </row>
    <row r="123" spans="1:29" s="559" customFormat="1" ht="20.100000000000001" customHeight="1" x14ac:dyDescent="0.2">
      <c r="A123" s="999">
        <v>40908</v>
      </c>
      <c r="C123" s="560"/>
      <c r="D123" s="437">
        <v>27917.763239999997</v>
      </c>
      <c r="E123" s="412">
        <v>27864.376260000001</v>
      </c>
      <c r="F123" s="412">
        <v>53.386980000000001</v>
      </c>
      <c r="G123" s="412">
        <v>482.82231000000002</v>
      </c>
      <c r="H123" s="412">
        <v>24.860625698045887</v>
      </c>
      <c r="I123" s="412">
        <v>25.251469999999998</v>
      </c>
      <c r="J123" s="412">
        <v>8839.0705500000004</v>
      </c>
      <c r="K123" s="413">
        <v>9969.8463834984395</v>
      </c>
      <c r="L123" s="561"/>
      <c r="M123"/>
      <c r="N123" s="953"/>
      <c r="O123" s="953"/>
    </row>
    <row r="124" spans="1:29" s="559" customFormat="1" ht="20.100000000000001" customHeight="1" x14ac:dyDescent="0.2">
      <c r="A124" s="999">
        <v>41274</v>
      </c>
      <c r="B124" s="556"/>
      <c r="C124" s="560"/>
      <c r="D124" s="437">
        <v>28227.029359999993</v>
      </c>
      <c r="E124" s="412">
        <v>28128.450219999992</v>
      </c>
      <c r="F124" s="412">
        <v>98.579139999999995</v>
      </c>
      <c r="G124" s="412">
        <v>361.46647999999999</v>
      </c>
      <c r="H124" s="412">
        <v>32.857797924010193</v>
      </c>
      <c r="I124" s="412">
        <v>23.36525</v>
      </c>
      <c r="J124" s="412">
        <v>8803.8705900000004</v>
      </c>
      <c r="K124" s="413">
        <v>10067.214326550888</v>
      </c>
      <c r="L124" s="561"/>
      <c r="M124"/>
      <c r="N124" s="953"/>
      <c r="O124" s="953"/>
    </row>
    <row r="125" spans="1:29" s="559" customFormat="1" ht="20.100000000000001" customHeight="1" x14ac:dyDescent="0.2">
      <c r="A125" s="999">
        <v>41639</v>
      </c>
      <c r="B125" s="556"/>
      <c r="C125" s="560"/>
      <c r="D125" s="437">
        <v>27631.230879999999</v>
      </c>
      <c r="E125" s="412">
        <v>27617.896430000001</v>
      </c>
      <c r="F125" s="412">
        <v>13.334440000000001</v>
      </c>
      <c r="G125" s="412">
        <v>343.77103</v>
      </c>
      <c r="H125" s="412">
        <v>17.004019153371068</v>
      </c>
      <c r="I125" s="412">
        <v>21.77835</v>
      </c>
      <c r="J125" s="412">
        <v>11775.856669999999</v>
      </c>
      <c r="K125" s="413">
        <v>9839.5897397913013</v>
      </c>
      <c r="L125" s="561"/>
      <c r="M125"/>
      <c r="N125" s="953"/>
      <c r="O125" s="953"/>
    </row>
    <row r="126" spans="1:29" s="559" customFormat="1" ht="20.100000000000001" customHeight="1" x14ac:dyDescent="0.2">
      <c r="A126" s="999">
        <v>42004</v>
      </c>
      <c r="B126" s="551"/>
      <c r="C126" s="551"/>
      <c r="D126" s="437">
        <v>27915.2513</v>
      </c>
      <c r="E126" s="412">
        <v>27688.119279999999</v>
      </c>
      <c r="F126" s="412">
        <v>227.13202000000001</v>
      </c>
      <c r="G126" s="412">
        <v>343.63287000000003</v>
      </c>
      <c r="H126" s="412">
        <v>34.79085551752673</v>
      </c>
      <c r="I126" s="412">
        <v>20.031939999999999</v>
      </c>
      <c r="J126" s="412">
        <v>11124.877539000001</v>
      </c>
      <c r="K126" s="413">
        <v>9896.5230776757508</v>
      </c>
      <c r="L126" s="561"/>
      <c r="M126"/>
      <c r="N126" s="953"/>
      <c r="O126" s="953"/>
      <c r="P126" s="412"/>
      <c r="Q126" s="412"/>
      <c r="R126" s="412"/>
      <c r="S126" s="412"/>
      <c r="T126" s="412"/>
      <c r="U126" s="412"/>
      <c r="V126" s="412"/>
      <c r="W126" s="412"/>
      <c r="X126" s="412"/>
      <c r="Y126" s="412"/>
      <c r="Z126" s="412"/>
      <c r="AA126" s="412"/>
      <c r="AB126" s="412"/>
      <c r="AC126" s="412"/>
    </row>
    <row r="127" spans="1:29" s="559" customFormat="1" ht="20.100000000000001" customHeight="1" x14ac:dyDescent="0.2">
      <c r="A127" s="999">
        <v>42369</v>
      </c>
      <c r="B127" s="551"/>
      <c r="C127" s="551"/>
      <c r="D127" s="437">
        <f>'6.1'!S$37</f>
        <v>27661.201659999999</v>
      </c>
      <c r="E127" s="412">
        <f>'6.1'!S$35+'6.1'!S$26</f>
        <v>27453.2104</v>
      </c>
      <c r="F127" s="412">
        <f>'6.1'!S$18</f>
        <v>207.99126000000001</v>
      </c>
      <c r="G127" s="412">
        <f>'6.1'!S$65</f>
        <v>364.42768000000001</v>
      </c>
      <c r="H127" s="412">
        <f>'6.1'!S$69</f>
        <v>25.23244</v>
      </c>
      <c r="I127" s="412">
        <f>'6.1'!S$70</f>
        <v>18.11984</v>
      </c>
      <c r="J127" s="412">
        <f>'6.1'!S$74</f>
        <v>6702.5998799999998</v>
      </c>
      <c r="K127" s="413">
        <f>D127/Bevölkerung!B17*1000000</f>
        <v>9736.3765849963529</v>
      </c>
      <c r="L127" s="561"/>
      <c r="M127"/>
      <c r="N127" s="953"/>
      <c r="O127" s="953"/>
      <c r="P127" s="412"/>
      <c r="Q127" s="412"/>
      <c r="R127" s="412"/>
      <c r="S127" s="412"/>
      <c r="T127" s="412"/>
      <c r="U127" s="412"/>
      <c r="V127" s="412"/>
      <c r="W127" s="412"/>
      <c r="X127" s="412"/>
      <c r="Y127" s="412"/>
      <c r="Z127" s="412"/>
      <c r="AA127" s="412"/>
      <c r="AB127" s="412"/>
      <c r="AC127" s="412"/>
    </row>
    <row r="128" spans="1:29" s="559" customFormat="1" ht="20.100000000000001" customHeight="1" x14ac:dyDescent="0.2">
      <c r="A128" s="1001"/>
      <c r="B128" s="556"/>
      <c r="C128" s="560"/>
      <c r="D128" s="1122"/>
      <c r="E128" s="1123"/>
      <c r="F128" s="1123"/>
      <c r="G128" s="1123"/>
      <c r="H128" s="1123"/>
      <c r="I128" s="1123"/>
      <c r="J128" s="1123"/>
      <c r="K128" s="413"/>
      <c r="L128" s="561"/>
    </row>
    <row r="129" spans="1:29" s="559" customFormat="1" ht="20.100000000000001" customHeight="1" x14ac:dyDescent="0.2">
      <c r="A129" s="1001"/>
      <c r="B129" s="556"/>
      <c r="C129" s="560"/>
      <c r="D129" s="1122" t="s">
        <v>272</v>
      </c>
      <c r="E129" s="1123"/>
      <c r="F129" s="1123"/>
      <c r="G129" s="1123"/>
      <c r="H129" s="1123"/>
      <c r="I129" s="1123"/>
      <c r="J129" s="1123"/>
      <c r="K129" s="413"/>
      <c r="L129" s="561"/>
    </row>
    <row r="130" spans="1:29" s="559" customFormat="1" ht="20.100000000000001" customHeight="1" x14ac:dyDescent="0.2">
      <c r="A130" s="1001"/>
      <c r="B130" s="556"/>
      <c r="C130" s="560"/>
      <c r="D130" s="1122"/>
      <c r="E130" s="1123"/>
      <c r="F130" s="1123"/>
      <c r="G130" s="1123"/>
      <c r="H130" s="1123"/>
      <c r="I130" s="1123"/>
      <c r="J130" s="1123"/>
      <c r="K130" s="413"/>
      <c r="L130" s="561"/>
      <c r="N130" s="412"/>
      <c r="O130" s="412"/>
      <c r="P130" s="412"/>
      <c r="Q130" s="412"/>
    </row>
    <row r="131" spans="1:29" s="559" customFormat="1" ht="20.100000000000001" customHeight="1" x14ac:dyDescent="0.2">
      <c r="A131" s="999">
        <v>40178</v>
      </c>
      <c r="B131" s="556"/>
      <c r="C131" s="560"/>
      <c r="D131" s="437" t="s">
        <v>279</v>
      </c>
      <c r="E131" s="412">
        <v>15895</v>
      </c>
      <c r="F131" s="412" t="s">
        <v>279</v>
      </c>
      <c r="G131" s="412" t="s">
        <v>279</v>
      </c>
      <c r="H131" s="412" t="s">
        <v>279</v>
      </c>
      <c r="I131" s="412" t="s">
        <v>279</v>
      </c>
      <c r="J131" s="412">
        <v>2030</v>
      </c>
      <c r="K131" s="413" t="s">
        <v>279</v>
      </c>
      <c r="L131"/>
    </row>
    <row r="132" spans="1:29" s="559" customFormat="1" ht="20.100000000000001" customHeight="1" x14ac:dyDescent="0.2">
      <c r="A132" s="999">
        <v>40543</v>
      </c>
      <c r="B132" s="556"/>
      <c r="C132" s="560"/>
      <c r="D132" s="437">
        <v>16450.021550000001</v>
      </c>
      <c r="E132" s="412">
        <v>16386.32156</v>
      </c>
      <c r="F132" s="412">
        <v>63.7</v>
      </c>
      <c r="G132" s="412">
        <v>260.87338</v>
      </c>
      <c r="H132" s="412" t="s">
        <v>279</v>
      </c>
      <c r="I132" s="412">
        <v>232.90001000000001</v>
      </c>
      <c r="J132" s="412">
        <v>2014.6325650000001</v>
      </c>
      <c r="K132" s="413">
        <v>7340</v>
      </c>
      <c r="L132"/>
    </row>
    <row r="133" spans="1:29" s="559" customFormat="1" ht="20.100000000000001" customHeight="1" x14ac:dyDescent="0.2">
      <c r="A133" s="999">
        <v>40908</v>
      </c>
      <c r="B133" s="556"/>
      <c r="C133" s="560"/>
      <c r="D133" s="437">
        <v>16548.736900000004</v>
      </c>
      <c r="E133" s="412">
        <v>16450.936900000001</v>
      </c>
      <c r="F133" s="412">
        <v>97.8</v>
      </c>
      <c r="G133" s="412">
        <v>313.31648999999999</v>
      </c>
      <c r="H133" s="412">
        <v>6.1046438666666667</v>
      </c>
      <c r="I133" s="412">
        <v>199.30739000000003</v>
      </c>
      <c r="J133" s="412">
        <v>1623.46533</v>
      </c>
      <c r="K133" s="413">
        <v>7566.4235929492943</v>
      </c>
      <c r="L133"/>
    </row>
    <row r="134" spans="1:29" s="559" customFormat="1" ht="20.100000000000001" customHeight="1" x14ac:dyDescent="0.2">
      <c r="A134" s="999">
        <v>41274</v>
      </c>
      <c r="C134" s="563"/>
      <c r="D134" s="437">
        <v>16274.32321</v>
      </c>
      <c r="E134" s="412">
        <v>16274.32321</v>
      </c>
      <c r="F134" s="412">
        <v>0</v>
      </c>
      <c r="G134" s="412">
        <v>380.90892000000002</v>
      </c>
      <c r="H134" s="412">
        <v>8.5428599530844451</v>
      </c>
      <c r="I134" s="412">
        <v>183.15437</v>
      </c>
      <c r="J134" s="412">
        <v>1539.98516</v>
      </c>
      <c r="K134" s="413">
        <v>7482.3270476107282</v>
      </c>
      <c r="L134"/>
    </row>
    <row r="135" spans="1:29" s="559" customFormat="1" ht="20.100000000000001" customHeight="1" x14ac:dyDescent="0.2">
      <c r="A135" s="999">
        <v>41639</v>
      </c>
      <c r="C135" s="563"/>
      <c r="D135" s="437">
        <v>15998.695659999999</v>
      </c>
      <c r="E135" s="412">
        <v>15998.695659999999</v>
      </c>
      <c r="F135" s="412">
        <v>0</v>
      </c>
      <c r="G135" s="412">
        <v>292.06596999999999</v>
      </c>
      <c r="H135" s="412">
        <v>13.597873700469245</v>
      </c>
      <c r="I135" s="412">
        <v>284.00088</v>
      </c>
      <c r="J135" s="412">
        <v>1845.2776200000001</v>
      </c>
      <c r="K135" s="413">
        <v>7394.1957578813535</v>
      </c>
      <c r="L135"/>
    </row>
    <row r="136" spans="1:29" s="559" customFormat="1" ht="20.100000000000001" customHeight="1" x14ac:dyDescent="0.2">
      <c r="A136" s="999">
        <v>42004</v>
      </c>
      <c r="B136" s="551"/>
      <c r="C136" s="551"/>
      <c r="D136" s="437">
        <v>15752.32994</v>
      </c>
      <c r="E136" s="412">
        <v>15752.32994</v>
      </c>
      <c r="F136" s="412">
        <v>0</v>
      </c>
      <c r="G136" s="412">
        <v>401.79334</v>
      </c>
      <c r="H136" s="412">
        <v>16.521727907199146</v>
      </c>
      <c r="I136" s="412">
        <v>181.68024</v>
      </c>
      <c r="J136" s="412">
        <v>2274.5522310000001</v>
      </c>
      <c r="K136" s="413">
        <v>7304.1682501615951</v>
      </c>
      <c r="L136"/>
      <c r="R136" s="412"/>
      <c r="S136" s="412"/>
      <c r="T136" s="412"/>
      <c r="U136" s="412"/>
      <c r="V136" s="412"/>
      <c r="W136" s="412"/>
      <c r="X136" s="412"/>
      <c r="Y136" s="412"/>
      <c r="Z136" s="412"/>
      <c r="AA136" s="412"/>
      <c r="AB136" s="412"/>
      <c r="AC136" s="412"/>
    </row>
    <row r="137" spans="1:29" s="559" customFormat="1" ht="20.100000000000001" customHeight="1" x14ac:dyDescent="0.2">
      <c r="A137" s="999">
        <v>42369</v>
      </c>
      <c r="B137" s="551"/>
      <c r="C137" s="551"/>
      <c r="D137" s="437">
        <f>'6.1'!T$37</f>
        <v>15649.700559999999</v>
      </c>
      <c r="E137" s="412">
        <f>'6.1'!T$35+'6.1'!T$26</f>
        <v>15649.700559999999</v>
      </c>
      <c r="F137" s="412">
        <f>'6.1'!T$18</f>
        <v>0</v>
      </c>
      <c r="G137" s="412">
        <f>'6.1'!T$65</f>
        <v>421.68034999999998</v>
      </c>
      <c r="H137" s="412">
        <f>'6.1'!T$69</f>
        <v>18.844529999999999</v>
      </c>
      <c r="I137" s="412">
        <f>'6.1'!T$70</f>
        <v>222.81404000000001</v>
      </c>
      <c r="J137" s="412">
        <f>'6.1'!T$74</f>
        <v>2169.0310100000002</v>
      </c>
      <c r="K137" s="413">
        <f>D137/Bevölkerung!B18*1000000</f>
        <v>7262.662129852386</v>
      </c>
      <c r="L137"/>
      <c r="R137" s="412"/>
      <c r="S137" s="412"/>
      <c r="T137" s="412"/>
      <c r="U137" s="412"/>
      <c r="V137" s="412"/>
      <c r="W137" s="412"/>
      <c r="X137" s="412"/>
      <c r="Y137" s="412"/>
      <c r="Z137" s="412"/>
      <c r="AA137" s="412"/>
      <c r="AB137" s="412"/>
      <c r="AC137" s="412"/>
    </row>
    <row r="138" spans="1:29" s="559" customFormat="1" ht="20.100000000000001" customHeight="1" x14ac:dyDescent="0.2">
      <c r="A138" s="1002"/>
      <c r="C138" s="563"/>
      <c r="D138" s="412"/>
      <c r="E138" s="412"/>
      <c r="F138" s="412"/>
      <c r="G138" s="412"/>
      <c r="I138" s="412"/>
      <c r="J138" s="412"/>
      <c r="K138" s="413"/>
      <c r="L138" s="561"/>
    </row>
    <row r="139" spans="1:29" s="559" customFormat="1" ht="20.100000000000001" customHeight="1" x14ac:dyDescent="0.2">
      <c r="A139" s="1002"/>
      <c r="C139" s="563"/>
      <c r="D139" s="1122" t="s">
        <v>273</v>
      </c>
      <c r="E139" s="1123"/>
      <c r="F139" s="1123"/>
      <c r="G139" s="1123"/>
      <c r="H139" s="1123"/>
      <c r="I139" s="1123"/>
      <c r="J139" s="1123"/>
      <c r="K139" s="413"/>
      <c r="L139" s="561"/>
    </row>
    <row r="140" spans="1:29" s="559" customFormat="1" ht="20.100000000000001" customHeight="1" x14ac:dyDescent="0.2">
      <c r="A140" s="1002"/>
      <c r="C140" s="563"/>
      <c r="D140" s="412"/>
      <c r="E140" s="412"/>
      <c r="F140" s="412"/>
      <c r="G140" s="412"/>
      <c r="H140" s="412"/>
      <c r="I140" s="412"/>
      <c r="J140" s="412"/>
      <c r="K140" s="413"/>
      <c r="L140" s="561"/>
    </row>
    <row r="141" spans="1:29" s="559" customFormat="1" ht="20.100000000000001" customHeight="1" x14ac:dyDescent="0.2">
      <c r="A141" s="999">
        <v>40178</v>
      </c>
      <c r="C141" s="563"/>
      <c r="D141" s="437" t="s">
        <v>279</v>
      </c>
      <c r="E141" s="412">
        <v>58345</v>
      </c>
      <c r="F141" s="412" t="s">
        <v>279</v>
      </c>
      <c r="G141" s="412" t="s">
        <v>279</v>
      </c>
      <c r="H141" s="412" t="s">
        <v>279</v>
      </c>
      <c r="I141" s="412" t="s">
        <v>279</v>
      </c>
      <c r="J141" s="412">
        <v>26988</v>
      </c>
      <c r="K141" s="413" t="s">
        <v>279</v>
      </c>
      <c r="L141" s="561"/>
    </row>
    <row r="142" spans="1:29" s="559" customFormat="1" ht="20.100000000000001" customHeight="1" x14ac:dyDescent="0.2">
      <c r="A142" s="999">
        <v>40543</v>
      </c>
      <c r="C142" s="563"/>
      <c r="D142" s="437">
        <v>60243.392899999999</v>
      </c>
      <c r="E142" s="412">
        <v>60243.392899999999</v>
      </c>
      <c r="F142" s="412">
        <v>0</v>
      </c>
      <c r="G142" s="412">
        <v>1121.1848499999994</v>
      </c>
      <c r="H142" s="412" t="s">
        <v>279</v>
      </c>
      <c r="I142" s="412">
        <v>18.864899999999999</v>
      </c>
      <c r="J142" s="412">
        <v>26607.676572</v>
      </c>
      <c r="K142" s="413">
        <v>17490</v>
      </c>
      <c r="L142" s="561"/>
    </row>
    <row r="143" spans="1:29" s="559" customFormat="1" ht="20.100000000000001" customHeight="1" x14ac:dyDescent="0.2">
      <c r="A143" s="999">
        <v>40908</v>
      </c>
      <c r="C143" s="563"/>
      <c r="D143" s="437">
        <v>61386.319150000003</v>
      </c>
      <c r="E143" s="412">
        <v>61386.319149999996</v>
      </c>
      <c r="F143" s="412">
        <v>0</v>
      </c>
      <c r="G143" s="412">
        <v>1103.7141600000007</v>
      </c>
      <c r="H143" s="412">
        <v>158.88233896450592</v>
      </c>
      <c r="I143" s="412">
        <v>22.214739999999999</v>
      </c>
      <c r="J143" s="412">
        <v>26276.590329999999</v>
      </c>
      <c r="K143" s="413">
        <v>18619.411498502079</v>
      </c>
      <c r="L143" s="561"/>
    </row>
    <row r="144" spans="1:29" s="559" customFormat="1" ht="20.100000000000001" customHeight="1" x14ac:dyDescent="0.2">
      <c r="A144" s="999">
        <v>41274</v>
      </c>
      <c r="C144" s="563"/>
      <c r="D144" s="437">
        <v>60924.674470000005</v>
      </c>
      <c r="E144" s="412">
        <v>60887.673530000007</v>
      </c>
      <c r="F144" s="412">
        <v>37.00094</v>
      </c>
      <c r="G144" s="412">
        <v>1230.7666199999999</v>
      </c>
      <c r="H144" s="412">
        <v>213.42714986366892</v>
      </c>
      <c r="I144" s="412">
        <v>17.214579999999998</v>
      </c>
      <c r="J144" s="412">
        <v>8776.4962500000001</v>
      </c>
      <c r="K144" s="413">
        <v>18213.06650487817</v>
      </c>
      <c r="L144" s="561"/>
    </row>
    <row r="145" spans="1:29" s="559" customFormat="1" ht="20.100000000000001" customHeight="1" x14ac:dyDescent="0.25">
      <c r="A145" s="999">
        <v>41639</v>
      </c>
      <c r="C145" s="563"/>
      <c r="D145" s="437">
        <v>60413.313580000002</v>
      </c>
      <c r="E145" s="412">
        <v>60285.313580000002</v>
      </c>
      <c r="F145" s="412">
        <v>128</v>
      </c>
      <c r="G145" s="412">
        <v>1011.6786</v>
      </c>
      <c r="H145" s="412">
        <v>278.48429269769417</v>
      </c>
      <c r="I145" s="412">
        <v>16.153659999999999</v>
      </c>
      <c r="J145" s="412">
        <v>8889.6890700000004</v>
      </c>
      <c r="K145" s="413">
        <v>17799.351698373368</v>
      </c>
      <c r="L145" s="561"/>
      <c r="M145" s="44"/>
    </row>
    <row r="146" spans="1:29" s="559" customFormat="1" ht="20.100000000000001" customHeight="1" x14ac:dyDescent="0.25">
      <c r="A146" s="999">
        <v>42004</v>
      </c>
      <c r="B146" s="551"/>
      <c r="C146" s="551"/>
      <c r="D146" s="437">
        <v>59692.330199999997</v>
      </c>
      <c r="E146" s="412">
        <v>59685.930209999999</v>
      </c>
      <c r="F146" s="412">
        <v>6.4</v>
      </c>
      <c r="G146" s="412">
        <v>932.58294999999998</v>
      </c>
      <c r="H146" s="412">
        <v>160.33009548125978</v>
      </c>
      <c r="I146" s="412">
        <v>14.977309999999999</v>
      </c>
      <c r="J146" s="412">
        <v>7718.1914649999999</v>
      </c>
      <c r="K146" s="413">
        <v>17347.424099627111</v>
      </c>
      <c r="L146" s="561"/>
      <c r="M146" s="44"/>
      <c r="N146" s="412"/>
      <c r="O146" s="412"/>
      <c r="P146" s="412"/>
      <c r="Q146" s="412"/>
      <c r="R146" s="412"/>
      <c r="S146" s="412"/>
      <c r="T146" s="412"/>
      <c r="U146" s="412"/>
      <c r="V146" s="412"/>
      <c r="W146" s="412"/>
      <c r="X146" s="412"/>
      <c r="Y146" s="412"/>
      <c r="Z146" s="412"/>
      <c r="AA146" s="412"/>
      <c r="AB146" s="412"/>
      <c r="AC146" s="412"/>
    </row>
    <row r="147" spans="1:29" s="559" customFormat="1" ht="20.100000000000001" customHeight="1" x14ac:dyDescent="0.25">
      <c r="A147" s="999">
        <v>42369</v>
      </c>
      <c r="B147" s="551"/>
      <c r="C147" s="551"/>
      <c r="D147" s="437">
        <f>'6.1'!V$37</f>
        <v>58655.220110000002</v>
      </c>
      <c r="E147" s="412">
        <f>'6.1'!V$35+'6.1'!V$26</f>
        <v>58480.220109999995</v>
      </c>
      <c r="F147" s="412">
        <f>'6.1'!V$18</f>
        <v>175</v>
      </c>
      <c r="G147" s="412">
        <f>'6.1'!V$65</f>
        <v>1893.8142700000001</v>
      </c>
      <c r="H147" s="412">
        <f>'6.1'!V$69</f>
        <v>139.6994</v>
      </c>
      <c r="I147" s="412">
        <f>'6.1'!V$70</f>
        <v>13.835290000000001</v>
      </c>
      <c r="J147" s="412">
        <f>'6.1'!V$74</f>
        <v>7185.4234100000003</v>
      </c>
      <c r="K147" s="413">
        <f>D147/Bevölkerung!B19*1000000</f>
        <v>16830.790319641779</v>
      </c>
      <c r="L147" s="561"/>
      <c r="M147" s="44"/>
      <c r="N147" s="412"/>
      <c r="O147" s="412"/>
      <c r="P147" s="412"/>
      <c r="Q147" s="412"/>
      <c r="R147" s="412"/>
      <c r="S147" s="412"/>
      <c r="T147" s="412"/>
      <c r="U147" s="412"/>
      <c r="V147" s="412"/>
      <c r="W147" s="412"/>
      <c r="X147" s="412"/>
      <c r="Y147" s="412"/>
      <c r="Z147" s="412"/>
      <c r="AA147" s="412"/>
      <c r="AB147" s="412"/>
      <c r="AC147" s="412"/>
    </row>
    <row r="148" spans="1:29" s="559" customFormat="1" ht="20.100000000000001" customHeight="1" x14ac:dyDescent="0.2">
      <c r="A148" s="1002"/>
      <c r="C148" s="563"/>
      <c r="D148" s="412"/>
      <c r="E148" s="412"/>
      <c r="F148" s="412"/>
      <c r="G148" s="412"/>
      <c r="H148" s="412"/>
      <c r="I148" s="412"/>
      <c r="J148" s="412"/>
      <c r="K148" s="413"/>
      <c r="L148" s="561"/>
    </row>
    <row r="149" spans="1:29" s="559" customFormat="1" ht="20.100000000000001" customHeight="1" x14ac:dyDescent="0.2">
      <c r="A149" s="1002"/>
      <c r="C149" s="563"/>
      <c r="D149" s="1122" t="s">
        <v>274</v>
      </c>
      <c r="E149" s="1123"/>
      <c r="F149" s="1123"/>
      <c r="G149" s="1123"/>
      <c r="H149" s="1123"/>
      <c r="I149" s="1123"/>
      <c r="J149" s="1123"/>
      <c r="K149" s="413"/>
      <c r="L149" s="561"/>
    </row>
    <row r="150" spans="1:29" s="559" customFormat="1" ht="20.100000000000001" customHeight="1" x14ac:dyDescent="0.2">
      <c r="A150" s="1002"/>
      <c r="C150" s="563"/>
      <c r="D150" s="412"/>
      <c r="E150" s="412"/>
      <c r="F150" s="412"/>
      <c r="G150" s="412"/>
      <c r="H150" s="412"/>
      <c r="I150" s="412"/>
      <c r="J150" s="412"/>
      <c r="K150" s="413"/>
      <c r="L150" s="561"/>
    </row>
    <row r="151" spans="1:29" s="559" customFormat="1" ht="20.100000000000001" customHeight="1" x14ac:dyDescent="0.2">
      <c r="A151" s="999">
        <v>40178</v>
      </c>
      <c r="C151" s="564"/>
      <c r="D151" s="437" t="s">
        <v>279</v>
      </c>
      <c r="E151" s="412">
        <v>16274</v>
      </c>
      <c r="F151" s="412" t="s">
        <v>279</v>
      </c>
      <c r="G151" s="412" t="s">
        <v>279</v>
      </c>
      <c r="H151" s="412" t="s">
        <v>279</v>
      </c>
      <c r="I151" s="412" t="s">
        <v>279</v>
      </c>
      <c r="J151" s="412">
        <v>1820</v>
      </c>
      <c r="K151" s="413" t="s">
        <v>279</v>
      </c>
    </row>
    <row r="152" spans="1:29" s="559" customFormat="1" ht="20.100000000000001" customHeight="1" x14ac:dyDescent="0.2">
      <c r="A152" s="999">
        <v>40543</v>
      </c>
      <c r="B152" s="556"/>
      <c r="C152" s="565"/>
      <c r="D152" s="437">
        <v>18053.236259999994</v>
      </c>
      <c r="E152" s="412">
        <v>18003.50649</v>
      </c>
      <c r="F152" s="412">
        <v>49.729770000000002</v>
      </c>
      <c r="G152" s="412">
        <v>399.85673000000003</v>
      </c>
      <c r="H152" s="412" t="s">
        <v>279</v>
      </c>
      <c r="I152" s="412">
        <v>0</v>
      </c>
      <c r="J152" s="412">
        <v>3700.5996169999999</v>
      </c>
      <c r="K152" s="413">
        <v>27372</v>
      </c>
    </row>
    <row r="153" spans="1:29" s="559" customFormat="1" ht="20.100000000000001" customHeight="1" x14ac:dyDescent="0.2">
      <c r="A153" s="999">
        <v>40908</v>
      </c>
      <c r="B153" s="556"/>
      <c r="C153" s="565"/>
      <c r="D153" s="437">
        <v>18887.510399999996</v>
      </c>
      <c r="E153" s="412">
        <v>18656.682179999996</v>
      </c>
      <c r="F153" s="412">
        <v>230.82821999999999</v>
      </c>
      <c r="G153" s="412">
        <v>1752.6505900000002</v>
      </c>
      <c r="H153" s="412">
        <v>2.4604444856666667</v>
      </c>
      <c r="I153" s="412">
        <v>0</v>
      </c>
      <c r="J153" s="412">
        <v>1885.3558</v>
      </c>
      <c r="K153" s="413">
        <v>29051.138281034899</v>
      </c>
    </row>
    <row r="154" spans="1:29" s="559" customFormat="1" ht="20.100000000000001" customHeight="1" x14ac:dyDescent="0.2">
      <c r="A154" s="999">
        <v>41274</v>
      </c>
      <c r="B154" s="556"/>
      <c r="C154" s="565"/>
      <c r="D154" s="437">
        <v>19664.229909999991</v>
      </c>
      <c r="E154" s="412">
        <v>19339.033029999991</v>
      </c>
      <c r="F154" s="412">
        <v>325.19688000000002</v>
      </c>
      <c r="G154" s="412">
        <v>1726.62346</v>
      </c>
      <c r="H154" s="412">
        <v>16.084439837644442</v>
      </c>
      <c r="I154" s="412">
        <v>0</v>
      </c>
      <c r="J154" s="412">
        <v>1864.61151</v>
      </c>
      <c r="K154" s="413">
        <v>30154.866847209345</v>
      </c>
      <c r="L154" s="561"/>
    </row>
    <row r="155" spans="1:29" s="559" customFormat="1" ht="20.100000000000001" customHeight="1" x14ac:dyDescent="0.25">
      <c r="A155" s="999">
        <v>41639</v>
      </c>
      <c r="B155" s="556"/>
      <c r="C155" s="565"/>
      <c r="D155" s="437">
        <v>20040.26744</v>
      </c>
      <c r="E155" s="412">
        <v>19935.76744</v>
      </c>
      <c r="F155" s="412">
        <v>104.5</v>
      </c>
      <c r="G155" s="412">
        <v>1528.4910199999999</v>
      </c>
      <c r="H155" s="412">
        <v>38.997505170939249</v>
      </c>
      <c r="I155" s="412">
        <v>6.9199999999999999E-3</v>
      </c>
      <c r="J155" s="412">
        <v>1439.60697</v>
      </c>
      <c r="K155" s="413">
        <v>30615.412668562025</v>
      </c>
      <c r="L155" s="561"/>
      <c r="M155" s="44"/>
    </row>
    <row r="156" spans="1:29" s="559" customFormat="1" ht="20.100000000000001" customHeight="1" x14ac:dyDescent="0.25">
      <c r="A156" s="999">
        <v>42004</v>
      </c>
      <c r="B156" s="551"/>
      <c r="C156" s="551"/>
      <c r="D156" s="437">
        <v>20594.49164</v>
      </c>
      <c r="E156" s="412">
        <v>19714.49164</v>
      </c>
      <c r="F156" s="412">
        <v>880</v>
      </c>
      <c r="G156" s="412">
        <v>1728.4982399999999</v>
      </c>
      <c r="H156" s="412">
        <v>40.822702286199146</v>
      </c>
      <c r="I156" s="412">
        <v>1.001E-2</v>
      </c>
      <c r="J156" s="412">
        <v>1401.1169</v>
      </c>
      <c r="K156" s="413">
        <v>31298.524381384861</v>
      </c>
      <c r="L156" s="561"/>
      <c r="M156" s="44"/>
      <c r="N156" s="412"/>
      <c r="O156" s="412"/>
      <c r="P156" s="412"/>
      <c r="Q156" s="412"/>
      <c r="R156" s="412"/>
      <c r="S156" s="412"/>
      <c r="T156" s="412"/>
      <c r="U156" s="412"/>
      <c r="V156" s="412"/>
      <c r="W156" s="412"/>
      <c r="X156" s="412"/>
      <c r="Y156" s="412"/>
      <c r="Z156" s="412"/>
      <c r="AA156" s="412"/>
      <c r="AB156" s="412"/>
      <c r="AC156" s="412"/>
    </row>
    <row r="157" spans="1:29" s="559" customFormat="1" ht="20.100000000000001" customHeight="1" x14ac:dyDescent="0.25">
      <c r="A157" s="999">
        <v>42369</v>
      </c>
      <c r="B157" s="551"/>
      <c r="C157" s="551"/>
      <c r="D157" s="437">
        <f>'6.1'!W$37</f>
        <v>21923.40597</v>
      </c>
      <c r="E157" s="412">
        <f>'6.1'!W$35+'6.1'!W$26</f>
        <v>21678.40597</v>
      </c>
      <c r="F157" s="412">
        <f>'6.1'!W$18</f>
        <v>245</v>
      </c>
      <c r="G157" s="412">
        <f>'6.1'!W$65</f>
        <v>1531.444</v>
      </c>
      <c r="H157" s="412">
        <f>'6.1'!W$69</f>
        <v>67.569500000000005</v>
      </c>
      <c r="I157" s="412">
        <f>'6.1'!W$70</f>
        <v>3.1800000000000001E-3</v>
      </c>
      <c r="J157" s="412">
        <f>'6.1'!W$74</f>
        <v>1022.22997</v>
      </c>
      <c r="K157" s="413">
        <f>D157/Bevölkerung!B20*1000000</f>
        <v>33036.631465215207</v>
      </c>
      <c r="L157" s="561"/>
      <c r="M157" s="44"/>
      <c r="N157" s="412"/>
      <c r="O157" s="412"/>
      <c r="P157" s="412"/>
      <c r="Q157" s="412"/>
      <c r="R157" s="412"/>
      <c r="S157" s="412"/>
      <c r="T157" s="412"/>
      <c r="U157" s="412"/>
      <c r="V157" s="412"/>
      <c r="W157" s="412"/>
      <c r="X157" s="412"/>
      <c r="Y157" s="412"/>
      <c r="Z157" s="412"/>
      <c r="AA157" s="412"/>
      <c r="AB157" s="412"/>
      <c r="AC157" s="412"/>
    </row>
    <row r="158" spans="1:29" s="559" customFormat="1" ht="20.100000000000001" customHeight="1" x14ac:dyDescent="0.2">
      <c r="A158" s="999"/>
      <c r="B158" s="556"/>
      <c r="C158" s="565"/>
      <c r="D158" s="412"/>
      <c r="E158" s="412"/>
      <c r="F158" s="412"/>
      <c r="G158" s="412"/>
      <c r="H158" s="412"/>
      <c r="I158" s="412"/>
      <c r="J158" s="412"/>
      <c r="K158" s="413"/>
      <c r="L158" s="561"/>
    </row>
    <row r="159" spans="1:29" s="559" customFormat="1" ht="20.100000000000001" customHeight="1" x14ac:dyDescent="0.2">
      <c r="A159" s="999"/>
      <c r="B159" s="556"/>
      <c r="C159" s="565"/>
      <c r="D159" s="1122" t="s">
        <v>275</v>
      </c>
      <c r="E159" s="1123"/>
      <c r="F159" s="1123"/>
      <c r="G159" s="1123"/>
      <c r="H159" s="1123"/>
      <c r="I159" s="1123"/>
      <c r="J159" s="1123"/>
      <c r="K159" s="413"/>
      <c r="L159" s="561"/>
    </row>
    <row r="160" spans="1:29" s="559" customFormat="1" ht="20.100000000000001" customHeight="1" x14ac:dyDescent="0.2">
      <c r="A160" s="999"/>
      <c r="B160" s="556"/>
      <c r="C160" s="565"/>
      <c r="D160" s="412"/>
      <c r="E160" s="412"/>
      <c r="F160" s="412"/>
      <c r="G160" s="412"/>
      <c r="H160" s="412"/>
      <c r="I160" s="412"/>
      <c r="J160" s="412"/>
      <c r="K160" s="413"/>
      <c r="L160" s="561"/>
    </row>
    <row r="161" spans="1:29" s="559" customFormat="1" ht="20.100000000000001" customHeight="1" x14ac:dyDescent="0.2">
      <c r="A161" s="999">
        <v>40178</v>
      </c>
      <c r="B161" s="556"/>
      <c r="C161" s="565"/>
      <c r="D161" s="437" t="s">
        <v>279</v>
      </c>
      <c r="E161" s="412">
        <v>24151</v>
      </c>
      <c r="F161" s="412" t="s">
        <v>279</v>
      </c>
      <c r="G161" s="412" t="s">
        <v>279</v>
      </c>
      <c r="H161" s="412" t="s">
        <v>279</v>
      </c>
      <c r="I161" s="412" t="s">
        <v>279</v>
      </c>
      <c r="J161" s="412">
        <v>16143</v>
      </c>
      <c r="K161" s="413" t="s">
        <v>279</v>
      </c>
      <c r="L161" s="561"/>
    </row>
    <row r="162" spans="1:29" s="559" customFormat="1" ht="20.100000000000001" customHeight="1" x14ac:dyDescent="0.2">
      <c r="A162" s="999">
        <v>40543</v>
      </c>
      <c r="B162" s="556"/>
      <c r="C162" s="565"/>
      <c r="D162" s="437">
        <v>25119.795809999996</v>
      </c>
      <c r="E162" s="412">
        <v>25091.60469</v>
      </c>
      <c r="F162" s="412">
        <v>28.191110000000002</v>
      </c>
      <c r="G162" s="412">
        <v>510.83157999999986</v>
      </c>
      <c r="H162" s="412" t="s">
        <v>279</v>
      </c>
      <c r="I162" s="412">
        <v>154.79542000000001</v>
      </c>
      <c r="J162" s="412">
        <v>20910.216636999998</v>
      </c>
      <c r="K162" s="413">
        <v>14119</v>
      </c>
      <c r="L162" s="561"/>
    </row>
    <row r="163" spans="1:29" s="559" customFormat="1" ht="20.100000000000001" customHeight="1" x14ac:dyDescent="0.2">
      <c r="A163" s="999">
        <v>40908</v>
      </c>
      <c r="B163" s="556"/>
      <c r="C163" s="565"/>
      <c r="D163" s="437">
        <v>24890.724760000001</v>
      </c>
      <c r="E163" s="412">
        <v>24647.723470000001</v>
      </c>
      <c r="F163" s="412">
        <v>243.00129000000004</v>
      </c>
      <c r="G163" s="412">
        <v>472.2291699999999</v>
      </c>
      <c r="H163" s="412">
        <v>145.18717412254207</v>
      </c>
      <c r="I163" s="412">
        <v>151.79246000000001</v>
      </c>
      <c r="J163" s="412">
        <v>17686.602729999999</v>
      </c>
      <c r="K163" s="413">
        <v>14559.844988084556</v>
      </c>
      <c r="L163" s="561"/>
    </row>
    <row r="164" spans="1:29" s="559" customFormat="1" ht="20.100000000000001" customHeight="1" x14ac:dyDescent="0.2">
      <c r="A164" s="999">
        <v>41274</v>
      </c>
      <c r="B164" s="556"/>
      <c r="C164" s="565"/>
      <c r="D164" s="437">
        <v>24610.555250000001</v>
      </c>
      <c r="E164" s="412">
        <v>24507.151020000001</v>
      </c>
      <c r="F164" s="412">
        <v>103.40423</v>
      </c>
      <c r="G164" s="412">
        <v>363.03075999999999</v>
      </c>
      <c r="H164" s="412">
        <v>340.06152319131013</v>
      </c>
      <c r="I164" s="412">
        <v>48.765499999999996</v>
      </c>
      <c r="J164" s="412">
        <v>17371.728300000002</v>
      </c>
      <c r="K164" s="413">
        <v>14272.705907119896</v>
      </c>
      <c r="L164" s="561"/>
    </row>
    <row r="165" spans="1:29" s="559" customFormat="1" ht="20.100000000000001" customHeight="1" x14ac:dyDescent="0.25">
      <c r="A165" s="999">
        <v>41639</v>
      </c>
      <c r="B165" s="556"/>
      <c r="C165" s="565"/>
      <c r="D165" s="437">
        <v>25083.375830000001</v>
      </c>
      <c r="E165" s="412">
        <v>24994.2284</v>
      </c>
      <c r="F165" s="412">
        <v>89.14743</v>
      </c>
      <c r="G165" s="412">
        <v>2264.63949</v>
      </c>
      <c r="H165" s="412">
        <v>185.52129257871209</v>
      </c>
      <c r="I165" s="412">
        <v>230.81706</v>
      </c>
      <c r="J165" s="412">
        <v>20464.659090000001</v>
      </c>
      <c r="K165" s="413">
        <v>14393.340836985219</v>
      </c>
      <c r="L165" s="561"/>
      <c r="M165" s="44"/>
    </row>
    <row r="166" spans="1:29" s="559" customFormat="1" ht="20.100000000000001" customHeight="1" x14ac:dyDescent="0.25">
      <c r="A166" s="999">
        <v>42004</v>
      </c>
      <c r="B166" s="551"/>
      <c r="C166" s="551"/>
      <c r="D166" s="437">
        <v>28242.01339</v>
      </c>
      <c r="E166" s="412">
        <v>28057.213049999998</v>
      </c>
      <c r="F166" s="412">
        <v>184.80035000000001</v>
      </c>
      <c r="G166" s="412">
        <v>2112.0089899999998</v>
      </c>
      <c r="H166" s="412">
        <v>312.46647440234915</v>
      </c>
      <c r="I166" s="412">
        <v>188.91083</v>
      </c>
      <c r="J166" s="412">
        <v>14075.773461000001</v>
      </c>
      <c r="K166" s="413">
        <v>16148.305315009593</v>
      </c>
      <c r="L166" s="561"/>
      <c r="M166" s="44"/>
      <c r="N166" s="412"/>
      <c r="O166" s="412"/>
      <c r="P166" s="412"/>
      <c r="Q166" s="412"/>
      <c r="R166" s="412"/>
      <c r="S166" s="412"/>
      <c r="T166" s="412"/>
      <c r="U166" s="412"/>
      <c r="V166" s="412"/>
      <c r="W166" s="412"/>
      <c r="X166" s="412"/>
      <c r="Y166" s="412"/>
      <c r="Z166" s="412"/>
      <c r="AA166" s="412"/>
      <c r="AB166" s="412"/>
      <c r="AC166" s="412"/>
    </row>
    <row r="167" spans="1:29" s="559" customFormat="1" ht="20.100000000000001" customHeight="1" x14ac:dyDescent="0.25">
      <c r="A167" s="999">
        <v>42369</v>
      </c>
      <c r="B167" s="551"/>
      <c r="C167" s="551"/>
      <c r="D167" s="437">
        <f>'6.1'!X$37</f>
        <v>28866.361669999998</v>
      </c>
      <c r="E167" s="412">
        <f>'6.1'!X$35+'6.1'!X$26</f>
        <v>28433.608039999999</v>
      </c>
      <c r="F167" s="412">
        <f>'6.1'!X$18</f>
        <v>432.75364000000002</v>
      </c>
      <c r="G167" s="412">
        <f>'6.1'!X$65</f>
        <v>2157.2595999999999</v>
      </c>
      <c r="H167" s="412">
        <f>'6.1'!X$69</f>
        <v>498.16969</v>
      </c>
      <c r="I167" s="412">
        <f>'6.1'!X$70</f>
        <v>66.459450000000004</v>
      </c>
      <c r="J167" s="412">
        <f>'6.1'!X$74</f>
        <v>14208.79759</v>
      </c>
      <c r="K167" s="413">
        <f>D167/Bevölkerung!B21*1000000</f>
        <v>16307.186387460582</v>
      </c>
      <c r="L167" s="561"/>
      <c r="M167" s="44"/>
      <c r="P167" s="412"/>
      <c r="Q167" s="412"/>
      <c r="R167" s="412"/>
      <c r="S167" s="412"/>
      <c r="T167" s="412"/>
      <c r="U167" s="412"/>
      <c r="V167" s="412"/>
      <c r="W167" s="412"/>
      <c r="X167" s="412"/>
      <c r="Y167" s="412"/>
      <c r="Z167" s="412"/>
      <c r="AA167" s="412"/>
      <c r="AB167" s="412"/>
      <c r="AC167" s="412"/>
    </row>
    <row r="168" spans="1:29" s="559" customFormat="1" ht="20.100000000000001" customHeight="1" x14ac:dyDescent="0.2">
      <c r="A168" s="999"/>
      <c r="B168" s="556"/>
      <c r="C168" s="565"/>
      <c r="D168" s="412"/>
      <c r="E168" s="412"/>
      <c r="F168" s="412"/>
      <c r="G168" s="412"/>
      <c r="H168" s="412"/>
      <c r="I168" s="412"/>
      <c r="J168" s="412"/>
      <c r="K168" s="413"/>
      <c r="L168" s="561"/>
    </row>
    <row r="169" spans="1:29" s="559" customFormat="1" ht="20.100000000000001" customHeight="1" x14ac:dyDescent="0.2">
      <c r="A169" s="999"/>
      <c r="B169" s="556"/>
      <c r="C169" s="565"/>
      <c r="D169" s="1122" t="s">
        <v>276</v>
      </c>
      <c r="E169" s="1123"/>
      <c r="F169" s="1123"/>
      <c r="G169" s="1123"/>
      <c r="H169" s="1123"/>
      <c r="I169" s="1123"/>
      <c r="J169" s="1123"/>
      <c r="K169" s="413"/>
      <c r="L169" s="561"/>
    </row>
    <row r="170" spans="1:29" s="559" customFormat="1" ht="20.100000000000001" customHeight="1" x14ac:dyDescent="0.2">
      <c r="A170" s="1002"/>
      <c r="C170" s="563"/>
      <c r="D170" s="412"/>
      <c r="E170" s="412"/>
      <c r="F170" s="412"/>
      <c r="G170" s="412"/>
      <c r="H170" s="412"/>
      <c r="I170" s="412"/>
      <c r="J170" s="412"/>
      <c r="K170" s="413"/>
      <c r="L170" s="561"/>
    </row>
    <row r="171" spans="1:29" s="559" customFormat="1" ht="20.100000000000001" customHeight="1" x14ac:dyDescent="0.2">
      <c r="A171" s="999">
        <v>40178</v>
      </c>
      <c r="C171" s="566"/>
      <c r="D171" s="437" t="s">
        <v>279</v>
      </c>
      <c r="E171" s="412">
        <v>526357</v>
      </c>
      <c r="F171" s="412" t="s">
        <v>279</v>
      </c>
      <c r="G171" s="412" t="s">
        <v>279</v>
      </c>
      <c r="H171" s="412" t="s">
        <v>279</v>
      </c>
      <c r="I171" s="412" t="s">
        <v>279</v>
      </c>
      <c r="J171" s="412">
        <v>112502</v>
      </c>
      <c r="K171" s="413" t="s">
        <v>279</v>
      </c>
      <c r="L171" s="561"/>
    </row>
    <row r="172" spans="1:29" s="559" customFormat="1" ht="20.100000000000001" customHeight="1" x14ac:dyDescent="0.2">
      <c r="A172" s="999">
        <v>40543</v>
      </c>
      <c r="C172" s="563"/>
      <c r="D172" s="437">
        <v>600110.08925999922</v>
      </c>
      <c r="E172" s="412">
        <v>595179.78762999992</v>
      </c>
      <c r="F172" s="412">
        <v>4930.3016599999992</v>
      </c>
      <c r="G172" s="412">
        <v>24159.540889999997</v>
      </c>
      <c r="H172" s="412" t="s">
        <v>279</v>
      </c>
      <c r="I172" s="412">
        <v>857</v>
      </c>
      <c r="J172" s="412">
        <v>146187.043714</v>
      </c>
      <c r="K172" s="413">
        <v>7341</v>
      </c>
      <c r="L172" s="561"/>
    </row>
    <row r="173" spans="1:29" s="559" customFormat="1" ht="20.100000000000001" customHeight="1" x14ac:dyDescent="0.2">
      <c r="A173" s="999">
        <v>40908</v>
      </c>
      <c r="C173" s="563"/>
      <c r="D173" s="437">
        <v>615399.41657</v>
      </c>
      <c r="E173" s="412">
        <v>611651.47675000003</v>
      </c>
      <c r="F173" s="412">
        <v>3747.9398199999982</v>
      </c>
      <c r="G173" s="412">
        <v>28366.309770000003</v>
      </c>
      <c r="H173" s="412">
        <v>957.63812163999967</v>
      </c>
      <c r="I173" s="412">
        <v>949.25210000000004</v>
      </c>
      <c r="J173" s="412">
        <v>139461.66463000001</v>
      </c>
      <c r="K173" s="413">
        <v>7670.1434431603193</v>
      </c>
      <c r="L173" s="561"/>
    </row>
    <row r="174" spans="1:29" s="559" customFormat="1" ht="19.5" customHeight="1" x14ac:dyDescent="0.2">
      <c r="A174" s="999">
        <v>41274</v>
      </c>
      <c r="C174" s="563"/>
      <c r="D174" s="437">
        <v>644929.2391000007</v>
      </c>
      <c r="E174" s="412">
        <v>638625.50882000069</v>
      </c>
      <c r="F174" s="412">
        <v>6303.7302800000007</v>
      </c>
      <c r="G174" s="412">
        <v>28313.046189999997</v>
      </c>
      <c r="H174" s="412">
        <v>2252.2280141602423</v>
      </c>
      <c r="I174" s="412">
        <v>925.3310700000003</v>
      </c>
      <c r="J174" s="412">
        <v>140351.83290999997</v>
      </c>
      <c r="K174" s="413">
        <v>8021.5824778869619</v>
      </c>
      <c r="L174" s="561"/>
      <c r="M174" s="75"/>
    </row>
    <row r="175" spans="1:29" s="559" customFormat="1" ht="19.5" customHeight="1" x14ac:dyDescent="0.2">
      <c r="A175" s="999">
        <v>41639</v>
      </c>
      <c r="C175" s="563"/>
      <c r="D175" s="437">
        <v>624914.79559999995</v>
      </c>
      <c r="E175" s="412">
        <v>620948.29327999998</v>
      </c>
      <c r="F175" s="412">
        <v>3966.5023299999998</v>
      </c>
      <c r="G175" s="412">
        <v>34241.524879999997</v>
      </c>
      <c r="H175" s="412">
        <v>1846.4822557676541</v>
      </c>
      <c r="I175" s="412">
        <v>1139.8795</v>
      </c>
      <c r="J175" s="412">
        <v>135054.77275</v>
      </c>
      <c r="K175" s="413">
        <v>7754.6626718462794</v>
      </c>
      <c r="L175" s="561"/>
      <c r="M175" s="75"/>
    </row>
    <row r="176" spans="1:29" s="559" customFormat="1" ht="20.100000000000001" customHeight="1" x14ac:dyDescent="0.2">
      <c r="A176" s="999">
        <v>42004</v>
      </c>
      <c r="B176" s="551"/>
      <c r="C176" s="551"/>
      <c r="D176" s="437">
        <v>614054.93056999997</v>
      </c>
      <c r="E176" s="412">
        <v>606472.35826999997</v>
      </c>
      <c r="F176" s="412">
        <v>7582.5722900000001</v>
      </c>
      <c r="G176" s="412">
        <v>32991.328390000002</v>
      </c>
      <c r="H176" s="412">
        <v>2359.3496160000018</v>
      </c>
      <c r="I176" s="412">
        <v>926.38135</v>
      </c>
      <c r="J176" s="412">
        <v>103104.85321299999</v>
      </c>
      <c r="K176" s="413">
        <v>7587.9480425531128</v>
      </c>
      <c r="L176" s="561"/>
      <c r="R176" s="412"/>
      <c r="S176" s="412"/>
      <c r="T176" s="412"/>
      <c r="U176" s="412"/>
      <c r="V176" s="412"/>
      <c r="W176" s="412"/>
      <c r="X176" s="412"/>
      <c r="Y176" s="412"/>
      <c r="Z176" s="412"/>
      <c r="AA176" s="412"/>
      <c r="AB176" s="412"/>
      <c r="AC176" s="412"/>
    </row>
    <row r="177" spans="1:29" s="559" customFormat="1" ht="20.100000000000001" customHeight="1" x14ac:dyDescent="0.25">
      <c r="A177" s="999">
        <v>42369</v>
      </c>
      <c r="B177" s="551"/>
      <c r="C177" s="551"/>
      <c r="D177" s="437">
        <f>'6.1'!C$37</f>
        <v>613201.54145999998</v>
      </c>
      <c r="E177" s="412">
        <f>'6.1'!C$35+'6.1'!C$26</f>
        <v>605858.54833000002</v>
      </c>
      <c r="F177" s="412">
        <f>'6.1'!C$18</f>
        <v>7342.9931299999998</v>
      </c>
      <c r="G177" s="412">
        <f>'6.1'!C$65</f>
        <v>37731.674950000001</v>
      </c>
      <c r="H177" s="412">
        <f>'6.1'!C$69</f>
        <v>2267.5456899999999</v>
      </c>
      <c r="I177" s="412">
        <f>'6.1'!C$70</f>
        <v>773.89792</v>
      </c>
      <c r="J177" s="412">
        <f>'4.1_4.2'!C54</f>
        <v>97753.669610000012</v>
      </c>
      <c r="K177" s="413">
        <f>D177/Bevölkerung!B24*1000000</f>
        <v>7527.7342843658062</v>
      </c>
      <c r="L177" s="561"/>
      <c r="M177" s="44"/>
      <c r="N177" s="412"/>
      <c r="O177" s="412"/>
      <c r="P177" s="412"/>
      <c r="Q177" s="412"/>
      <c r="R177" s="412"/>
      <c r="S177" s="412"/>
      <c r="T177" s="412"/>
      <c r="U177" s="412"/>
      <c r="V177" s="412"/>
      <c r="W177" s="412"/>
      <c r="X177" s="412"/>
      <c r="Y177" s="412"/>
      <c r="Z177" s="412"/>
      <c r="AA177" s="412"/>
      <c r="AB177" s="412"/>
      <c r="AC177" s="412"/>
    </row>
    <row r="178" spans="1:29" s="559" customFormat="1" ht="12.75" customHeight="1" x14ac:dyDescent="0.2">
      <c r="A178" s="628"/>
      <c r="C178" s="563"/>
      <c r="D178" s="412"/>
      <c r="E178" s="412"/>
      <c r="F178" s="412"/>
      <c r="G178" s="412"/>
      <c r="H178" s="412"/>
      <c r="I178" s="412"/>
      <c r="J178" s="412"/>
      <c r="K178" s="412"/>
      <c r="L178" s="561"/>
      <c r="M178" s="75"/>
    </row>
    <row r="179" spans="1:29" ht="13.5" customHeight="1" x14ac:dyDescent="0.2">
      <c r="A179" s="441" t="s">
        <v>536</v>
      </c>
      <c r="B179" s="427"/>
      <c r="C179" s="427"/>
      <c r="D179" s="427"/>
      <c r="E179" s="427"/>
      <c r="F179" s="427"/>
      <c r="G179" s="427"/>
      <c r="H179" s="427"/>
      <c r="I179" s="427"/>
      <c r="K179" s="569"/>
      <c r="L179" s="569"/>
    </row>
    <row r="180" spans="1:29" ht="12.75" customHeight="1" x14ac:dyDescent="0.2">
      <c r="A180" s="1089" t="s">
        <v>875</v>
      </c>
      <c r="B180" s="1089"/>
      <c r="C180" s="1089"/>
      <c r="D180" s="1089"/>
      <c r="E180" s="1089"/>
      <c r="F180" s="1089"/>
      <c r="G180" s="1089"/>
      <c r="H180" s="1089"/>
      <c r="I180" s="1089"/>
      <c r="J180" s="1089"/>
      <c r="K180" s="569"/>
      <c r="L180" s="569"/>
    </row>
    <row r="181" spans="1:29" ht="12.75" customHeight="1" x14ac:dyDescent="0.2">
      <c r="A181" s="1089" t="s">
        <v>578</v>
      </c>
      <c r="B181" s="1089"/>
      <c r="C181" s="1089"/>
      <c r="D181" s="1089"/>
      <c r="E181" s="1089"/>
      <c r="F181" s="1089"/>
      <c r="G181" s="1089"/>
      <c r="H181" s="1089"/>
      <c r="I181" s="1089"/>
      <c r="J181" s="1089"/>
      <c r="K181" s="569"/>
      <c r="L181" s="569"/>
    </row>
    <row r="182" spans="1:29" s="427" customFormat="1" ht="12.75" customHeight="1" x14ac:dyDescent="0.2">
      <c r="A182" s="499" t="s">
        <v>579</v>
      </c>
      <c r="B182" s="443"/>
      <c r="C182" s="629"/>
      <c r="D182" s="630"/>
      <c r="E182" s="630"/>
      <c r="F182" s="542"/>
      <c r="G182" s="542"/>
      <c r="H182" s="542"/>
      <c r="I182" s="542"/>
      <c r="J182" s="542"/>
      <c r="K182" s="438"/>
      <c r="L182" s="438"/>
    </row>
    <row r="183" spans="1:29" s="427" customFormat="1" ht="12.75" customHeight="1" x14ac:dyDescent="0.2">
      <c r="A183" s="499" t="s">
        <v>665</v>
      </c>
      <c r="B183" s="443"/>
      <c r="C183" s="443"/>
      <c r="D183" s="542"/>
      <c r="E183" s="542"/>
      <c r="F183" s="542"/>
      <c r="G183" s="542"/>
      <c r="H183" s="542"/>
      <c r="I183" s="542"/>
      <c r="J183" s="542"/>
      <c r="K183" s="438"/>
      <c r="L183" s="438"/>
    </row>
    <row r="184" spans="1:29" ht="12.75" customHeight="1" x14ac:dyDescent="0.2">
      <c r="A184" s="499" t="s">
        <v>691</v>
      </c>
      <c r="B184" s="443"/>
      <c r="C184" s="443"/>
      <c r="D184" s="542"/>
      <c r="E184" s="542"/>
      <c r="F184" s="542"/>
      <c r="G184" s="542"/>
      <c r="H184" s="542"/>
      <c r="I184" s="542"/>
      <c r="J184" s="542"/>
    </row>
    <row r="185" spans="1:29" ht="12.75" customHeight="1" x14ac:dyDescent="0.2">
      <c r="A185" s="499" t="s">
        <v>878</v>
      </c>
      <c r="B185" s="994"/>
      <c r="C185" s="994"/>
      <c r="D185" s="994"/>
      <c r="E185" s="542"/>
      <c r="F185" s="542"/>
      <c r="G185" s="542"/>
      <c r="H185" s="542"/>
      <c r="I185" s="542"/>
      <c r="J185" s="542"/>
      <c r="L185" s="552"/>
      <c r="M185" s="552"/>
      <c r="N185" s="552"/>
      <c r="O185" s="552"/>
      <c r="P185" s="552"/>
      <c r="Q185" s="552"/>
    </row>
    <row r="186" spans="1:29" x14ac:dyDescent="0.2">
      <c r="K186" s="569"/>
      <c r="L186" s="569"/>
    </row>
    <row r="187" spans="1:29" x14ac:dyDescent="0.2">
      <c r="K187" s="569"/>
      <c r="L187" s="569"/>
    </row>
    <row r="188" spans="1:29" x14ac:dyDescent="0.2">
      <c r="K188" s="569"/>
      <c r="L188" s="569"/>
    </row>
    <row r="189" spans="1:29" x14ac:dyDescent="0.2">
      <c r="K189" s="569"/>
      <c r="L189" s="569"/>
    </row>
    <row r="190" spans="1:29" x14ac:dyDescent="0.2">
      <c r="K190" s="569"/>
      <c r="L190" s="569"/>
    </row>
    <row r="191" spans="1:29" x14ac:dyDescent="0.2">
      <c r="K191" s="569"/>
      <c r="L191" s="569"/>
    </row>
    <row r="192" spans="1:29" x14ac:dyDescent="0.2">
      <c r="K192" s="569"/>
      <c r="L192" s="569"/>
    </row>
    <row r="193" spans="11:14" x14ac:dyDescent="0.2">
      <c r="K193" s="569"/>
      <c r="L193" s="569"/>
    </row>
    <row r="194" spans="11:14" x14ac:dyDescent="0.2">
      <c r="K194" s="569"/>
      <c r="L194" s="569"/>
    </row>
    <row r="195" spans="11:14" x14ac:dyDescent="0.2">
      <c r="K195" s="569"/>
      <c r="L195" s="569"/>
    </row>
    <row r="196" spans="11:14" x14ac:dyDescent="0.2">
      <c r="K196" s="569"/>
      <c r="L196" s="569"/>
    </row>
    <row r="197" spans="11:14" x14ac:dyDescent="0.2">
      <c r="K197" s="569"/>
      <c r="L197" s="569"/>
    </row>
    <row r="198" spans="11:14" x14ac:dyDescent="0.2">
      <c r="K198" s="569"/>
      <c r="L198" s="569"/>
    </row>
    <row r="199" spans="11:14" x14ac:dyDescent="0.2">
      <c r="K199" s="569"/>
      <c r="L199" s="569"/>
      <c r="N199" s="412"/>
    </row>
    <row r="200" spans="11:14" x14ac:dyDescent="0.2">
      <c r="K200" s="569"/>
      <c r="L200" s="569"/>
    </row>
    <row r="201" spans="11:14" x14ac:dyDescent="0.2">
      <c r="K201" s="569"/>
      <c r="L201" s="569"/>
    </row>
    <row r="202" spans="11:14" x14ac:dyDescent="0.2">
      <c r="K202" s="569"/>
      <c r="L202" s="569"/>
    </row>
  </sheetData>
  <mergeCells count="33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19:J19"/>
    <mergeCell ref="D29:J29"/>
    <mergeCell ref="D39:J39"/>
    <mergeCell ref="K5:K7"/>
    <mergeCell ref="H5:H6"/>
    <mergeCell ref="A181:J181"/>
    <mergeCell ref="D139:J139"/>
    <mergeCell ref="D49:J49"/>
    <mergeCell ref="D59:J59"/>
    <mergeCell ref="D69:J69"/>
    <mergeCell ref="D79:J79"/>
    <mergeCell ref="D89:J89"/>
    <mergeCell ref="D99:J99"/>
    <mergeCell ref="D109:J109"/>
    <mergeCell ref="D119:J119"/>
    <mergeCell ref="D128:J128"/>
    <mergeCell ref="D129:J129"/>
    <mergeCell ref="D130:J130"/>
    <mergeCell ref="M12:P12"/>
    <mergeCell ref="D149:J149"/>
    <mergeCell ref="D159:J159"/>
    <mergeCell ref="D169:J169"/>
    <mergeCell ref="A180:J1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2" manualBreakCount="2">
    <brk id="67" max="10" man="1"/>
    <brk id="127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572" customWidth="1" collapsed="1"/>
    <col min="2" max="10" width="16.7109375" style="572" customWidth="1" collapsed="1"/>
    <col min="11" max="16384" width="12.7109375" style="572" collapsed="1"/>
  </cols>
  <sheetData>
    <row r="1" spans="1:10" ht="18" x14ac:dyDescent="0.25">
      <c r="A1" s="401" t="s">
        <v>728</v>
      </c>
      <c r="B1" s="571"/>
      <c r="C1" s="571"/>
      <c r="D1" s="571"/>
      <c r="E1" s="571"/>
      <c r="F1" s="571"/>
      <c r="G1" s="571"/>
      <c r="H1" s="571"/>
      <c r="I1" s="571"/>
      <c r="J1" s="571"/>
    </row>
    <row r="2" spans="1:10" ht="15.75" x14ac:dyDescent="0.25">
      <c r="A2" s="1138" t="s">
        <v>673</v>
      </c>
      <c r="B2" s="1138"/>
      <c r="C2" s="1138"/>
      <c r="D2" s="1138"/>
      <c r="E2" s="1138"/>
      <c r="F2" s="1138"/>
      <c r="G2" s="1138"/>
      <c r="H2" s="1138"/>
      <c r="I2" s="1138"/>
      <c r="J2" s="1138"/>
    </row>
    <row r="3" spans="1:10" ht="15.75" x14ac:dyDescent="0.25">
      <c r="A3" s="573" t="s">
        <v>674</v>
      </c>
      <c r="B3" s="573"/>
      <c r="C3" s="631"/>
      <c r="D3" s="631"/>
      <c r="E3" s="631"/>
      <c r="F3" s="631"/>
      <c r="G3" s="631"/>
      <c r="H3" s="631"/>
      <c r="I3" s="631"/>
      <c r="J3" s="631"/>
    </row>
    <row r="4" spans="1:10" ht="14.25" x14ac:dyDescent="0.2">
      <c r="A4" s="1139"/>
      <c r="B4" s="1139"/>
      <c r="C4" s="1139"/>
      <c r="D4" s="1139"/>
      <c r="E4" s="1139"/>
      <c r="F4" s="1139"/>
      <c r="G4" s="1139"/>
      <c r="H4" s="1139"/>
      <c r="I4" s="1139"/>
      <c r="J4" s="1139"/>
    </row>
    <row r="5" spans="1:10" ht="15" customHeight="1" x14ac:dyDescent="0.2">
      <c r="A5" s="1156" t="s">
        <v>522</v>
      </c>
      <c r="B5" s="1150" t="s">
        <v>675</v>
      </c>
      <c r="C5" s="1159" t="s">
        <v>3</v>
      </c>
      <c r="D5" s="1160"/>
      <c r="E5" s="1150" t="s">
        <v>667</v>
      </c>
      <c r="F5" s="1150" t="s">
        <v>17</v>
      </c>
      <c r="G5" s="1150" t="s">
        <v>676</v>
      </c>
      <c r="H5" s="1150" t="s">
        <v>587</v>
      </c>
      <c r="I5" s="1161" t="s">
        <v>323</v>
      </c>
      <c r="J5" s="1128" t="s">
        <v>668</v>
      </c>
    </row>
    <row r="6" spans="1:10" ht="66.75" customHeight="1" x14ac:dyDescent="0.2">
      <c r="A6" s="1157"/>
      <c r="B6" s="1151"/>
      <c r="C6" s="632" t="s">
        <v>669</v>
      </c>
      <c r="D6" s="633" t="s">
        <v>583</v>
      </c>
      <c r="E6" s="1151"/>
      <c r="F6" s="1151"/>
      <c r="G6" s="1151"/>
      <c r="H6" s="1151"/>
      <c r="I6" s="1162"/>
      <c r="J6" s="1129"/>
    </row>
    <row r="7" spans="1:10" ht="17.25" customHeight="1" x14ac:dyDescent="0.2">
      <c r="A7" s="1158"/>
      <c r="B7" s="634" t="s">
        <v>305</v>
      </c>
      <c r="C7" s="635"/>
      <c r="D7" s="635"/>
      <c r="E7" s="634"/>
      <c r="F7" s="634"/>
      <c r="G7" s="634"/>
      <c r="H7" s="634"/>
      <c r="I7" s="636"/>
      <c r="J7" s="1130"/>
    </row>
    <row r="8" spans="1:10" x14ac:dyDescent="0.2">
      <c r="A8" s="637"/>
      <c r="B8" s="638"/>
      <c r="C8" s="639"/>
      <c r="D8" s="639"/>
      <c r="E8" s="638"/>
      <c r="F8" s="638"/>
      <c r="G8" s="638"/>
      <c r="H8" s="638"/>
      <c r="I8" s="639"/>
      <c r="J8" s="637"/>
    </row>
    <row r="9" spans="1:10" ht="24.75" customHeight="1" x14ac:dyDescent="0.2">
      <c r="A9" s="640"/>
      <c r="B9" s="641" t="s">
        <v>309</v>
      </c>
      <c r="C9" s="642"/>
      <c r="D9" s="642"/>
      <c r="E9" s="642"/>
      <c r="F9" s="642"/>
      <c r="G9" s="642"/>
      <c r="H9" s="642"/>
      <c r="I9" s="642"/>
      <c r="J9" s="642"/>
    </row>
    <row r="10" spans="1:10" x14ac:dyDescent="0.2">
      <c r="A10" s="817" t="s">
        <v>670</v>
      </c>
      <c r="B10" s="643">
        <v>959.69486100530207</v>
      </c>
      <c r="C10" s="643">
        <v>47.550144951248321</v>
      </c>
      <c r="D10" s="643">
        <v>912.14471605405379</v>
      </c>
      <c r="E10" s="643">
        <v>7.6693782179432777</v>
      </c>
      <c r="F10" s="643">
        <v>0</v>
      </c>
      <c r="G10" s="643">
        <v>0</v>
      </c>
      <c r="H10" s="643">
        <v>0</v>
      </c>
      <c r="I10" s="643">
        <v>0</v>
      </c>
      <c r="J10" s="644">
        <v>150.54509333709319</v>
      </c>
    </row>
    <row r="11" spans="1:10" x14ac:dyDescent="0.2">
      <c r="A11" s="817" t="s">
        <v>592</v>
      </c>
      <c r="B11" s="643">
        <v>1112.5711334829714</v>
      </c>
      <c r="C11" s="643">
        <v>87.94220356574958</v>
      </c>
      <c r="D11" s="643">
        <v>1024.628929917222</v>
      </c>
      <c r="E11" s="643">
        <v>471.41111446291347</v>
      </c>
      <c r="F11" s="643">
        <v>0</v>
      </c>
      <c r="G11" s="643">
        <v>0</v>
      </c>
      <c r="H11" s="643">
        <v>0</v>
      </c>
      <c r="I11" s="643">
        <v>0</v>
      </c>
      <c r="J11" s="644">
        <v>158.45205917296443</v>
      </c>
    </row>
    <row r="12" spans="1:10" x14ac:dyDescent="0.2">
      <c r="A12" s="817" t="s">
        <v>593</v>
      </c>
      <c r="B12" s="643">
        <v>1174.94874298891</v>
      </c>
      <c r="C12" s="643">
        <v>150.83110495288446</v>
      </c>
      <c r="D12" s="643">
        <v>1024.1176380360257</v>
      </c>
      <c r="E12" s="643">
        <v>491.86278971076217</v>
      </c>
      <c r="F12" s="643">
        <v>0</v>
      </c>
      <c r="G12" s="643">
        <v>0</v>
      </c>
      <c r="H12" s="643">
        <v>0</v>
      </c>
      <c r="I12" s="643">
        <v>0</v>
      </c>
      <c r="J12" s="644">
        <v>164.07377958538626</v>
      </c>
    </row>
    <row r="13" spans="1:10" x14ac:dyDescent="0.2">
      <c r="A13" s="817" t="s">
        <v>594</v>
      </c>
      <c r="B13" s="643">
        <v>1221.9875960589623</v>
      </c>
      <c r="C13" s="643">
        <v>207.07321188446849</v>
      </c>
      <c r="D13" s="643">
        <v>1014.9143841744938</v>
      </c>
      <c r="E13" s="643">
        <v>530.20968080047862</v>
      </c>
      <c r="F13" s="643">
        <v>0</v>
      </c>
      <c r="G13" s="643">
        <v>0</v>
      </c>
      <c r="H13" s="643">
        <v>0</v>
      </c>
      <c r="I13" s="643">
        <v>0</v>
      </c>
      <c r="J13" s="644">
        <v>167.77477806809387</v>
      </c>
    </row>
    <row r="14" spans="1:10" x14ac:dyDescent="0.2">
      <c r="A14" s="817" t="s">
        <v>530</v>
      </c>
      <c r="B14" s="643">
        <v>1144.7825219983333</v>
      </c>
      <c r="C14" s="643">
        <v>338.98651723309285</v>
      </c>
      <c r="D14" s="643">
        <v>805.79600476524035</v>
      </c>
      <c r="E14" s="643">
        <v>596.1663334747908</v>
      </c>
      <c r="F14" s="643">
        <v>0</v>
      </c>
      <c r="G14" s="643">
        <v>0</v>
      </c>
      <c r="H14" s="643">
        <v>0</v>
      </c>
      <c r="I14" s="643">
        <v>0</v>
      </c>
      <c r="J14" s="644">
        <v>154.70243138398274</v>
      </c>
    </row>
    <row r="15" spans="1:10" x14ac:dyDescent="0.2">
      <c r="A15" s="817" t="s">
        <v>595</v>
      </c>
      <c r="B15" s="643">
        <v>1291.523291901648</v>
      </c>
      <c r="C15" s="643">
        <v>496.46441664152815</v>
      </c>
      <c r="D15" s="643">
        <v>795.57016714131601</v>
      </c>
      <c r="E15" s="643">
        <v>686.6649964465214</v>
      </c>
      <c r="F15" s="643">
        <v>0</v>
      </c>
      <c r="G15" s="643">
        <v>0</v>
      </c>
      <c r="H15" s="643">
        <v>0</v>
      </c>
      <c r="I15" s="643">
        <v>0</v>
      </c>
      <c r="J15" s="644">
        <v>171.90742481620234</v>
      </c>
    </row>
    <row r="16" spans="1:10" x14ac:dyDescent="0.2">
      <c r="A16" s="817" t="s">
        <v>596</v>
      </c>
      <c r="B16" s="643">
        <v>1298.1700863571987</v>
      </c>
      <c r="C16" s="643">
        <v>522.02901070133908</v>
      </c>
      <c r="D16" s="643">
        <v>776.14107565585971</v>
      </c>
      <c r="E16" s="643">
        <v>896.29466773697106</v>
      </c>
      <c r="F16" s="643">
        <v>0</v>
      </c>
      <c r="G16" s="643">
        <v>0</v>
      </c>
      <c r="H16" s="643">
        <v>0</v>
      </c>
      <c r="I16" s="643">
        <v>580.31628515770797</v>
      </c>
      <c r="J16" s="644">
        <v>169.37881950826554</v>
      </c>
    </row>
    <row r="17" spans="1:10" x14ac:dyDescent="0.2">
      <c r="A17" s="817" t="s">
        <v>597</v>
      </c>
      <c r="B17" s="643">
        <v>1246.5296063563808</v>
      </c>
      <c r="C17" s="643">
        <v>479.59178456205296</v>
      </c>
      <c r="D17" s="643">
        <v>766.4265299131315</v>
      </c>
      <c r="E17" s="643">
        <v>923.39313744037065</v>
      </c>
      <c r="F17" s="643">
        <v>0</v>
      </c>
      <c r="G17" s="643">
        <v>0</v>
      </c>
      <c r="H17" s="643">
        <v>0</v>
      </c>
      <c r="I17" s="643">
        <v>639.11485149527311</v>
      </c>
      <c r="J17" s="644">
        <v>159.0224917851659</v>
      </c>
    </row>
    <row r="18" spans="1:10" x14ac:dyDescent="0.2">
      <c r="A18" s="817" t="s">
        <v>598</v>
      </c>
      <c r="B18" s="643">
        <v>1163.189029721397</v>
      </c>
      <c r="C18" s="643">
        <v>406.47704555099369</v>
      </c>
      <c r="D18" s="643">
        <v>756.71198417040341</v>
      </c>
      <c r="E18" s="643">
        <v>993.44012516425255</v>
      </c>
      <c r="F18" s="643">
        <v>0</v>
      </c>
      <c r="G18" s="643">
        <v>0</v>
      </c>
      <c r="H18" s="643">
        <v>0</v>
      </c>
      <c r="I18" s="643">
        <v>663.14556991149539</v>
      </c>
      <c r="J18" s="644">
        <v>146.74076990331471</v>
      </c>
    </row>
    <row r="19" spans="1:10" x14ac:dyDescent="0.2">
      <c r="A19" s="817" t="s">
        <v>599</v>
      </c>
      <c r="B19" s="643">
        <v>1112.5711334829714</v>
      </c>
      <c r="C19" s="643">
        <v>368.1301544612773</v>
      </c>
      <c r="D19" s="643">
        <v>744.44097902169415</v>
      </c>
      <c r="E19" s="643">
        <v>1033.8321837787537</v>
      </c>
      <c r="F19" s="643">
        <v>0</v>
      </c>
      <c r="G19" s="643">
        <v>0</v>
      </c>
      <c r="H19" s="643">
        <v>0</v>
      </c>
      <c r="I19" s="643">
        <v>729.10222258580757</v>
      </c>
      <c r="J19" s="644">
        <v>137.53751604178277</v>
      </c>
    </row>
    <row r="20" spans="1:10" x14ac:dyDescent="0.2">
      <c r="A20" s="817" t="s">
        <v>600</v>
      </c>
      <c r="B20" s="643">
        <v>1185.6858724940307</v>
      </c>
      <c r="C20" s="643">
        <v>452.49331485865338</v>
      </c>
      <c r="D20" s="643">
        <v>732.68126575418114</v>
      </c>
      <c r="E20" s="643">
        <v>1058.3741940761722</v>
      </c>
      <c r="F20" s="643">
        <v>0</v>
      </c>
      <c r="G20" s="643">
        <v>0</v>
      </c>
      <c r="H20" s="643">
        <v>29.654929109380674</v>
      </c>
      <c r="I20" s="643">
        <v>899.87371090534452</v>
      </c>
      <c r="J20" s="644">
        <v>144.69560237852983</v>
      </c>
    </row>
    <row r="21" spans="1:10" x14ac:dyDescent="0.2">
      <c r="A21" s="817" t="s">
        <v>601</v>
      </c>
      <c r="B21" s="643">
        <v>1438.2640618049627</v>
      </c>
      <c r="C21" s="643">
        <v>716.31992555590216</v>
      </c>
      <c r="D21" s="643">
        <v>721.94413624906053</v>
      </c>
      <c r="E21" s="643">
        <v>1072.6903667496665</v>
      </c>
      <c r="F21" s="643">
        <v>0</v>
      </c>
      <c r="G21" s="643">
        <v>0</v>
      </c>
      <c r="H21" s="643">
        <v>132.42459722982059</v>
      </c>
      <c r="I21" s="643">
        <v>1202.5585045735058</v>
      </c>
      <c r="J21" s="644">
        <v>172.03292447789124</v>
      </c>
    </row>
    <row r="22" spans="1:10" x14ac:dyDescent="0.2">
      <c r="A22" s="817" t="s">
        <v>602</v>
      </c>
      <c r="B22" s="643">
        <v>1566.5983239852135</v>
      </c>
      <c r="C22" s="643">
        <v>856.41390100366596</v>
      </c>
      <c r="D22" s="643">
        <v>710.18442298154753</v>
      </c>
      <c r="E22" s="643">
        <v>1067.0661560565079</v>
      </c>
      <c r="F22" s="643">
        <v>0</v>
      </c>
      <c r="G22" s="643">
        <v>0</v>
      </c>
      <c r="H22" s="643">
        <v>267.9169457468185</v>
      </c>
      <c r="I22" s="643">
        <v>1396.3381275468728</v>
      </c>
      <c r="J22" s="644">
        <v>183.56924854234367</v>
      </c>
    </row>
    <row r="23" spans="1:10" x14ac:dyDescent="0.2">
      <c r="A23" s="817" t="s">
        <v>603</v>
      </c>
      <c r="B23" s="643">
        <v>1986.3689584473088</v>
      </c>
      <c r="C23" s="643">
        <v>1287.4329568520782</v>
      </c>
      <c r="D23" s="643">
        <v>698.42470971403452</v>
      </c>
      <c r="E23" s="643">
        <v>1009.2901734813353</v>
      </c>
      <c r="F23" s="643">
        <v>0</v>
      </c>
      <c r="G23" s="643">
        <v>0</v>
      </c>
      <c r="H23" s="643">
        <v>70.046987723881941</v>
      </c>
      <c r="I23" s="643">
        <v>1542.5676055689912</v>
      </c>
      <c r="J23" s="644">
        <v>232.63780594427942</v>
      </c>
    </row>
    <row r="24" spans="1:10" x14ac:dyDescent="0.2">
      <c r="A24" s="817" t="s">
        <v>604</v>
      </c>
      <c r="B24" s="643">
        <v>2067.1530756763113</v>
      </c>
      <c r="C24" s="643">
        <v>1391.2252087349104</v>
      </c>
      <c r="D24" s="643">
        <v>675.92786694140091</v>
      </c>
      <c r="E24" s="643">
        <v>1011.3353410061202</v>
      </c>
      <c r="F24" s="643">
        <v>0</v>
      </c>
      <c r="G24" s="643">
        <v>0</v>
      </c>
      <c r="H24" s="643">
        <v>10.22583762392437</v>
      </c>
      <c r="I24" s="643">
        <v>1709.2487588389583</v>
      </c>
      <c r="J24" s="644">
        <v>239.28460039983025</v>
      </c>
    </row>
    <row r="25" spans="1:10" x14ac:dyDescent="0.2">
      <c r="A25" s="817" t="s">
        <v>605</v>
      </c>
      <c r="B25" s="643">
        <v>1994.5496285464483</v>
      </c>
      <c r="C25" s="643">
        <v>1336.5169774469152</v>
      </c>
      <c r="D25" s="643">
        <v>658.03265109953315</v>
      </c>
      <c r="E25" s="643">
        <v>1004.1772546693732</v>
      </c>
      <c r="F25" s="643">
        <v>0</v>
      </c>
      <c r="G25" s="643">
        <v>0</v>
      </c>
      <c r="H25" s="643">
        <v>0</v>
      </c>
      <c r="I25" s="643">
        <v>1780.3183303252329</v>
      </c>
      <c r="J25" s="644">
        <v>225.99101148872859</v>
      </c>
    </row>
    <row r="26" spans="1:10" x14ac:dyDescent="0.2">
      <c r="A26" s="817" t="s">
        <v>606</v>
      </c>
      <c r="B26" s="643">
        <v>2068.6869513198999</v>
      </c>
      <c r="C26" s="643">
        <v>1424.9704728938609</v>
      </c>
      <c r="D26" s="643">
        <v>643.71647842603909</v>
      </c>
      <c r="E26" s="643">
        <v>983.2142875403282</v>
      </c>
      <c r="F26" s="643">
        <v>0</v>
      </c>
      <c r="G26" s="643">
        <v>0</v>
      </c>
      <c r="H26" s="643">
        <v>0</v>
      </c>
      <c r="I26" s="643">
        <v>1903.0283818123253</v>
      </c>
      <c r="J26" s="644">
        <v>230.08134653829833</v>
      </c>
    </row>
    <row r="27" spans="1:10" x14ac:dyDescent="0.2">
      <c r="A27" s="817" t="s">
        <v>607</v>
      </c>
      <c r="B27" s="643">
        <v>2359.6120317205482</v>
      </c>
      <c r="C27" s="643">
        <v>1727.6552665620222</v>
      </c>
      <c r="D27" s="643">
        <v>631.95676515852608</v>
      </c>
      <c r="E27" s="643">
        <v>976.56749308477731</v>
      </c>
      <c r="F27" s="643">
        <v>0</v>
      </c>
      <c r="G27" s="643">
        <v>0</v>
      </c>
      <c r="H27" s="643">
        <v>71.580863367470585</v>
      </c>
      <c r="I27" s="643">
        <v>2155.6065711232573</v>
      </c>
      <c r="J27" s="644">
        <v>261.76900985351284</v>
      </c>
    </row>
    <row r="28" spans="1:10" x14ac:dyDescent="0.2">
      <c r="A28" s="817" t="s">
        <v>608</v>
      </c>
      <c r="B28" s="643">
        <v>2341.7168158786808</v>
      </c>
      <c r="C28" s="643">
        <v>1723.0536396312564</v>
      </c>
      <c r="D28" s="643">
        <v>618.66317624742442</v>
      </c>
      <c r="E28" s="643">
        <v>984.74816318391686</v>
      </c>
      <c r="F28" s="643">
        <v>0</v>
      </c>
      <c r="G28" s="643">
        <v>0</v>
      </c>
      <c r="H28" s="643">
        <v>0</v>
      </c>
      <c r="I28" s="643">
        <v>375.28824079802439</v>
      </c>
      <c r="J28" s="644">
        <v>256.66852436050169</v>
      </c>
    </row>
    <row r="29" spans="1:10" x14ac:dyDescent="0.2">
      <c r="A29" s="817" t="s">
        <v>609</v>
      </c>
      <c r="B29" s="643">
        <v>2483.8559588512294</v>
      </c>
      <c r="C29" s="643">
        <v>1878.997663396103</v>
      </c>
      <c r="D29" s="643">
        <v>604.85829545512649</v>
      </c>
      <c r="E29" s="643">
        <v>992.41754140186015</v>
      </c>
      <c r="F29" s="643">
        <v>0</v>
      </c>
      <c r="G29" s="643">
        <v>0</v>
      </c>
      <c r="H29" s="643">
        <v>0</v>
      </c>
      <c r="I29" s="643">
        <v>385.51407842194874</v>
      </c>
      <c r="J29" s="644">
        <v>269.45082139040716</v>
      </c>
    </row>
    <row r="30" spans="1:10" x14ac:dyDescent="0.2">
      <c r="A30" s="817" t="s">
        <v>610</v>
      </c>
      <c r="B30" s="643">
        <v>2922.0331010363889</v>
      </c>
      <c r="C30" s="643">
        <v>2330.468394492364</v>
      </c>
      <c r="D30" s="643">
        <v>591.56470654402483</v>
      </c>
      <c r="E30" s="643">
        <v>1005.7111303129618</v>
      </c>
      <c r="F30" s="643">
        <v>0</v>
      </c>
      <c r="G30" s="643">
        <v>0</v>
      </c>
      <c r="H30" s="643">
        <v>0</v>
      </c>
      <c r="I30" s="643">
        <v>500.04345980990166</v>
      </c>
      <c r="J30" s="644">
        <v>316.31266113537731</v>
      </c>
    </row>
    <row r="31" spans="1:10" x14ac:dyDescent="0.2">
      <c r="A31" s="817" t="s">
        <v>611</v>
      </c>
      <c r="B31" s="643">
        <v>4145.5545727389399</v>
      </c>
      <c r="C31" s="643">
        <v>3567.7947469872129</v>
      </c>
      <c r="D31" s="643">
        <v>577.75982575172691</v>
      </c>
      <c r="E31" s="643">
        <v>1029.2305568479878</v>
      </c>
      <c r="F31" s="643">
        <v>0</v>
      </c>
      <c r="G31" s="643">
        <v>0</v>
      </c>
      <c r="H31" s="643">
        <v>0</v>
      </c>
      <c r="I31" s="643">
        <v>567.53398812780256</v>
      </c>
      <c r="J31" s="644">
        <v>450.88801339311084</v>
      </c>
    </row>
    <row r="32" spans="1:10" x14ac:dyDescent="0.2">
      <c r="A32" s="817" t="s">
        <v>612</v>
      </c>
      <c r="B32" s="643">
        <v>5138.994697903192</v>
      </c>
      <c r="C32" s="643">
        <v>4578.6187961121368</v>
      </c>
      <c r="D32" s="643">
        <v>560.37590179105553</v>
      </c>
      <c r="E32" s="643">
        <v>1048.6596483334442</v>
      </c>
      <c r="F32" s="643">
        <v>0</v>
      </c>
      <c r="G32" s="643">
        <v>0</v>
      </c>
      <c r="H32" s="643">
        <v>0</v>
      </c>
      <c r="I32" s="643">
        <v>609.97121426708861</v>
      </c>
      <c r="J32" s="644">
        <v>562.5548377032768</v>
      </c>
    </row>
    <row r="33" spans="1:10" x14ac:dyDescent="0.2">
      <c r="A33" s="817" t="s">
        <v>613</v>
      </c>
      <c r="B33" s="643">
        <v>5754.5901228634393</v>
      </c>
      <c r="C33" s="643">
        <v>5210.0642693894661</v>
      </c>
      <c r="D33" s="643">
        <v>544.52585347397269</v>
      </c>
      <c r="E33" s="643">
        <v>1061.9532372445458</v>
      </c>
      <c r="F33" s="643">
        <v>0</v>
      </c>
      <c r="G33" s="643">
        <v>0</v>
      </c>
      <c r="H33" s="643">
        <v>0</v>
      </c>
      <c r="I33" s="643">
        <v>640.13743525766552</v>
      </c>
      <c r="J33" s="644">
        <v>630.93041431271638</v>
      </c>
    </row>
    <row r="34" spans="1:10" x14ac:dyDescent="0.2">
      <c r="A34" s="817" t="s">
        <v>614</v>
      </c>
      <c r="B34" s="643">
        <v>6749.0528317900844</v>
      </c>
      <c r="C34" s="643">
        <v>6219.8657347519984</v>
      </c>
      <c r="D34" s="643">
        <v>529.18709703808611</v>
      </c>
      <c r="E34" s="643">
        <v>1072.6903667496665</v>
      </c>
      <c r="F34" s="643">
        <v>0</v>
      </c>
      <c r="G34" s="643">
        <v>0</v>
      </c>
      <c r="H34" s="643">
        <v>0</v>
      </c>
      <c r="I34" s="643">
        <v>660.07781862431807</v>
      </c>
      <c r="J34" s="644">
        <v>739.20908114808037</v>
      </c>
    </row>
    <row r="35" spans="1:10" x14ac:dyDescent="0.2">
      <c r="A35" s="817" t="s">
        <v>615</v>
      </c>
      <c r="B35" s="643">
        <v>7730.2219518056272</v>
      </c>
      <c r="C35" s="643">
        <v>7217.9074868470161</v>
      </c>
      <c r="D35" s="643">
        <v>512.31446495861098</v>
      </c>
      <c r="E35" s="643">
        <v>1107.4582146710093</v>
      </c>
      <c r="F35" s="643">
        <v>0</v>
      </c>
      <c r="G35" s="643">
        <v>0</v>
      </c>
      <c r="H35" s="643">
        <v>0</v>
      </c>
      <c r="I35" s="643">
        <v>0</v>
      </c>
      <c r="J35" s="644">
        <v>844.14289585495669</v>
      </c>
    </row>
    <row r="36" spans="1:10" x14ac:dyDescent="0.2">
      <c r="A36" s="817" t="s">
        <v>616</v>
      </c>
      <c r="B36" s="643">
        <v>9255.4056334139477</v>
      </c>
      <c r="C36" s="643">
        <v>8760.4750924160071</v>
      </c>
      <c r="D36" s="643">
        <v>494.93054099793949</v>
      </c>
      <c r="E36" s="643">
        <v>1158.0761109094349</v>
      </c>
      <c r="F36" s="643">
        <v>0</v>
      </c>
      <c r="G36" s="643">
        <v>0</v>
      </c>
      <c r="H36" s="643">
        <v>0</v>
      </c>
      <c r="I36" s="643">
        <v>788.92337268576512</v>
      </c>
      <c r="J36" s="644">
        <v>1002.1320871445882</v>
      </c>
    </row>
    <row r="37" spans="1:10" x14ac:dyDescent="0.2">
      <c r="A37" s="817" t="s">
        <v>617</v>
      </c>
      <c r="B37" s="643">
        <v>10842.45563264701</v>
      </c>
      <c r="C37" s="643">
        <v>10365.420307490938</v>
      </c>
      <c r="D37" s="643">
        <v>477.03532515607185</v>
      </c>
      <c r="E37" s="643">
        <v>1227.6118067521206</v>
      </c>
      <c r="F37" s="643">
        <v>0</v>
      </c>
      <c r="G37" s="643">
        <v>0</v>
      </c>
      <c r="H37" s="643">
        <v>0</v>
      </c>
      <c r="I37" s="643">
        <v>780.23141070542943</v>
      </c>
      <c r="J37" s="644">
        <v>1168.9474990455408</v>
      </c>
    </row>
    <row r="38" spans="1:10" x14ac:dyDescent="0.2">
      <c r="A38" s="817" t="s">
        <v>618</v>
      </c>
      <c r="B38" s="643">
        <v>11971.388106328261</v>
      </c>
      <c r="C38" s="643">
        <v>11512.759288895251</v>
      </c>
      <c r="D38" s="643">
        <v>458.62881743300801</v>
      </c>
      <c r="E38" s="643">
        <v>1283.8539136837046</v>
      </c>
      <c r="F38" s="643">
        <v>0</v>
      </c>
      <c r="G38" s="643">
        <v>0</v>
      </c>
      <c r="H38" s="643">
        <v>51.129188119621851</v>
      </c>
      <c r="I38" s="643">
        <v>772.05074060628988</v>
      </c>
      <c r="J38" s="644">
        <v>1289.9090710206306</v>
      </c>
    </row>
    <row r="39" spans="1:10" x14ac:dyDescent="0.2">
      <c r="A39" s="817" t="s">
        <v>619</v>
      </c>
      <c r="B39" s="643">
        <v>13029.251008523235</v>
      </c>
      <c r="C39" s="643">
        <v>12589.539990694488</v>
      </c>
      <c r="D39" s="643">
        <v>439.71101782874791</v>
      </c>
      <c r="E39" s="643">
        <v>1332.4266423973454</v>
      </c>
      <c r="F39" s="643">
        <v>0</v>
      </c>
      <c r="G39" s="643">
        <v>0</v>
      </c>
      <c r="H39" s="643">
        <v>0</v>
      </c>
      <c r="I39" s="643">
        <v>792.50241585413869</v>
      </c>
      <c r="J39" s="644">
        <v>1407.5633611178223</v>
      </c>
    </row>
    <row r="40" spans="1:10" x14ac:dyDescent="0.2">
      <c r="A40" s="817" t="s">
        <v>620</v>
      </c>
      <c r="B40" s="643">
        <v>13665.809400612528</v>
      </c>
      <c r="C40" s="643">
        <v>13245.527474269236</v>
      </c>
      <c r="D40" s="643">
        <v>420.28192634329162</v>
      </c>
      <c r="E40" s="643">
        <v>1407.0752570519933</v>
      </c>
      <c r="F40" s="643">
        <v>0</v>
      </c>
      <c r="G40" s="643">
        <v>0</v>
      </c>
      <c r="H40" s="643">
        <v>0</v>
      </c>
      <c r="I40" s="643">
        <v>795.05887526011975</v>
      </c>
      <c r="J40" s="644">
        <v>1478.6561204194638</v>
      </c>
    </row>
    <row r="41" spans="1:10" x14ac:dyDescent="0.2">
      <c r="A41" s="817" t="s">
        <v>621</v>
      </c>
      <c r="B41" s="643">
        <v>14399.001958247905</v>
      </c>
      <c r="C41" s="643">
        <v>13998.660415271266</v>
      </c>
      <c r="D41" s="643">
        <v>400.34154297663906</v>
      </c>
      <c r="E41" s="643">
        <v>1490.4158336869768</v>
      </c>
      <c r="F41" s="643">
        <v>0</v>
      </c>
      <c r="G41" s="643">
        <v>0</v>
      </c>
      <c r="H41" s="643">
        <v>0</v>
      </c>
      <c r="I41" s="643">
        <v>705.0715041695853</v>
      </c>
      <c r="J41" s="644">
        <v>1556.2114387575302</v>
      </c>
    </row>
    <row r="42" spans="1:10" x14ac:dyDescent="0.2">
      <c r="A42" s="817" t="s">
        <v>622</v>
      </c>
      <c r="B42" s="643">
        <v>14839.735559839046</v>
      </c>
      <c r="C42" s="643">
        <v>14460.356983991451</v>
      </c>
      <c r="D42" s="643">
        <v>379.37857584759411</v>
      </c>
      <c r="E42" s="643">
        <v>1558.9289457672703</v>
      </c>
      <c r="F42" s="643">
        <v>0</v>
      </c>
      <c r="G42" s="643">
        <v>0</v>
      </c>
      <c r="H42" s="643">
        <v>0</v>
      </c>
      <c r="I42" s="643">
        <v>683.08595327814794</v>
      </c>
      <c r="J42" s="644">
        <v>1596.2532530945941</v>
      </c>
    </row>
    <row r="43" spans="1:10" x14ac:dyDescent="0.2">
      <c r="A43" s="817" t="s">
        <v>623</v>
      </c>
      <c r="B43" s="643">
        <v>15589.289457672701</v>
      </c>
      <c r="C43" s="643">
        <v>15231.385140835349</v>
      </c>
      <c r="D43" s="643">
        <v>357.90431683735295</v>
      </c>
      <c r="E43" s="643">
        <v>1622.3291390356012</v>
      </c>
      <c r="F43" s="643">
        <v>0</v>
      </c>
      <c r="G43" s="643">
        <v>0</v>
      </c>
      <c r="H43" s="643">
        <v>162.07952633920127</v>
      </c>
      <c r="I43" s="643">
        <v>629.91159763374117</v>
      </c>
      <c r="J43" s="644">
        <v>1678.0599540859891</v>
      </c>
    </row>
    <row r="44" spans="1:10" x14ac:dyDescent="0.2">
      <c r="A44" s="817" t="s">
        <v>624</v>
      </c>
      <c r="B44" s="643">
        <v>16966.198493734119</v>
      </c>
      <c r="C44" s="643">
        <v>16630.279727788202</v>
      </c>
      <c r="D44" s="643">
        <v>335.91876594591554</v>
      </c>
      <c r="E44" s="643">
        <v>1677.5486622047929</v>
      </c>
      <c r="F44" s="643">
        <v>0</v>
      </c>
      <c r="G44" s="643">
        <v>0</v>
      </c>
      <c r="H44" s="643">
        <v>0</v>
      </c>
      <c r="I44" s="643">
        <v>643.20518654484283</v>
      </c>
      <c r="J44" s="644">
        <v>1809.9208975607132</v>
      </c>
    </row>
    <row r="45" spans="1:10" x14ac:dyDescent="0.2">
      <c r="A45" s="817" t="s">
        <v>625</v>
      </c>
      <c r="B45" s="643">
        <v>17379.833625621861</v>
      </c>
      <c r="C45" s="643">
        <v>17066.411702448579</v>
      </c>
      <c r="D45" s="643">
        <v>312.91063129208572</v>
      </c>
      <c r="E45" s="643">
        <v>1710.2713426013509</v>
      </c>
      <c r="F45" s="643">
        <v>0</v>
      </c>
      <c r="G45" s="643">
        <v>0</v>
      </c>
      <c r="H45" s="643">
        <v>0</v>
      </c>
      <c r="I45" s="643">
        <v>653.43102416876729</v>
      </c>
      <c r="J45" s="644">
        <v>1830.4581060814182</v>
      </c>
    </row>
    <row r="46" spans="1:10" x14ac:dyDescent="0.2">
      <c r="A46" s="817" t="s">
        <v>626</v>
      </c>
      <c r="B46" s="643">
        <v>18921.889939309654</v>
      </c>
      <c r="C46" s="643">
        <v>18633.010026433789</v>
      </c>
      <c r="D46" s="643">
        <v>289.39120475705965</v>
      </c>
      <c r="E46" s="643">
        <v>1752.708568740637</v>
      </c>
      <c r="F46" s="643">
        <v>0</v>
      </c>
      <c r="G46" s="643">
        <v>0</v>
      </c>
      <c r="H46" s="643">
        <v>40.903350495697481</v>
      </c>
      <c r="I46" s="643">
        <v>636.0471002080958</v>
      </c>
      <c r="J46" s="644">
        <v>1945.8556939706773</v>
      </c>
    </row>
    <row r="47" spans="1:10" x14ac:dyDescent="0.2">
      <c r="A47" s="817" t="s">
        <v>627</v>
      </c>
      <c r="B47" s="643">
        <v>20415.373524283808</v>
      </c>
      <c r="C47" s="643">
        <v>20150.524329824166</v>
      </c>
      <c r="D47" s="643">
        <v>264.84919445964118</v>
      </c>
      <c r="E47" s="643">
        <v>1779.8070384440366</v>
      </c>
      <c r="F47" s="643">
        <v>0</v>
      </c>
      <c r="G47" s="643">
        <v>0</v>
      </c>
      <c r="H47" s="643">
        <v>51.129188119621851</v>
      </c>
      <c r="I47" s="643">
        <v>609.45992238589247</v>
      </c>
      <c r="J47" s="644">
        <v>2064.6824426100375</v>
      </c>
    </row>
    <row r="48" spans="1:10" x14ac:dyDescent="0.2">
      <c r="A48" s="817" t="s">
        <v>651</v>
      </c>
      <c r="B48" s="643">
        <v>21707.919399947848</v>
      </c>
      <c r="C48" s="643">
        <v>21468.123507666824</v>
      </c>
      <c r="D48" s="643">
        <v>239.79589228102648</v>
      </c>
      <c r="E48" s="643">
        <v>1795.1457948799232</v>
      </c>
      <c r="F48" s="643">
        <v>0</v>
      </c>
      <c r="G48" s="643">
        <v>0</v>
      </c>
      <c r="H48" s="643">
        <v>0</v>
      </c>
      <c r="I48" s="643">
        <v>616.10671684144324</v>
      </c>
      <c r="J48" s="644">
        <v>2154.5894274999823</v>
      </c>
    </row>
    <row r="49" spans="1:10" x14ac:dyDescent="0.2">
      <c r="A49" s="817" t="s">
        <v>629</v>
      </c>
      <c r="B49" s="643">
        <v>22415.547363523416</v>
      </c>
      <c r="C49" s="643">
        <v>22202.338649064593</v>
      </c>
      <c r="D49" s="643">
        <v>213.72000634001932</v>
      </c>
      <c r="E49" s="643">
        <v>1814.0635944841831</v>
      </c>
      <c r="F49" s="643">
        <v>0</v>
      </c>
      <c r="G49" s="643">
        <v>0</v>
      </c>
      <c r="H49" s="643">
        <v>23.008134653829831</v>
      </c>
      <c r="I49" s="643">
        <v>651.89714852517864</v>
      </c>
      <c r="J49" s="644">
        <v>2197.4087936871661</v>
      </c>
    </row>
    <row r="50" spans="1:10" x14ac:dyDescent="0.2">
      <c r="A50" s="817" t="s">
        <v>630</v>
      </c>
      <c r="B50" s="643">
        <v>23263.269302546745</v>
      </c>
      <c r="C50" s="643">
        <v>23075.113890266537</v>
      </c>
      <c r="D50" s="643">
        <v>187.64412039901219</v>
      </c>
      <c r="E50" s="643">
        <v>1825.8233077516963</v>
      </c>
      <c r="F50" s="643">
        <v>0</v>
      </c>
      <c r="G50" s="643">
        <v>0</v>
      </c>
      <c r="H50" s="643">
        <v>63.911485149527309</v>
      </c>
      <c r="I50" s="643">
        <v>748.02002219006761</v>
      </c>
      <c r="J50" s="644">
        <v>2270.1409419416209</v>
      </c>
    </row>
    <row r="51" spans="1:10" x14ac:dyDescent="0.2">
      <c r="A51" s="817" t="s">
        <v>631</v>
      </c>
      <c r="B51" s="643">
        <v>24122.750954837589</v>
      </c>
      <c r="C51" s="643">
        <v>24122.750954837589</v>
      </c>
      <c r="D51" s="643">
        <v>0</v>
      </c>
      <c r="E51" s="643">
        <v>1520.5820546775537</v>
      </c>
      <c r="F51" s="643">
        <v>24.542010297418489</v>
      </c>
      <c r="G51" s="643">
        <v>0</v>
      </c>
      <c r="H51" s="643">
        <v>585.94049585086634</v>
      </c>
      <c r="I51" s="643">
        <v>1567.1096158664097</v>
      </c>
      <c r="J51" s="644">
        <v>2343.0433200709672</v>
      </c>
    </row>
    <row r="52" spans="1:10" x14ac:dyDescent="0.2">
      <c r="A52" s="817" t="s">
        <v>632</v>
      </c>
      <c r="B52" s="643">
        <v>25783.938276844103</v>
      </c>
      <c r="C52" s="643">
        <v>25783.938276844103</v>
      </c>
      <c r="D52" s="643">
        <v>0</v>
      </c>
      <c r="E52" s="643">
        <v>1514.9578439843954</v>
      </c>
      <c r="F52" s="643">
        <v>36.813015446127729</v>
      </c>
      <c r="G52" s="643">
        <v>0</v>
      </c>
      <c r="H52" s="643">
        <v>876.86557625151477</v>
      </c>
      <c r="I52" s="643">
        <v>3534.5607747094587</v>
      </c>
      <c r="J52" s="644">
        <v>2492.6446097295625</v>
      </c>
    </row>
    <row r="53" spans="1:10" x14ac:dyDescent="0.2">
      <c r="A53" s="817" t="s">
        <v>633</v>
      </c>
      <c r="B53" s="643">
        <v>26872.989983792049</v>
      </c>
      <c r="C53" s="643">
        <v>26872.989983792049</v>
      </c>
      <c r="D53" s="643">
        <v>0</v>
      </c>
      <c r="E53" s="643">
        <v>1506.7771738852559</v>
      </c>
      <c r="F53" s="643">
        <v>42.437226139286132</v>
      </c>
      <c r="G53" s="643">
        <v>0</v>
      </c>
      <c r="H53" s="643">
        <v>78.227657823021431</v>
      </c>
      <c r="I53" s="643">
        <v>6205.5495620785041</v>
      </c>
      <c r="J53" s="644">
        <v>2585.6030432092771</v>
      </c>
    </row>
    <row r="54" spans="1:10" x14ac:dyDescent="0.2">
      <c r="A54" s="817" t="s">
        <v>634</v>
      </c>
      <c r="B54" s="643">
        <v>28073.503320840769</v>
      </c>
      <c r="C54" s="643">
        <v>28073.503320840769</v>
      </c>
      <c r="D54" s="643">
        <v>0</v>
      </c>
      <c r="E54" s="643">
        <v>1488.8819580433883</v>
      </c>
      <c r="F54" s="643">
        <v>0</v>
      </c>
      <c r="G54" s="643">
        <v>0</v>
      </c>
      <c r="H54" s="643">
        <v>0</v>
      </c>
      <c r="I54" s="643">
        <v>7821.2319066585542</v>
      </c>
      <c r="J54" s="644">
        <v>2697.0646733100525</v>
      </c>
    </row>
    <row r="55" spans="1:10" x14ac:dyDescent="0.2">
      <c r="A55" s="817" t="s">
        <v>635</v>
      </c>
      <c r="B55" s="643">
        <v>28554.117689165214</v>
      </c>
      <c r="C55" s="643">
        <v>28554.117689165214</v>
      </c>
      <c r="D55" s="643">
        <v>0</v>
      </c>
      <c r="E55" s="643">
        <v>1755.2650281466181</v>
      </c>
      <c r="F55" s="643">
        <v>28.632345346988235</v>
      </c>
      <c r="G55" s="643">
        <v>0</v>
      </c>
      <c r="H55" s="643">
        <v>0</v>
      </c>
      <c r="I55" s="643">
        <v>9534.5710005470828</v>
      </c>
      <c r="J55" s="644">
        <v>2732.3438131125918</v>
      </c>
    </row>
    <row r="56" spans="1:10" x14ac:dyDescent="0.2">
      <c r="A56" s="817" t="s">
        <v>636</v>
      </c>
      <c r="B56" s="643">
        <v>29506.143171952572</v>
      </c>
      <c r="C56" s="643">
        <v>29506.143171952572</v>
      </c>
      <c r="D56" s="643">
        <v>0</v>
      </c>
      <c r="E56" s="643">
        <v>1723.0536396312564</v>
      </c>
      <c r="F56" s="643">
        <v>23.519426535026049</v>
      </c>
      <c r="G56" s="643">
        <v>0</v>
      </c>
      <c r="H56" s="643">
        <v>0</v>
      </c>
      <c r="I56" s="643">
        <v>10395.586528481514</v>
      </c>
      <c r="J56" s="644">
        <v>2810.571470935613</v>
      </c>
    </row>
    <row r="57" spans="1:10" x14ac:dyDescent="0.2">
      <c r="A57" s="817" t="s">
        <v>639</v>
      </c>
      <c r="B57" s="643">
        <v>31897</v>
      </c>
      <c r="C57" s="643">
        <v>31897</v>
      </c>
      <c r="D57" s="643">
        <v>0</v>
      </c>
      <c r="E57" s="643">
        <v>1716</v>
      </c>
      <c r="F57" s="643">
        <v>17</v>
      </c>
      <c r="G57" s="643">
        <v>0</v>
      </c>
      <c r="H57" s="643">
        <v>0</v>
      </c>
      <c r="I57" s="643">
        <v>10437</v>
      </c>
      <c r="J57" s="644">
        <v>3020</v>
      </c>
    </row>
    <row r="58" spans="1:10" x14ac:dyDescent="0.2">
      <c r="A58" s="817" t="s">
        <v>640</v>
      </c>
      <c r="B58" s="643">
        <v>33378</v>
      </c>
      <c r="C58" s="643">
        <v>33378</v>
      </c>
      <c r="D58" s="643">
        <v>0</v>
      </c>
      <c r="E58" s="643">
        <v>1686</v>
      </c>
      <c r="F58" s="643">
        <v>11</v>
      </c>
      <c r="G58" s="643">
        <v>0</v>
      </c>
      <c r="H58" s="643">
        <v>0.25</v>
      </c>
      <c r="I58" s="643">
        <v>10719</v>
      </c>
      <c r="J58" s="644">
        <v>3140</v>
      </c>
    </row>
    <row r="59" spans="1:10" x14ac:dyDescent="0.2">
      <c r="A59" s="817" t="s">
        <v>641</v>
      </c>
      <c r="B59" s="643">
        <v>35676</v>
      </c>
      <c r="C59" s="643">
        <v>35676</v>
      </c>
      <c r="D59" s="643">
        <v>0</v>
      </c>
      <c r="E59" s="643">
        <v>1636</v>
      </c>
      <c r="F59" s="643">
        <v>6</v>
      </c>
      <c r="G59" s="643">
        <v>0</v>
      </c>
      <c r="H59" s="643">
        <v>235</v>
      </c>
      <c r="I59" s="643">
        <v>10895</v>
      </c>
      <c r="J59" s="644">
        <v>3340</v>
      </c>
    </row>
    <row r="60" spans="1:10" x14ac:dyDescent="0.2">
      <c r="A60" s="817" t="s">
        <v>642</v>
      </c>
      <c r="B60" s="645">
        <v>37554</v>
      </c>
      <c r="C60" s="645">
        <v>37554</v>
      </c>
      <c r="D60" s="645">
        <v>0</v>
      </c>
      <c r="E60" s="645">
        <v>1560</v>
      </c>
      <c r="F60" s="645">
        <v>0</v>
      </c>
      <c r="G60" s="645">
        <v>0</v>
      </c>
      <c r="H60" s="645">
        <v>160</v>
      </c>
      <c r="I60" s="645">
        <v>10870</v>
      </c>
      <c r="J60" s="646">
        <v>3507</v>
      </c>
    </row>
    <row r="61" spans="1:10" x14ac:dyDescent="0.2">
      <c r="A61" s="817">
        <v>38717</v>
      </c>
      <c r="B61" s="645">
        <v>39541</v>
      </c>
      <c r="C61" s="645">
        <v>39541</v>
      </c>
      <c r="D61" s="645">
        <v>0</v>
      </c>
      <c r="E61" s="645">
        <v>1512</v>
      </c>
      <c r="F61" s="645">
        <v>0</v>
      </c>
      <c r="G61" s="645">
        <v>0</v>
      </c>
      <c r="H61" s="645">
        <v>0</v>
      </c>
      <c r="I61" s="645">
        <v>11023</v>
      </c>
      <c r="J61" s="646">
        <v>3685</v>
      </c>
    </row>
    <row r="62" spans="1:10" x14ac:dyDescent="0.2">
      <c r="A62" s="817" t="s">
        <v>643</v>
      </c>
      <c r="B62" s="645">
        <v>41072</v>
      </c>
      <c r="C62" s="645">
        <v>41072</v>
      </c>
      <c r="D62" s="645">
        <v>0</v>
      </c>
      <c r="E62" s="645">
        <v>1457</v>
      </c>
      <c r="F62" s="645">
        <v>0</v>
      </c>
      <c r="G62" s="645">
        <v>0</v>
      </c>
      <c r="H62" s="645">
        <v>0</v>
      </c>
      <c r="I62" s="645">
        <v>10746</v>
      </c>
      <c r="J62" s="646">
        <v>3824</v>
      </c>
    </row>
    <row r="63" spans="1:10" x14ac:dyDescent="0.2">
      <c r="A63" s="817"/>
      <c r="B63" s="645"/>
      <c r="C63" s="645"/>
      <c r="D63" s="645"/>
      <c r="E63" s="645"/>
      <c r="F63" s="645"/>
      <c r="G63" s="645"/>
      <c r="H63" s="645"/>
      <c r="I63" s="645"/>
      <c r="J63" s="646"/>
    </row>
    <row r="64" spans="1:10" ht="14.25" x14ac:dyDescent="0.2">
      <c r="A64" s="817" t="s">
        <v>591</v>
      </c>
      <c r="B64" s="645">
        <v>41071.555</v>
      </c>
      <c r="C64" s="645">
        <v>41071.555</v>
      </c>
      <c r="D64" s="645">
        <v>0</v>
      </c>
      <c r="E64" s="645">
        <v>1456.9469999999999</v>
      </c>
      <c r="F64" s="645">
        <v>0</v>
      </c>
      <c r="G64" s="645">
        <v>0</v>
      </c>
      <c r="H64" s="645">
        <v>0</v>
      </c>
      <c r="I64" s="645">
        <v>10745.629000000001</v>
      </c>
      <c r="J64" s="646">
        <v>3824.0471412000002</v>
      </c>
    </row>
    <row r="65" spans="1:10" x14ac:dyDescent="0.2">
      <c r="A65" s="817">
        <v>39447</v>
      </c>
      <c r="B65" s="645">
        <v>41709.93</v>
      </c>
      <c r="C65" s="645">
        <v>41709.93</v>
      </c>
      <c r="D65" s="645">
        <v>0</v>
      </c>
      <c r="E65" s="645">
        <v>1413.6869999999999</v>
      </c>
      <c r="F65" s="645">
        <v>0</v>
      </c>
      <c r="G65" s="645">
        <v>0</v>
      </c>
      <c r="H65" s="645">
        <v>0</v>
      </c>
      <c r="I65" s="645">
        <v>10838.938</v>
      </c>
      <c r="J65" s="646">
        <v>3880.9036053999998</v>
      </c>
    </row>
    <row r="66" spans="1:10" x14ac:dyDescent="0.2">
      <c r="A66" s="817">
        <v>39813</v>
      </c>
      <c r="B66" s="645">
        <v>41704.661999999997</v>
      </c>
      <c r="C66" s="645">
        <v>41704.661999999997</v>
      </c>
      <c r="D66" s="645">
        <v>0</v>
      </c>
      <c r="E66" s="645">
        <v>1384.346</v>
      </c>
      <c r="F66" s="645">
        <v>0</v>
      </c>
      <c r="G66" s="645">
        <v>0</v>
      </c>
      <c r="H66" s="645">
        <v>0</v>
      </c>
      <c r="I66" s="645">
        <v>10863.566000000001</v>
      </c>
      <c r="J66" s="646">
        <v>3877.9915663000002</v>
      </c>
    </row>
    <row r="67" spans="1:10" x14ac:dyDescent="0.2">
      <c r="A67" s="817">
        <v>40178</v>
      </c>
      <c r="B67" s="645">
        <v>56415.362999999998</v>
      </c>
      <c r="C67" s="645">
        <v>56415.362999999998</v>
      </c>
      <c r="D67" s="645">
        <v>0</v>
      </c>
      <c r="E67" s="645">
        <v>1329.6120000000001</v>
      </c>
      <c r="F67" s="645">
        <v>0</v>
      </c>
      <c r="G67" s="645">
        <v>0</v>
      </c>
      <c r="H67" s="645">
        <v>0</v>
      </c>
      <c r="I67" s="645">
        <v>25604.266</v>
      </c>
      <c r="J67" s="646">
        <v>5248.9636817999999</v>
      </c>
    </row>
    <row r="68" spans="1:10" ht="24.95" customHeight="1" x14ac:dyDescent="0.2">
      <c r="A68" s="818"/>
      <c r="B68" s="647" t="s">
        <v>261</v>
      </c>
      <c r="C68" s="648"/>
      <c r="D68" s="648"/>
      <c r="E68" s="648"/>
      <c r="F68" s="648"/>
      <c r="G68" s="648"/>
      <c r="H68" s="648"/>
      <c r="I68" s="648"/>
      <c r="J68" s="649"/>
    </row>
    <row r="69" spans="1:10" x14ac:dyDescent="0.2">
      <c r="A69" s="817" t="s">
        <v>670</v>
      </c>
      <c r="B69" s="650">
        <v>1174.437451107714</v>
      </c>
      <c r="C69" s="643">
        <v>84.874452278572264</v>
      </c>
      <c r="D69" s="643">
        <v>1089.5629988291416</v>
      </c>
      <c r="E69" s="643">
        <v>0</v>
      </c>
      <c r="F69" s="643">
        <v>0</v>
      </c>
      <c r="G69" s="643">
        <v>0</v>
      </c>
      <c r="H69" s="643">
        <v>0</v>
      </c>
      <c r="I69" s="643">
        <v>0</v>
      </c>
      <c r="J69" s="644">
        <v>128.90324345381552</v>
      </c>
    </row>
    <row r="70" spans="1:10" x14ac:dyDescent="0.2">
      <c r="A70" s="817" t="s">
        <v>592</v>
      </c>
      <c r="B70" s="650">
        <v>1641.7582305210576</v>
      </c>
      <c r="C70" s="643">
        <v>468.34336317573616</v>
      </c>
      <c r="D70" s="643">
        <v>1173.4148673453215</v>
      </c>
      <c r="E70" s="643">
        <v>401.36412673903152</v>
      </c>
      <c r="F70" s="643">
        <v>0</v>
      </c>
      <c r="G70" s="643">
        <v>0</v>
      </c>
      <c r="H70" s="643">
        <v>0</v>
      </c>
      <c r="I70" s="643">
        <v>0</v>
      </c>
      <c r="J70" s="644">
        <v>180.70092240614778</v>
      </c>
    </row>
    <row r="71" spans="1:10" x14ac:dyDescent="0.2">
      <c r="A71" s="817" t="s">
        <v>593</v>
      </c>
      <c r="B71" s="650">
        <v>1694.9325861654643</v>
      </c>
      <c r="C71" s="643">
        <v>525.09676198851639</v>
      </c>
      <c r="D71" s="643">
        <v>1169.8358241769479</v>
      </c>
      <c r="E71" s="643">
        <v>445.84652040310255</v>
      </c>
      <c r="F71" s="643">
        <v>0</v>
      </c>
      <c r="G71" s="643">
        <v>0</v>
      </c>
      <c r="H71" s="643">
        <v>0</v>
      </c>
      <c r="I71" s="643">
        <v>0</v>
      </c>
      <c r="J71" s="644">
        <v>185.79694011131437</v>
      </c>
    </row>
    <row r="72" spans="1:10" x14ac:dyDescent="0.2">
      <c r="A72" s="817" t="s">
        <v>594</v>
      </c>
      <c r="B72" s="650">
        <v>1728.1665584432185</v>
      </c>
      <c r="C72" s="643">
        <v>579.29370139531557</v>
      </c>
      <c r="D72" s="643">
        <v>1148.8728570479029</v>
      </c>
      <c r="E72" s="643">
        <v>562.93236119703658</v>
      </c>
      <c r="F72" s="643">
        <v>5.1129188119621851</v>
      </c>
      <c r="G72" s="643">
        <v>0</v>
      </c>
      <c r="H72" s="643">
        <v>0</v>
      </c>
      <c r="I72" s="643">
        <v>0</v>
      </c>
      <c r="J72" s="644">
        <v>188.27394688345359</v>
      </c>
    </row>
    <row r="73" spans="1:10" x14ac:dyDescent="0.2">
      <c r="A73" s="817" t="s">
        <v>530</v>
      </c>
      <c r="B73" s="650">
        <v>1608.5242582433034</v>
      </c>
      <c r="C73" s="643">
        <v>699.44729347642692</v>
      </c>
      <c r="D73" s="643">
        <v>909.07696476687647</v>
      </c>
      <c r="E73" s="643">
        <v>620.19705189101307</v>
      </c>
      <c r="F73" s="643">
        <v>5.6242106931584033</v>
      </c>
      <c r="G73" s="643">
        <v>0</v>
      </c>
      <c r="H73" s="643">
        <v>0</v>
      </c>
      <c r="I73" s="643">
        <v>0</v>
      </c>
      <c r="J73" s="644">
        <v>173.83625576761327</v>
      </c>
    </row>
    <row r="74" spans="1:10" x14ac:dyDescent="0.2">
      <c r="A74" s="817" t="s">
        <v>595</v>
      </c>
      <c r="B74" s="650">
        <v>1641.7582305210576</v>
      </c>
      <c r="C74" s="643">
        <v>750.57648159604878</v>
      </c>
      <c r="D74" s="643">
        <v>891.18174892500883</v>
      </c>
      <c r="E74" s="643">
        <v>693.82308278326855</v>
      </c>
      <c r="F74" s="643">
        <v>5.1129188119621851</v>
      </c>
      <c r="G74" s="643">
        <v>0</v>
      </c>
      <c r="H74" s="643">
        <v>0</v>
      </c>
      <c r="I74" s="643">
        <v>0</v>
      </c>
      <c r="J74" s="644">
        <v>175.87126197333254</v>
      </c>
    </row>
    <row r="75" spans="1:10" x14ac:dyDescent="0.2">
      <c r="A75" s="817" t="s">
        <v>596</v>
      </c>
      <c r="B75" s="650">
        <v>1580.4032047775113</v>
      </c>
      <c r="C75" s="643">
        <v>711.71829862513619</v>
      </c>
      <c r="D75" s="643">
        <v>868.68490615237522</v>
      </c>
      <c r="E75" s="643">
        <v>875.84299248912225</v>
      </c>
      <c r="F75" s="643">
        <v>5.1129188119621851</v>
      </c>
      <c r="G75" s="643">
        <v>0</v>
      </c>
      <c r="H75" s="643">
        <v>0</v>
      </c>
      <c r="I75" s="643">
        <v>573.15819882096093</v>
      </c>
      <c r="J75" s="644">
        <v>167.19244515116344</v>
      </c>
    </row>
    <row r="76" spans="1:10" x14ac:dyDescent="0.2">
      <c r="A76" s="817" t="s">
        <v>597</v>
      </c>
      <c r="B76" s="650">
        <v>1372.3074091306505</v>
      </c>
      <c r="C76" s="643">
        <v>521.51771882014282</v>
      </c>
      <c r="D76" s="643">
        <v>850.78969031050758</v>
      </c>
      <c r="E76" s="643">
        <v>909.58825664807273</v>
      </c>
      <c r="F76" s="643">
        <v>4.6016269307659661</v>
      </c>
      <c r="G76" s="643">
        <v>0</v>
      </c>
      <c r="H76" s="643">
        <v>0</v>
      </c>
      <c r="I76" s="643">
        <v>613.03896555426593</v>
      </c>
      <c r="J76" s="644">
        <v>143.04106914159667</v>
      </c>
    </row>
    <row r="77" spans="1:10" x14ac:dyDescent="0.2">
      <c r="A77" s="817" t="s">
        <v>598</v>
      </c>
      <c r="B77" s="650">
        <v>1276.1845354657614</v>
      </c>
      <c r="C77" s="643">
        <v>436.1319746603744</v>
      </c>
      <c r="D77" s="643">
        <v>840.05256080538697</v>
      </c>
      <c r="E77" s="643">
        <v>938.22060199506097</v>
      </c>
      <c r="F77" s="643">
        <v>5.1129188119621851</v>
      </c>
      <c r="G77" s="643">
        <v>0</v>
      </c>
      <c r="H77" s="643">
        <v>0</v>
      </c>
      <c r="I77" s="643">
        <v>682.57466139695168</v>
      </c>
      <c r="J77" s="644">
        <v>131.91330534862436</v>
      </c>
    </row>
    <row r="78" spans="1:10" x14ac:dyDescent="0.2">
      <c r="A78" s="817" t="s">
        <v>599</v>
      </c>
      <c r="B78" s="650">
        <v>1226.0779311085319</v>
      </c>
      <c r="C78" s="643">
        <v>395.22862416467689</v>
      </c>
      <c r="D78" s="643">
        <v>830.33801506265888</v>
      </c>
      <c r="E78" s="643">
        <v>966.85294734204922</v>
      </c>
      <c r="F78" s="643">
        <v>4.6016269307659661</v>
      </c>
      <c r="G78" s="643">
        <v>0</v>
      </c>
      <c r="H78" s="643">
        <v>0</v>
      </c>
      <c r="I78" s="643">
        <v>709.67313110035127</v>
      </c>
      <c r="J78" s="644">
        <v>125.26651089307353</v>
      </c>
    </row>
    <row r="79" spans="1:10" x14ac:dyDescent="0.2">
      <c r="A79" s="817" t="s">
        <v>600</v>
      </c>
      <c r="B79" s="650">
        <v>1180.5729536820686</v>
      </c>
      <c r="C79" s="643">
        <v>365.06240317409998</v>
      </c>
      <c r="D79" s="643">
        <v>815.51055050796845</v>
      </c>
      <c r="E79" s="643">
        <v>989.34979011468283</v>
      </c>
      <c r="F79" s="643">
        <v>4.6016269307659661</v>
      </c>
      <c r="G79" s="643">
        <v>0</v>
      </c>
      <c r="H79" s="643">
        <v>0</v>
      </c>
      <c r="I79" s="643">
        <v>723.98930377384534</v>
      </c>
      <c r="J79" s="644">
        <v>119.13100831871891</v>
      </c>
    </row>
    <row r="80" spans="1:10" x14ac:dyDescent="0.2">
      <c r="A80" s="817" t="s">
        <v>601</v>
      </c>
      <c r="B80" s="650">
        <v>1225.0553473461396</v>
      </c>
      <c r="C80" s="643">
        <v>427.44001268003865</v>
      </c>
      <c r="D80" s="643">
        <v>797.61533466610081</v>
      </c>
      <c r="E80" s="643">
        <v>992.41754140186015</v>
      </c>
      <c r="F80" s="643">
        <v>4.6016269307659661</v>
      </c>
      <c r="G80" s="643">
        <v>0</v>
      </c>
      <c r="H80" s="643">
        <v>19.429091485456304</v>
      </c>
      <c r="I80" s="643">
        <v>742.39581149690923</v>
      </c>
      <c r="J80" s="644">
        <v>121.86452732090622</v>
      </c>
    </row>
    <row r="81" spans="1:10" x14ac:dyDescent="0.2">
      <c r="A81" s="817" t="s">
        <v>602</v>
      </c>
      <c r="B81" s="650">
        <v>1321.1782210110287</v>
      </c>
      <c r="C81" s="643">
        <v>539.92422654320671</v>
      </c>
      <c r="D81" s="643">
        <v>781.25399446782183</v>
      </c>
      <c r="E81" s="643">
        <v>994.97400080784121</v>
      </c>
      <c r="F81" s="643">
        <v>4.0903350495697479</v>
      </c>
      <c r="G81" s="643">
        <v>0</v>
      </c>
      <c r="H81" s="643">
        <v>102.2583762392437</v>
      </c>
      <c r="I81" s="643">
        <v>812.44279922079124</v>
      </c>
      <c r="J81" s="644">
        <v>129.8681378238395</v>
      </c>
    </row>
    <row r="82" spans="1:10" x14ac:dyDescent="0.2">
      <c r="A82" s="817" t="s">
        <v>603</v>
      </c>
      <c r="B82" s="650">
        <v>1655.5631113133554</v>
      </c>
      <c r="C82" s="643">
        <v>886.58012199424286</v>
      </c>
      <c r="D82" s="643">
        <v>769.49428120030882</v>
      </c>
      <c r="E82" s="643">
        <v>932.59639130190249</v>
      </c>
      <c r="F82" s="643">
        <v>4.0903350495697479</v>
      </c>
      <c r="G82" s="643">
        <v>0</v>
      </c>
      <c r="H82" s="643">
        <v>13.293588911101681</v>
      </c>
      <c r="I82" s="643">
        <v>826.24768001308905</v>
      </c>
      <c r="J82" s="644">
        <v>161.56823445800504</v>
      </c>
    </row>
    <row r="83" spans="1:10" x14ac:dyDescent="0.2">
      <c r="A83" s="817" t="s">
        <v>604</v>
      </c>
      <c r="B83" s="650">
        <v>1795.1457948799232</v>
      </c>
      <c r="C83" s="643">
        <v>1039.4563944719123</v>
      </c>
      <c r="D83" s="643">
        <v>755.17810852681475</v>
      </c>
      <c r="E83" s="643">
        <v>942.82222892582695</v>
      </c>
      <c r="F83" s="643">
        <v>4.6016269307659661</v>
      </c>
      <c r="G83" s="643">
        <v>0</v>
      </c>
      <c r="H83" s="643">
        <v>0</v>
      </c>
      <c r="I83" s="643">
        <v>836.47351763701352</v>
      </c>
      <c r="J83" s="644">
        <v>173.8392396067143</v>
      </c>
    </row>
    <row r="84" spans="1:10" x14ac:dyDescent="0.2">
      <c r="A84" s="817" t="s">
        <v>605</v>
      </c>
      <c r="B84" s="650">
        <v>1705.669715670585</v>
      </c>
      <c r="C84" s="643">
        <v>983.72557942152434</v>
      </c>
      <c r="D84" s="643">
        <v>721.94413624906053</v>
      </c>
      <c r="E84" s="643">
        <v>926.97218060874411</v>
      </c>
      <c r="F84" s="643">
        <v>3.5790431683735293</v>
      </c>
      <c r="G84" s="643">
        <v>0</v>
      </c>
      <c r="H84" s="643">
        <v>0</v>
      </c>
      <c r="I84" s="643">
        <v>863.57198734041299</v>
      </c>
      <c r="J84" s="644">
        <v>162.59081822039749</v>
      </c>
    </row>
    <row r="85" spans="1:10" x14ac:dyDescent="0.2">
      <c r="A85" s="817" t="s">
        <v>606</v>
      </c>
      <c r="B85" s="643">
        <v>1675.5034946800081</v>
      </c>
      <c r="C85" s="643">
        <v>969.92069862922654</v>
      </c>
      <c r="D85" s="643">
        <v>705.58279605078155</v>
      </c>
      <c r="E85" s="643">
        <v>917.25763486601602</v>
      </c>
      <c r="F85" s="643">
        <v>3.5790431683735293</v>
      </c>
      <c r="G85" s="643">
        <v>0</v>
      </c>
      <c r="H85" s="643">
        <v>0</v>
      </c>
      <c r="I85" s="643">
        <v>909.58825664807273</v>
      </c>
      <c r="J85" s="644">
        <v>157.47789940843529</v>
      </c>
    </row>
    <row r="86" spans="1:10" x14ac:dyDescent="0.2">
      <c r="A86" s="817" t="s">
        <v>607</v>
      </c>
      <c r="B86" s="643">
        <v>2000.1738392396067</v>
      </c>
      <c r="C86" s="643">
        <v>1309.9297996247117</v>
      </c>
      <c r="D86" s="643">
        <v>690.24403961489497</v>
      </c>
      <c r="E86" s="643">
        <v>911.12213229166139</v>
      </c>
      <c r="F86" s="643">
        <v>2.045167524784874</v>
      </c>
      <c r="G86" s="643">
        <v>0</v>
      </c>
      <c r="H86" s="643">
        <v>0</v>
      </c>
      <c r="I86" s="643">
        <v>990.37237387707523</v>
      </c>
      <c r="J86" s="644">
        <v>188.12948195897292</v>
      </c>
    </row>
    <row r="87" spans="1:10" x14ac:dyDescent="0.2">
      <c r="A87" s="817" t="s">
        <v>608</v>
      </c>
      <c r="B87" s="643">
        <v>2103.9660911224391</v>
      </c>
      <c r="C87" s="643">
        <v>1427.526932299842</v>
      </c>
      <c r="D87" s="643">
        <v>676.43915882259705</v>
      </c>
      <c r="E87" s="643">
        <v>931.57380753951009</v>
      </c>
      <c r="F87" s="643">
        <v>2.045167524784874</v>
      </c>
      <c r="G87" s="643">
        <v>0</v>
      </c>
      <c r="H87" s="643">
        <v>0</v>
      </c>
      <c r="I87" s="643">
        <v>1070.1339073436852</v>
      </c>
      <c r="J87" s="644">
        <v>195.93832044649687</v>
      </c>
    </row>
    <row r="88" spans="1:10" x14ac:dyDescent="0.2">
      <c r="A88" s="817" t="s">
        <v>609</v>
      </c>
      <c r="B88" s="643">
        <v>2090.6725022113374</v>
      </c>
      <c r="C88" s="643">
        <v>1427.526932299842</v>
      </c>
      <c r="D88" s="643">
        <v>663.14556991149539</v>
      </c>
      <c r="E88" s="643">
        <v>984.74816318391686</v>
      </c>
      <c r="F88" s="643">
        <v>1.5338756435886556</v>
      </c>
      <c r="G88" s="643">
        <v>0</v>
      </c>
      <c r="H88" s="643">
        <v>0</v>
      </c>
      <c r="I88" s="643">
        <v>1210.7391746726455</v>
      </c>
      <c r="J88" s="644">
        <v>193.25154387075156</v>
      </c>
    </row>
    <row r="89" spans="1:10" x14ac:dyDescent="0.2">
      <c r="A89" s="817" t="s">
        <v>610</v>
      </c>
      <c r="B89" s="643">
        <v>2275.7601632043684</v>
      </c>
      <c r="C89" s="643">
        <v>1625.3968903227785</v>
      </c>
      <c r="D89" s="643">
        <v>649.85198100039372</v>
      </c>
      <c r="E89" s="643">
        <v>1014.9143841744938</v>
      </c>
      <c r="F89" s="643">
        <v>1.5338756435886556</v>
      </c>
      <c r="G89" s="643">
        <v>0</v>
      </c>
      <c r="H89" s="643">
        <v>0</v>
      </c>
      <c r="I89" s="643">
        <v>1379.9767873485937</v>
      </c>
      <c r="J89" s="644">
        <v>209.72815069619088</v>
      </c>
    </row>
    <row r="90" spans="1:10" x14ac:dyDescent="0.2">
      <c r="A90" s="817" t="s">
        <v>611</v>
      </c>
      <c r="B90" s="643">
        <v>3361.2328269839404</v>
      </c>
      <c r="C90" s="643">
        <v>2726.2083105382371</v>
      </c>
      <c r="D90" s="643">
        <v>635.0245164457034</v>
      </c>
      <c r="E90" s="643">
        <v>1071.667782987274</v>
      </c>
      <c r="F90" s="643">
        <v>1.5338756435886556</v>
      </c>
      <c r="G90" s="643">
        <v>0</v>
      </c>
      <c r="H90" s="643">
        <v>0</v>
      </c>
      <c r="I90" s="643">
        <v>1608.0129663621071</v>
      </c>
      <c r="J90" s="644">
        <v>310.36600771788653</v>
      </c>
    </row>
    <row r="91" spans="1:10" x14ac:dyDescent="0.2">
      <c r="A91" s="817" t="s">
        <v>612</v>
      </c>
      <c r="B91" s="643">
        <v>4366.9439572969022</v>
      </c>
      <c r="C91" s="643">
        <v>3748.7920729306738</v>
      </c>
      <c r="D91" s="643">
        <v>618.15188436622816</v>
      </c>
      <c r="E91" s="643">
        <v>1147.8502732855104</v>
      </c>
      <c r="F91" s="643">
        <v>1.022583762392437</v>
      </c>
      <c r="G91" s="643">
        <v>0</v>
      </c>
      <c r="H91" s="643">
        <v>0</v>
      </c>
      <c r="I91" s="643">
        <v>1627.4420578475635</v>
      </c>
      <c r="J91" s="644">
        <v>404.21192540420799</v>
      </c>
    </row>
    <row r="92" spans="1:10" x14ac:dyDescent="0.2">
      <c r="A92" s="817"/>
      <c r="B92" s="643"/>
      <c r="C92" s="643"/>
      <c r="D92" s="643"/>
      <c r="E92" s="643"/>
      <c r="F92" s="643"/>
      <c r="G92" s="643"/>
      <c r="H92" s="643"/>
      <c r="I92" s="643"/>
      <c r="J92" s="644"/>
    </row>
    <row r="93" spans="1:10" x14ac:dyDescent="0.2">
      <c r="A93" s="817" t="s">
        <v>613</v>
      </c>
      <c r="B93" s="643">
        <v>4678.832004826595</v>
      </c>
      <c r="C93" s="643">
        <v>4078.0640444210389</v>
      </c>
      <c r="D93" s="643">
        <v>600.76796040555678</v>
      </c>
      <c r="E93" s="643">
        <v>1178.5277861572836</v>
      </c>
      <c r="F93" s="643">
        <v>1.022583762392437</v>
      </c>
      <c r="G93" s="643">
        <v>0</v>
      </c>
      <c r="H93" s="643">
        <v>0</v>
      </c>
      <c r="I93" s="643">
        <v>1582.4483723022963</v>
      </c>
      <c r="J93" s="644">
        <v>432.71634326547451</v>
      </c>
    </row>
    <row r="94" spans="1:10" x14ac:dyDescent="0.2">
      <c r="A94" s="817" t="s">
        <v>614</v>
      </c>
      <c r="B94" s="643">
        <v>5301.074224242393</v>
      </c>
      <c r="C94" s="643">
        <v>4718.2014796787043</v>
      </c>
      <c r="D94" s="643">
        <v>582.87274456368914</v>
      </c>
      <c r="E94" s="643">
        <v>1240.9053956632222</v>
      </c>
      <c r="F94" s="643">
        <v>1.022583762392437</v>
      </c>
      <c r="G94" s="643">
        <v>0</v>
      </c>
      <c r="H94" s="643">
        <v>0</v>
      </c>
      <c r="I94" s="643">
        <v>1545.1240649749723</v>
      </c>
      <c r="J94" s="644">
        <v>490.32891406717351</v>
      </c>
    </row>
    <row r="95" spans="1:10" x14ac:dyDescent="0.2">
      <c r="A95" s="817" t="s">
        <v>615</v>
      </c>
      <c r="B95" s="643">
        <v>6009.2134796991559</v>
      </c>
      <c r="C95" s="643">
        <v>5445.7698266209236</v>
      </c>
      <c r="D95" s="643">
        <v>563.95494495942899</v>
      </c>
      <c r="E95" s="643">
        <v>1294.5910431888253</v>
      </c>
      <c r="F95" s="643">
        <v>0.51129188119621849</v>
      </c>
      <c r="G95" s="643">
        <v>0</v>
      </c>
      <c r="H95" s="643">
        <v>0</v>
      </c>
      <c r="I95" s="643">
        <v>1392.247792497303</v>
      </c>
      <c r="J95" s="644">
        <v>554.24039921670089</v>
      </c>
    </row>
    <row r="96" spans="1:10" x14ac:dyDescent="0.2">
      <c r="A96" s="817" t="s">
        <v>616</v>
      </c>
      <c r="B96" s="643">
        <v>7054.2940848642265</v>
      </c>
      <c r="C96" s="643">
        <v>6509.7682313902542</v>
      </c>
      <c r="D96" s="643">
        <v>544.52585347397269</v>
      </c>
      <c r="E96" s="643">
        <v>1377.4203279426126</v>
      </c>
      <c r="F96" s="643">
        <v>0.51129188119621849</v>
      </c>
      <c r="G96" s="643">
        <v>0</v>
      </c>
      <c r="H96" s="643">
        <v>0</v>
      </c>
      <c r="I96" s="643">
        <v>1322.2008047734209</v>
      </c>
      <c r="J96" s="644">
        <v>647.24826219749161</v>
      </c>
    </row>
    <row r="97" spans="1:10" x14ac:dyDescent="0.2">
      <c r="A97" s="817" t="s">
        <v>617</v>
      </c>
      <c r="B97" s="643">
        <v>8440.4063747871751</v>
      </c>
      <c r="C97" s="643">
        <v>7915.3096127986582</v>
      </c>
      <c r="D97" s="643">
        <v>525.09676198851639</v>
      </c>
      <c r="E97" s="643">
        <v>1508.8223414100407</v>
      </c>
      <c r="F97" s="643">
        <v>0</v>
      </c>
      <c r="G97" s="643">
        <v>0</v>
      </c>
      <c r="H97" s="643">
        <v>44.993685545267226</v>
      </c>
      <c r="I97" s="643">
        <v>1293.5684594264328</v>
      </c>
      <c r="J97" s="644">
        <v>771.36283149523729</v>
      </c>
    </row>
    <row r="98" spans="1:10" x14ac:dyDescent="0.2">
      <c r="A98" s="817" t="s">
        <v>618</v>
      </c>
      <c r="B98" s="643">
        <v>9787.1491898580152</v>
      </c>
      <c r="C98" s="643">
        <v>9282.5041031173459</v>
      </c>
      <c r="D98" s="643">
        <v>504.64508674066764</v>
      </c>
      <c r="E98" s="643">
        <v>1620.7952633920127</v>
      </c>
      <c r="F98" s="643">
        <v>0</v>
      </c>
      <c r="G98" s="643">
        <v>0</v>
      </c>
      <c r="H98" s="643">
        <v>93.055122377711768</v>
      </c>
      <c r="I98" s="643">
        <v>1315.042718436674</v>
      </c>
      <c r="J98" s="644">
        <v>892.79256274702811</v>
      </c>
    </row>
    <row r="99" spans="1:10" x14ac:dyDescent="0.2">
      <c r="A99" s="817" t="s">
        <v>619</v>
      </c>
      <c r="B99" s="643">
        <v>10914.547787895675</v>
      </c>
      <c r="C99" s="643">
        <v>10430.354376402858</v>
      </c>
      <c r="D99" s="643">
        <v>484.19341149281894</v>
      </c>
      <c r="E99" s="643">
        <v>1706.181007551781</v>
      </c>
      <c r="F99" s="643">
        <v>0</v>
      </c>
      <c r="G99" s="643">
        <v>0</v>
      </c>
      <c r="H99" s="643">
        <v>0</v>
      </c>
      <c r="I99" s="643">
        <v>1318.6217616050476</v>
      </c>
      <c r="J99" s="644">
        <v>995.35340731345264</v>
      </c>
    </row>
    <row r="100" spans="1:10" x14ac:dyDescent="0.2">
      <c r="A100" s="817" t="s">
        <v>620</v>
      </c>
      <c r="B100" s="643">
        <v>11562.865893252481</v>
      </c>
      <c r="C100" s="643">
        <v>11100.658032651099</v>
      </c>
      <c r="D100" s="643">
        <v>462.20786060138153</v>
      </c>
      <c r="E100" s="643">
        <v>1798.7248380482968</v>
      </c>
      <c r="F100" s="643">
        <v>0</v>
      </c>
      <c r="G100" s="643">
        <v>0</v>
      </c>
      <c r="H100" s="643">
        <v>0</v>
      </c>
      <c r="I100" s="643">
        <v>1189.7762075436005</v>
      </c>
      <c r="J100" s="644">
        <v>1054.2838590266026</v>
      </c>
    </row>
    <row r="101" spans="1:10" x14ac:dyDescent="0.2">
      <c r="A101" s="817" t="s">
        <v>621</v>
      </c>
      <c r="B101" s="643">
        <v>12060.864185537597</v>
      </c>
      <c r="C101" s="643">
        <v>11620.641875827654</v>
      </c>
      <c r="D101" s="643">
        <v>440.22230970994411</v>
      </c>
      <c r="E101" s="643">
        <v>1905.0735493371101</v>
      </c>
      <c r="F101" s="643">
        <v>0</v>
      </c>
      <c r="G101" s="643">
        <v>0</v>
      </c>
      <c r="H101" s="643">
        <v>4.0903350495697479</v>
      </c>
      <c r="I101" s="643">
        <v>1147.8502732855104</v>
      </c>
      <c r="J101" s="644">
        <v>1100.3434162519495</v>
      </c>
    </row>
    <row r="102" spans="1:10" x14ac:dyDescent="0.2">
      <c r="A102" s="817" t="s">
        <v>622</v>
      </c>
      <c r="B102" s="643">
        <v>12614.082000991906</v>
      </c>
      <c r="C102" s="643">
        <v>12196.356534054596</v>
      </c>
      <c r="D102" s="643">
        <v>417.7254669373105</v>
      </c>
      <c r="E102" s="643">
        <v>2040.565897854108</v>
      </c>
      <c r="F102" s="643">
        <v>0</v>
      </c>
      <c r="G102" s="643">
        <v>0</v>
      </c>
      <c r="H102" s="643">
        <v>0</v>
      </c>
      <c r="I102" s="643">
        <v>1025.140221798418</v>
      </c>
      <c r="J102" s="644">
        <v>1147.4231812716646</v>
      </c>
    </row>
    <row r="103" spans="1:10" x14ac:dyDescent="0.2">
      <c r="A103" s="817" t="s">
        <v>623</v>
      </c>
      <c r="B103" s="643">
        <v>13108.501250108649</v>
      </c>
      <c r="C103" s="643">
        <v>12715.317793468757</v>
      </c>
      <c r="D103" s="643">
        <v>393.18345663989203</v>
      </c>
      <c r="E103" s="643">
        <v>2178.1034138958908</v>
      </c>
      <c r="F103" s="643">
        <v>0</v>
      </c>
      <c r="G103" s="643">
        <v>0</v>
      </c>
      <c r="H103" s="643">
        <v>130.3794297050357</v>
      </c>
      <c r="I103" s="643">
        <v>953.0480665497513</v>
      </c>
      <c r="J103" s="644">
        <v>1201.5359208111136</v>
      </c>
    </row>
    <row r="104" spans="1:10" x14ac:dyDescent="0.2">
      <c r="A104" s="817" t="s">
        <v>624</v>
      </c>
      <c r="B104" s="643">
        <v>14090.181662005389</v>
      </c>
      <c r="C104" s="643">
        <v>13721.540215662915</v>
      </c>
      <c r="D104" s="643">
        <v>368.64144634247356</v>
      </c>
      <c r="E104" s="643">
        <v>2327.4006432051865</v>
      </c>
      <c r="F104" s="643">
        <v>0</v>
      </c>
      <c r="G104" s="643">
        <v>0</v>
      </c>
      <c r="H104" s="643">
        <v>147.25206178451091</v>
      </c>
      <c r="I104" s="643">
        <v>876.86557625151477</v>
      </c>
      <c r="J104" s="644">
        <v>1282.1378086559466</v>
      </c>
    </row>
    <row r="105" spans="1:10" x14ac:dyDescent="0.2">
      <c r="A105" s="817" t="s">
        <v>625</v>
      </c>
      <c r="B105" s="643">
        <v>13860.100315467091</v>
      </c>
      <c r="C105" s="643">
        <v>13516.000879422036</v>
      </c>
      <c r="D105" s="643">
        <v>343.07685228266263</v>
      </c>
      <c r="E105" s="643">
        <v>2418.9218899393095</v>
      </c>
      <c r="F105" s="643">
        <v>0</v>
      </c>
      <c r="G105" s="643">
        <v>0</v>
      </c>
      <c r="H105" s="643">
        <v>206.05062812207606</v>
      </c>
      <c r="I105" s="643">
        <v>793.52499961653109</v>
      </c>
      <c r="J105" s="644">
        <v>1248.6239394851598</v>
      </c>
    </row>
    <row r="106" spans="1:10" x14ac:dyDescent="0.2">
      <c r="A106" s="817" t="s">
        <v>626</v>
      </c>
      <c r="B106" s="643">
        <v>14547.276603794809</v>
      </c>
      <c r="C106" s="643">
        <v>14230.275637453153</v>
      </c>
      <c r="D106" s="643">
        <v>317.00096634165544</v>
      </c>
      <c r="E106" s="643">
        <v>2495.1043802375461</v>
      </c>
      <c r="F106" s="643">
        <v>0</v>
      </c>
      <c r="G106" s="643">
        <v>0</v>
      </c>
      <c r="H106" s="643">
        <v>222.92326020155127</v>
      </c>
      <c r="I106" s="643">
        <v>799.66050219088572</v>
      </c>
      <c r="J106" s="644">
        <v>1283.1680871301751</v>
      </c>
    </row>
    <row r="107" spans="1:10" x14ac:dyDescent="0.2">
      <c r="A107" s="817" t="s">
        <v>627</v>
      </c>
      <c r="B107" s="643">
        <v>14960.400443801353</v>
      </c>
      <c r="C107" s="643">
        <v>14670.497947163098</v>
      </c>
      <c r="D107" s="643">
        <v>289.90249663825591</v>
      </c>
      <c r="E107" s="643">
        <v>2555.9481140998964</v>
      </c>
      <c r="F107" s="643">
        <v>0</v>
      </c>
      <c r="G107" s="643">
        <v>0</v>
      </c>
      <c r="H107" s="643">
        <v>18.917799604260086</v>
      </c>
      <c r="I107" s="643">
        <v>849.76710654811518</v>
      </c>
      <c r="J107" s="644">
        <v>1298.5331519660911</v>
      </c>
    </row>
    <row r="108" spans="1:10" x14ac:dyDescent="0.2">
      <c r="A108" s="817" t="s">
        <v>651</v>
      </c>
      <c r="B108" s="643">
        <v>15373.524283807898</v>
      </c>
      <c r="C108" s="643">
        <v>15111.742840635434</v>
      </c>
      <c r="D108" s="643">
        <v>261.78144317246387</v>
      </c>
      <c r="E108" s="643">
        <v>2614.7466804374612</v>
      </c>
      <c r="F108" s="643">
        <v>0</v>
      </c>
      <c r="G108" s="643">
        <v>0</v>
      </c>
      <c r="H108" s="643">
        <v>37.835599208520172</v>
      </c>
      <c r="I108" s="643">
        <v>757.22327605159956</v>
      </c>
      <c r="J108" s="644">
        <v>1317.25267835453</v>
      </c>
    </row>
    <row r="109" spans="1:10" x14ac:dyDescent="0.2">
      <c r="A109" s="817" t="s">
        <v>629</v>
      </c>
      <c r="B109" s="643">
        <v>15767.219032328985</v>
      </c>
      <c r="C109" s="643">
        <v>15534.581226384707</v>
      </c>
      <c r="D109" s="643">
        <v>233.14909782547562</v>
      </c>
      <c r="E109" s="643">
        <v>2639.7999826160762</v>
      </c>
      <c r="F109" s="643">
        <v>0</v>
      </c>
      <c r="G109" s="643">
        <v>0</v>
      </c>
      <c r="H109" s="643">
        <v>0</v>
      </c>
      <c r="I109" s="643">
        <v>761.82490298236553</v>
      </c>
      <c r="J109" s="644">
        <v>1334.226277328454</v>
      </c>
    </row>
    <row r="110" spans="1:10" x14ac:dyDescent="0.2">
      <c r="A110" s="817" t="s">
        <v>630</v>
      </c>
      <c r="B110" s="643">
        <v>14787.583787957032</v>
      </c>
      <c r="C110" s="643">
        <v>14582.555743597348</v>
      </c>
      <c r="D110" s="643">
        <v>205.02804435968361</v>
      </c>
      <c r="E110" s="643">
        <v>2629.0628531109555</v>
      </c>
      <c r="F110" s="643">
        <v>0</v>
      </c>
      <c r="G110" s="643">
        <v>0</v>
      </c>
      <c r="H110" s="643">
        <v>0</v>
      </c>
      <c r="I110" s="643">
        <v>739.83935209092817</v>
      </c>
      <c r="J110" s="644">
        <v>1243.8142963568562</v>
      </c>
    </row>
    <row r="111" spans="1:10" x14ac:dyDescent="0.2">
      <c r="A111" s="817" t="s">
        <v>631</v>
      </c>
      <c r="B111" s="643">
        <v>14296.232290127466</v>
      </c>
      <c r="C111" s="643">
        <v>14296.232290127466</v>
      </c>
      <c r="D111" s="643">
        <v>0</v>
      </c>
      <c r="E111" s="643">
        <v>2605.032134694733</v>
      </c>
      <c r="F111" s="643">
        <v>0</v>
      </c>
      <c r="G111" s="643">
        <v>0</v>
      </c>
      <c r="H111" s="643">
        <v>0</v>
      </c>
      <c r="I111" s="643">
        <v>704.0489204071929</v>
      </c>
      <c r="J111" s="644">
        <v>1196.1767720843734</v>
      </c>
    </row>
    <row r="112" spans="1:10" x14ac:dyDescent="0.2">
      <c r="A112" s="817" t="s">
        <v>632</v>
      </c>
      <c r="B112" s="643">
        <v>16280.044789168793</v>
      </c>
      <c r="C112" s="643">
        <v>16280.044789168793</v>
      </c>
      <c r="D112" s="643">
        <v>0</v>
      </c>
      <c r="E112" s="643">
        <v>2600.4305077639674</v>
      </c>
      <c r="F112" s="643">
        <v>0</v>
      </c>
      <c r="G112" s="643">
        <v>0</v>
      </c>
      <c r="H112" s="643">
        <v>0</v>
      </c>
      <c r="I112" s="643">
        <v>686.15370456532526</v>
      </c>
      <c r="J112" s="644">
        <v>1355.0134434915817</v>
      </c>
    </row>
    <row r="113" spans="1:10" x14ac:dyDescent="0.2">
      <c r="A113" s="817" t="s">
        <v>633</v>
      </c>
      <c r="B113" s="643">
        <v>17761.257368994236</v>
      </c>
      <c r="C113" s="643">
        <v>17761.257368994236</v>
      </c>
      <c r="D113" s="643">
        <v>0</v>
      </c>
      <c r="E113" s="643">
        <v>2569.2417030109978</v>
      </c>
      <c r="F113" s="643">
        <v>0</v>
      </c>
      <c r="G113" s="643">
        <v>0</v>
      </c>
      <c r="H113" s="643">
        <v>0</v>
      </c>
      <c r="I113" s="643">
        <v>3025.3140610380246</v>
      </c>
      <c r="J113" s="644">
        <v>1473.0319097263055</v>
      </c>
    </row>
    <row r="114" spans="1:10" x14ac:dyDescent="0.2">
      <c r="A114" s="817" t="s">
        <v>634</v>
      </c>
      <c r="B114" s="643">
        <v>18537.398444650098</v>
      </c>
      <c r="C114" s="643">
        <v>18537.398444650098</v>
      </c>
      <c r="D114" s="643">
        <v>0</v>
      </c>
      <c r="E114" s="643">
        <v>2533.4512713272625</v>
      </c>
      <c r="F114" s="643">
        <v>0</v>
      </c>
      <c r="G114" s="643">
        <v>0</v>
      </c>
      <c r="H114" s="643">
        <v>0</v>
      </c>
      <c r="I114" s="643">
        <v>3076.4432491576467</v>
      </c>
      <c r="J114" s="644">
        <v>1536.4321029946366</v>
      </c>
    </row>
    <row r="115" spans="1:10" x14ac:dyDescent="0.2">
      <c r="A115" s="817" t="s">
        <v>635</v>
      </c>
      <c r="B115" s="643">
        <v>18278.173460883616</v>
      </c>
      <c r="C115" s="643">
        <v>18278.173460883616</v>
      </c>
      <c r="D115" s="643">
        <v>0</v>
      </c>
      <c r="E115" s="643">
        <v>2449.0881109298866</v>
      </c>
      <c r="F115" s="643">
        <v>0</v>
      </c>
      <c r="G115" s="643">
        <v>0</v>
      </c>
      <c r="H115" s="643">
        <v>0</v>
      </c>
      <c r="I115" s="643">
        <v>3100.9852594550653</v>
      </c>
      <c r="J115" s="644">
        <v>1508.3110495288445</v>
      </c>
    </row>
    <row r="116" spans="1:10" x14ac:dyDescent="0.2">
      <c r="A116" s="817" t="s">
        <v>636</v>
      </c>
      <c r="B116" s="643">
        <v>17964.240245829136</v>
      </c>
      <c r="C116" s="643">
        <v>17964.240245829136</v>
      </c>
      <c r="D116" s="643">
        <v>0</v>
      </c>
      <c r="E116" s="643">
        <v>2338.6490645915032</v>
      </c>
      <c r="F116" s="643">
        <v>0</v>
      </c>
      <c r="G116" s="643">
        <v>0</v>
      </c>
      <c r="H116" s="643">
        <v>0</v>
      </c>
      <c r="I116" s="643">
        <v>3247.2147374771835</v>
      </c>
      <c r="J116" s="644">
        <v>1474.5657853698942</v>
      </c>
    </row>
    <row r="117" spans="1:10" x14ac:dyDescent="0.2">
      <c r="A117" s="817" t="s">
        <v>639</v>
      </c>
      <c r="B117" s="643">
        <v>18164</v>
      </c>
      <c r="C117" s="643">
        <v>18164</v>
      </c>
      <c r="D117" s="643">
        <v>0</v>
      </c>
      <c r="E117" s="643">
        <v>2266</v>
      </c>
      <c r="F117" s="643">
        <v>0</v>
      </c>
      <c r="G117" s="643">
        <v>0</v>
      </c>
      <c r="H117" s="643">
        <v>0</v>
      </c>
      <c r="I117" s="643">
        <v>3478</v>
      </c>
      <c r="J117" s="644">
        <v>1479</v>
      </c>
    </row>
    <row r="118" spans="1:10" x14ac:dyDescent="0.2">
      <c r="A118" s="817" t="s">
        <v>640</v>
      </c>
      <c r="B118" s="643">
        <v>19183</v>
      </c>
      <c r="C118" s="643">
        <v>19183</v>
      </c>
      <c r="D118" s="643">
        <v>0</v>
      </c>
      <c r="E118" s="643">
        <v>2131</v>
      </c>
      <c r="F118" s="643">
        <v>0</v>
      </c>
      <c r="G118" s="643">
        <v>0</v>
      </c>
      <c r="H118" s="643">
        <v>0</v>
      </c>
      <c r="I118" s="643">
        <v>3780</v>
      </c>
      <c r="J118" s="644">
        <v>1553</v>
      </c>
    </row>
    <row r="119" spans="1:10" x14ac:dyDescent="0.2">
      <c r="A119" s="817" t="s">
        <v>641</v>
      </c>
      <c r="B119" s="643">
        <v>20306</v>
      </c>
      <c r="C119" s="643">
        <v>20306</v>
      </c>
      <c r="D119" s="643">
        <v>0</v>
      </c>
      <c r="E119" s="643">
        <v>1997</v>
      </c>
      <c r="F119" s="643">
        <v>0</v>
      </c>
      <c r="G119" s="643">
        <v>0</v>
      </c>
      <c r="H119" s="643">
        <v>1092</v>
      </c>
      <c r="I119" s="643">
        <v>3979</v>
      </c>
      <c r="J119" s="644">
        <v>1638</v>
      </c>
    </row>
    <row r="120" spans="1:10" x14ac:dyDescent="0.2">
      <c r="A120" s="817" t="s">
        <v>642</v>
      </c>
      <c r="B120" s="645">
        <v>21240</v>
      </c>
      <c r="C120" s="645">
        <v>21240</v>
      </c>
      <c r="D120" s="645">
        <v>0</v>
      </c>
      <c r="E120" s="645">
        <v>1886</v>
      </c>
      <c r="F120" s="651">
        <v>0</v>
      </c>
      <c r="G120" s="645">
        <v>0</v>
      </c>
      <c r="H120" s="645">
        <v>636</v>
      </c>
      <c r="I120" s="645">
        <v>4050</v>
      </c>
      <c r="J120" s="646">
        <v>1709</v>
      </c>
    </row>
    <row r="121" spans="1:10" x14ac:dyDescent="0.2">
      <c r="A121" s="811">
        <v>38717</v>
      </c>
      <c r="B121" s="645">
        <v>23077</v>
      </c>
      <c r="C121" s="645">
        <v>23077</v>
      </c>
      <c r="D121" s="645">
        <v>0</v>
      </c>
      <c r="E121" s="645">
        <v>1821</v>
      </c>
      <c r="F121" s="645">
        <v>0</v>
      </c>
      <c r="G121" s="645">
        <v>0</v>
      </c>
      <c r="H121" s="645">
        <v>320</v>
      </c>
      <c r="I121" s="645">
        <v>4102</v>
      </c>
      <c r="J121" s="646">
        <v>1853</v>
      </c>
    </row>
    <row r="122" spans="1:10" x14ac:dyDescent="0.2">
      <c r="A122" s="815" t="s">
        <v>643</v>
      </c>
      <c r="B122" s="645">
        <v>23072</v>
      </c>
      <c r="C122" s="645">
        <v>23072</v>
      </c>
      <c r="D122" s="645">
        <v>0</v>
      </c>
      <c r="E122" s="645">
        <v>1700</v>
      </c>
      <c r="F122" s="645">
        <v>0</v>
      </c>
      <c r="G122" s="645">
        <v>0</v>
      </c>
      <c r="H122" s="645">
        <v>0</v>
      </c>
      <c r="I122" s="645">
        <v>4159</v>
      </c>
      <c r="J122" s="646">
        <v>1849</v>
      </c>
    </row>
    <row r="123" spans="1:10" x14ac:dyDescent="0.2">
      <c r="A123" s="815"/>
      <c r="B123" s="645"/>
      <c r="C123" s="645"/>
      <c r="D123" s="645"/>
      <c r="E123" s="645"/>
      <c r="F123" s="645"/>
      <c r="G123" s="645"/>
      <c r="H123" s="645"/>
      <c r="I123" s="645"/>
      <c r="J123" s="646"/>
    </row>
    <row r="124" spans="1:10" ht="14.25" x14ac:dyDescent="0.2">
      <c r="A124" s="817" t="s">
        <v>591</v>
      </c>
      <c r="B124" s="645">
        <v>23071.627</v>
      </c>
      <c r="C124" s="645">
        <v>23071.627</v>
      </c>
      <c r="D124" s="645">
        <v>0</v>
      </c>
      <c r="E124" s="645">
        <v>1700.421</v>
      </c>
      <c r="F124" s="645">
        <v>0</v>
      </c>
      <c r="G124" s="645">
        <v>0</v>
      </c>
      <c r="H124" s="645">
        <v>0</v>
      </c>
      <c r="I124" s="645">
        <v>4158.6220000000003</v>
      </c>
      <c r="J124" s="646">
        <v>1848.9150271000001</v>
      </c>
    </row>
    <row r="125" spans="1:10" x14ac:dyDescent="0.2">
      <c r="A125" s="817">
        <v>39447</v>
      </c>
      <c r="B125" s="645">
        <v>22765.681</v>
      </c>
      <c r="C125" s="645">
        <v>22765.681</v>
      </c>
      <c r="D125" s="645">
        <v>0</v>
      </c>
      <c r="E125" s="645">
        <v>1583.5319999999999</v>
      </c>
      <c r="F125" s="645">
        <v>0</v>
      </c>
      <c r="G125" s="645">
        <v>0</v>
      </c>
      <c r="H125" s="645">
        <v>0</v>
      </c>
      <c r="I125" s="645">
        <v>4472.1210000000001</v>
      </c>
      <c r="J125" s="646">
        <v>1820.9221981000001</v>
      </c>
    </row>
    <row r="126" spans="1:10" x14ac:dyDescent="0.2">
      <c r="A126" s="817">
        <v>39813</v>
      </c>
      <c r="B126" s="645">
        <v>22116.871999999999</v>
      </c>
      <c r="C126" s="645">
        <v>22116.871999999999</v>
      </c>
      <c r="D126" s="645">
        <v>0</v>
      </c>
      <c r="E126" s="645">
        <v>1474.854</v>
      </c>
      <c r="F126" s="645">
        <v>0</v>
      </c>
      <c r="G126" s="645">
        <v>0</v>
      </c>
      <c r="H126" s="645">
        <v>0</v>
      </c>
      <c r="I126" s="645">
        <v>7965.49</v>
      </c>
      <c r="J126" s="646">
        <v>1766.6204021000001</v>
      </c>
    </row>
    <row r="127" spans="1:10" x14ac:dyDescent="0.2">
      <c r="A127" s="817">
        <v>40178</v>
      </c>
      <c r="B127" s="645">
        <v>27567.493999999999</v>
      </c>
      <c r="C127" s="645">
        <v>27567.493999999999</v>
      </c>
      <c r="D127" s="645">
        <v>0</v>
      </c>
      <c r="E127" s="645">
        <v>1404.412</v>
      </c>
      <c r="F127" s="645">
        <v>0</v>
      </c>
      <c r="G127" s="645">
        <v>0</v>
      </c>
      <c r="H127" s="645">
        <v>0</v>
      </c>
      <c r="I127" s="645">
        <v>8391.1880000000001</v>
      </c>
      <c r="J127" s="646">
        <v>2205.9144686999998</v>
      </c>
    </row>
    <row r="128" spans="1:10" ht="24.75" customHeight="1" x14ac:dyDescent="0.2">
      <c r="A128" s="813"/>
      <c r="B128" s="603" t="s">
        <v>262</v>
      </c>
      <c r="C128" s="593"/>
      <c r="D128" s="593"/>
      <c r="E128" s="593"/>
      <c r="F128" s="593"/>
      <c r="G128" s="593"/>
      <c r="H128" s="593"/>
      <c r="I128" s="593"/>
      <c r="J128" s="593"/>
    </row>
    <row r="129" spans="1:10" ht="24.95" customHeight="1" x14ac:dyDescent="0.2">
      <c r="A129" s="815" t="s">
        <v>627</v>
      </c>
      <c r="B129" s="645">
        <v>391.13828911510717</v>
      </c>
      <c r="C129" s="645">
        <v>391.13828911510717</v>
      </c>
      <c r="D129" s="645">
        <v>0</v>
      </c>
      <c r="E129" s="645">
        <v>0</v>
      </c>
      <c r="F129" s="645">
        <v>0</v>
      </c>
      <c r="G129" s="645">
        <v>0</v>
      </c>
      <c r="H129" s="645">
        <v>252.57818931093195</v>
      </c>
      <c r="I129" s="645">
        <v>0</v>
      </c>
      <c r="J129" s="646">
        <v>152.59764712668024</v>
      </c>
    </row>
    <row r="130" spans="1:10" x14ac:dyDescent="0.2">
      <c r="A130" s="815" t="s">
        <v>651</v>
      </c>
      <c r="B130" s="645">
        <v>2461.3591160785959</v>
      </c>
      <c r="C130" s="645">
        <v>2461.3591160785959</v>
      </c>
      <c r="D130" s="645">
        <v>0</v>
      </c>
      <c r="E130" s="645">
        <v>0</v>
      </c>
      <c r="F130" s="645">
        <v>0</v>
      </c>
      <c r="G130" s="645">
        <v>0</v>
      </c>
      <c r="H130" s="645">
        <v>332.33972277754202</v>
      </c>
      <c r="I130" s="645">
        <v>259.73627564767901</v>
      </c>
      <c r="J130" s="646">
        <v>973.90856490270119</v>
      </c>
    </row>
    <row r="131" spans="1:10" x14ac:dyDescent="0.2">
      <c r="A131" s="815" t="s">
        <v>629</v>
      </c>
      <c r="B131" s="645">
        <v>4880.2810060179054</v>
      </c>
      <c r="C131" s="645">
        <v>4880.2810060179054</v>
      </c>
      <c r="D131" s="645">
        <v>0</v>
      </c>
      <c r="E131" s="645">
        <v>0</v>
      </c>
      <c r="F131" s="645">
        <v>0</v>
      </c>
      <c r="G131" s="645">
        <v>0</v>
      </c>
      <c r="H131" s="645">
        <v>441.24489347233657</v>
      </c>
      <c r="I131" s="645">
        <v>704.56021228838904</v>
      </c>
      <c r="J131" s="646">
        <v>1915.8106788422308</v>
      </c>
    </row>
    <row r="132" spans="1:10" x14ac:dyDescent="0.2">
      <c r="A132" s="815" t="s">
        <v>630</v>
      </c>
      <c r="B132" s="645">
        <v>7058.3844199137966</v>
      </c>
      <c r="C132" s="645">
        <v>7058.3844199137966</v>
      </c>
      <c r="D132" s="645">
        <v>0</v>
      </c>
      <c r="E132" s="645">
        <v>0</v>
      </c>
      <c r="F132" s="645">
        <v>0</v>
      </c>
      <c r="G132" s="645">
        <v>0</v>
      </c>
      <c r="H132" s="645">
        <v>504.64508674066764</v>
      </c>
      <c r="I132" s="645">
        <v>1911.2090519114647</v>
      </c>
      <c r="J132" s="646">
        <v>2786.3510263357807</v>
      </c>
    </row>
    <row r="133" spans="1:10" x14ac:dyDescent="0.2">
      <c r="A133" s="815" t="s">
        <v>631</v>
      </c>
      <c r="B133" s="645">
        <v>8244.5815842890224</v>
      </c>
      <c r="C133" s="645">
        <v>8244.5815842890224</v>
      </c>
      <c r="D133" s="645">
        <v>0</v>
      </c>
      <c r="E133" s="645">
        <v>0</v>
      </c>
      <c r="F133" s="645">
        <v>0</v>
      </c>
      <c r="G133" s="645">
        <v>0</v>
      </c>
      <c r="H133" s="645">
        <v>775.62978377466345</v>
      </c>
      <c r="I133" s="645">
        <v>2896.4685069765778</v>
      </c>
      <c r="J133" s="646">
        <v>3250.5232185830623</v>
      </c>
    </row>
    <row r="134" spans="1:10" x14ac:dyDescent="0.2">
      <c r="A134" s="815" t="s">
        <v>632</v>
      </c>
      <c r="B134" s="645">
        <v>9814.2476595614135</v>
      </c>
      <c r="C134" s="645">
        <v>9814.2476595614135</v>
      </c>
      <c r="D134" s="645">
        <v>0</v>
      </c>
      <c r="E134" s="645">
        <v>0</v>
      </c>
      <c r="F134" s="645">
        <v>0</v>
      </c>
      <c r="G134" s="645">
        <v>0</v>
      </c>
      <c r="H134" s="645">
        <v>495.95312476033195</v>
      </c>
      <c r="I134" s="645">
        <v>3490.0783810453872</v>
      </c>
      <c r="J134" s="646">
        <v>3855.5117850841793</v>
      </c>
    </row>
    <row r="135" spans="1:10" x14ac:dyDescent="0.2">
      <c r="A135" s="815" t="s">
        <v>633</v>
      </c>
      <c r="B135" s="645">
        <v>10841.944340765813</v>
      </c>
      <c r="C135" s="645">
        <v>10841.944340765813</v>
      </c>
      <c r="D135" s="645">
        <v>0</v>
      </c>
      <c r="E135" s="645">
        <v>0</v>
      </c>
      <c r="F135" s="645">
        <v>0</v>
      </c>
      <c r="G135" s="645">
        <v>0</v>
      </c>
      <c r="H135" s="645">
        <v>388.58182970912605</v>
      </c>
      <c r="I135" s="645">
        <v>3717.6032681777046</v>
      </c>
      <c r="J135" s="646">
        <v>4232.4741925422968</v>
      </c>
    </row>
    <row r="136" spans="1:10" x14ac:dyDescent="0.2">
      <c r="A136" s="815" t="s">
        <v>634</v>
      </c>
      <c r="B136" s="645">
        <v>11639.559675431914</v>
      </c>
      <c r="C136" s="645">
        <v>11639.559675431914</v>
      </c>
      <c r="D136" s="645">
        <v>0</v>
      </c>
      <c r="E136" s="645">
        <v>0</v>
      </c>
      <c r="F136" s="645">
        <v>0</v>
      </c>
      <c r="G136" s="645">
        <v>0</v>
      </c>
      <c r="H136" s="645">
        <v>613.55025743546219</v>
      </c>
      <c r="I136" s="645">
        <v>3770.7776238221113</v>
      </c>
      <c r="J136" s="646">
        <v>4509.5943921506469</v>
      </c>
    </row>
    <row r="137" spans="1:10" x14ac:dyDescent="0.2">
      <c r="A137" s="815" t="s">
        <v>635</v>
      </c>
      <c r="B137" s="645">
        <v>11972.410690090652</v>
      </c>
      <c r="C137" s="645">
        <v>11972.410690090652</v>
      </c>
      <c r="D137" s="645">
        <v>0</v>
      </c>
      <c r="E137" s="645">
        <v>0</v>
      </c>
      <c r="F137" s="645">
        <v>0</v>
      </c>
      <c r="G137" s="645">
        <v>0</v>
      </c>
      <c r="H137" s="645">
        <v>854.36873347888115</v>
      </c>
      <c r="I137" s="645">
        <v>3261.0196182694817</v>
      </c>
      <c r="J137" s="646">
        <v>4617.9882709642452</v>
      </c>
    </row>
    <row r="138" spans="1:10" x14ac:dyDescent="0.2">
      <c r="A138" s="815" t="s">
        <v>636</v>
      </c>
      <c r="B138" s="645">
        <v>12798.658370103742</v>
      </c>
      <c r="C138" s="645">
        <v>12798.658370103742</v>
      </c>
      <c r="D138" s="645">
        <v>0</v>
      </c>
      <c r="E138" s="645">
        <v>0</v>
      </c>
      <c r="F138" s="645">
        <v>0</v>
      </c>
      <c r="G138" s="645">
        <v>0</v>
      </c>
      <c r="H138" s="645">
        <v>391.13828911510717</v>
      </c>
      <c r="I138" s="645">
        <v>3049.8560713354432</v>
      </c>
      <c r="J138" s="646">
        <v>4921.1843565136032</v>
      </c>
    </row>
    <row r="139" spans="1:10" x14ac:dyDescent="0.2">
      <c r="A139" s="815" t="s">
        <v>639</v>
      </c>
      <c r="B139" s="645">
        <v>13522</v>
      </c>
      <c r="C139" s="645">
        <v>13522</v>
      </c>
      <c r="D139" s="645">
        <v>0</v>
      </c>
      <c r="E139" s="645">
        <v>0</v>
      </c>
      <c r="F139" s="645">
        <v>0</v>
      </c>
      <c r="G139" s="645">
        <v>0</v>
      </c>
      <c r="H139" s="645">
        <v>422</v>
      </c>
      <c r="I139" s="645">
        <v>2896</v>
      </c>
      <c r="J139" s="646">
        <v>5206</v>
      </c>
    </row>
    <row r="140" spans="1:10" x14ac:dyDescent="0.2">
      <c r="A140" s="815" t="s">
        <v>640</v>
      </c>
      <c r="B140" s="652">
        <v>14656</v>
      </c>
      <c r="C140" s="653">
        <v>14656</v>
      </c>
      <c r="D140" s="653">
        <v>0</v>
      </c>
      <c r="E140" s="653">
        <v>0</v>
      </c>
      <c r="F140" s="653">
        <v>0</v>
      </c>
      <c r="G140" s="653">
        <v>0</v>
      </c>
      <c r="H140" s="653">
        <v>640</v>
      </c>
      <c r="I140" s="653">
        <v>2504</v>
      </c>
      <c r="J140" s="654">
        <v>5665</v>
      </c>
    </row>
    <row r="141" spans="1:10" x14ac:dyDescent="0.2">
      <c r="A141" s="815" t="s">
        <v>641</v>
      </c>
      <c r="B141" s="652">
        <v>16264</v>
      </c>
      <c r="C141" s="653">
        <v>16264</v>
      </c>
      <c r="D141" s="653">
        <v>0</v>
      </c>
      <c r="E141" s="653">
        <v>0</v>
      </c>
      <c r="F141" s="653">
        <v>0</v>
      </c>
      <c r="G141" s="653">
        <v>0</v>
      </c>
      <c r="H141" s="653">
        <v>90</v>
      </c>
      <c r="I141" s="653">
        <v>2519</v>
      </c>
      <c r="J141" s="654">
        <v>6315</v>
      </c>
    </row>
    <row r="142" spans="1:10" x14ac:dyDescent="0.2">
      <c r="A142" s="815" t="s">
        <v>642</v>
      </c>
      <c r="B142" s="655">
        <v>16397</v>
      </c>
      <c r="C142" s="656">
        <v>16397</v>
      </c>
      <c r="D142" s="656">
        <v>0</v>
      </c>
      <c r="E142" s="656">
        <v>0</v>
      </c>
      <c r="F142" s="656">
        <v>0</v>
      </c>
      <c r="G142" s="656">
        <v>0</v>
      </c>
      <c r="H142" s="656">
        <v>450</v>
      </c>
      <c r="I142" s="656">
        <v>940</v>
      </c>
      <c r="J142" s="657">
        <v>6384</v>
      </c>
    </row>
    <row r="143" spans="1:10" x14ac:dyDescent="0.2">
      <c r="A143" s="811">
        <v>38717</v>
      </c>
      <c r="B143" s="655">
        <v>16928</v>
      </c>
      <c r="C143" s="656">
        <v>16928</v>
      </c>
      <c r="D143" s="656">
        <v>0</v>
      </c>
      <c r="E143" s="656">
        <v>0</v>
      </c>
      <c r="F143" s="656">
        <v>0</v>
      </c>
      <c r="G143" s="656">
        <v>0</v>
      </c>
      <c r="H143" s="656">
        <v>394</v>
      </c>
      <c r="I143" s="656">
        <v>965</v>
      </c>
      <c r="J143" s="657">
        <v>6607</v>
      </c>
    </row>
    <row r="144" spans="1:10" x14ac:dyDescent="0.2">
      <c r="A144" s="815" t="s">
        <v>643</v>
      </c>
      <c r="B144" s="645">
        <v>17136</v>
      </c>
      <c r="C144" s="645">
        <v>17136</v>
      </c>
      <c r="D144" s="645">
        <v>0</v>
      </c>
      <c r="E144" s="645">
        <v>0</v>
      </c>
      <c r="F144" s="645">
        <v>0</v>
      </c>
      <c r="G144" s="645">
        <v>0</v>
      </c>
      <c r="H144" s="645">
        <v>437</v>
      </c>
      <c r="I144" s="645">
        <v>912</v>
      </c>
      <c r="J144" s="646">
        <v>6712</v>
      </c>
    </row>
    <row r="145" spans="1:10" x14ac:dyDescent="0.2">
      <c r="A145" s="815"/>
      <c r="B145" s="645"/>
      <c r="C145" s="645"/>
      <c r="D145" s="645"/>
      <c r="E145" s="645"/>
      <c r="F145" s="645"/>
      <c r="G145" s="645"/>
      <c r="H145" s="645"/>
      <c r="I145" s="645"/>
      <c r="J145" s="646"/>
    </row>
    <row r="146" spans="1:10" ht="14.25" x14ac:dyDescent="0.2">
      <c r="A146" s="817" t="s">
        <v>591</v>
      </c>
      <c r="B146" s="645">
        <v>17135.598000000002</v>
      </c>
      <c r="C146" s="645">
        <v>17135.598000000002</v>
      </c>
      <c r="D146" s="645">
        <v>0</v>
      </c>
      <c r="E146" s="656">
        <v>9.9190000000000005</v>
      </c>
      <c r="F146" s="645">
        <v>0</v>
      </c>
      <c r="G146" s="645">
        <v>0</v>
      </c>
      <c r="H146" s="645">
        <v>437.4</v>
      </c>
      <c r="I146" s="645">
        <v>911.952</v>
      </c>
      <c r="J146" s="646">
        <v>6712.3534723000002</v>
      </c>
    </row>
    <row r="147" spans="1:10" x14ac:dyDescent="0.2">
      <c r="A147" s="817">
        <v>39447</v>
      </c>
      <c r="B147" s="655">
        <v>17280.03</v>
      </c>
      <c r="C147" s="656">
        <v>17280.03</v>
      </c>
      <c r="D147" s="656">
        <v>0</v>
      </c>
      <c r="E147" s="656">
        <v>16.622</v>
      </c>
      <c r="F147" s="656">
        <v>0</v>
      </c>
      <c r="G147" s="656">
        <v>0</v>
      </c>
      <c r="H147" s="656">
        <v>0</v>
      </c>
      <c r="I147" s="656">
        <v>828.72</v>
      </c>
      <c r="J147" s="657">
        <v>6797.9425244000004</v>
      </c>
    </row>
    <row r="148" spans="1:10" x14ac:dyDescent="0.2">
      <c r="A148" s="817">
        <v>39813</v>
      </c>
      <c r="B148" s="655">
        <v>17134.309000000001</v>
      </c>
      <c r="C148" s="656">
        <v>17134.309000000001</v>
      </c>
      <c r="D148" s="656">
        <v>0</v>
      </c>
      <c r="E148" s="656">
        <v>19.047000000000001</v>
      </c>
      <c r="F148" s="656">
        <v>0</v>
      </c>
      <c r="G148" s="656">
        <v>0</v>
      </c>
      <c r="H148" s="656">
        <v>2E-3</v>
      </c>
      <c r="I148" s="656">
        <v>767.19100000000003</v>
      </c>
      <c r="J148" s="657">
        <v>6773.5357740999998</v>
      </c>
    </row>
    <row r="149" spans="1:10" x14ac:dyDescent="0.2">
      <c r="A149" s="817">
        <v>40178</v>
      </c>
      <c r="B149" s="655">
        <v>17432.906999999999</v>
      </c>
      <c r="C149" s="656">
        <v>17432.906999999999</v>
      </c>
      <c r="D149" s="656">
        <v>0</v>
      </c>
      <c r="E149" s="656">
        <v>18.399999999999999</v>
      </c>
      <c r="F149" s="656">
        <v>0</v>
      </c>
      <c r="G149" s="656">
        <v>0</v>
      </c>
      <c r="H149" s="656">
        <v>0.10100000000000001</v>
      </c>
      <c r="I149" s="656">
        <v>1615.914</v>
      </c>
      <c r="J149" s="657">
        <v>6929.7024779000003</v>
      </c>
    </row>
    <row r="150" spans="1:10" ht="50.25" customHeight="1" x14ac:dyDescent="0.2">
      <c r="A150" s="814"/>
      <c r="B150" s="590" t="s">
        <v>263</v>
      </c>
      <c r="C150" s="590"/>
      <c r="D150" s="590"/>
      <c r="E150" s="590"/>
      <c r="F150" s="590"/>
      <c r="G150" s="590"/>
      <c r="H150" s="590"/>
      <c r="I150" s="590"/>
      <c r="J150" s="658"/>
    </row>
    <row r="151" spans="1:10" x14ac:dyDescent="0.2">
      <c r="A151" s="815" t="s">
        <v>670</v>
      </c>
      <c r="B151" s="659">
        <v>553.21781545430838</v>
      </c>
      <c r="C151" s="660">
        <v>59.821150099957563</v>
      </c>
      <c r="D151" s="660">
        <v>493.39666535435083</v>
      </c>
      <c r="E151" s="660">
        <v>10.737129505120588</v>
      </c>
      <c r="F151" s="660">
        <v>0</v>
      </c>
      <c r="G151" s="660">
        <v>0</v>
      </c>
      <c r="H151" s="660">
        <v>0</v>
      </c>
      <c r="I151" s="660">
        <v>0</v>
      </c>
      <c r="J151" s="661">
        <v>129.40162225259814</v>
      </c>
    </row>
    <row r="152" spans="1:10" x14ac:dyDescent="0.2">
      <c r="A152" s="815" t="s">
        <v>592</v>
      </c>
      <c r="B152" s="659">
        <v>629.40030575254502</v>
      </c>
      <c r="C152" s="660">
        <v>81.295409110198747</v>
      </c>
      <c r="D152" s="660">
        <v>548.10489664234626</v>
      </c>
      <c r="E152" s="660">
        <v>248.4878542613622</v>
      </c>
      <c r="F152" s="660">
        <v>0</v>
      </c>
      <c r="G152" s="660">
        <v>0</v>
      </c>
      <c r="H152" s="660">
        <v>0</v>
      </c>
      <c r="I152" s="660">
        <v>0</v>
      </c>
      <c r="J152" s="661">
        <v>140.27196473201352</v>
      </c>
    </row>
    <row r="153" spans="1:10" x14ac:dyDescent="0.2">
      <c r="A153" s="815" t="s">
        <v>593</v>
      </c>
      <c r="B153" s="659">
        <v>635.53580832689954</v>
      </c>
      <c r="C153" s="660">
        <v>83.34057663498362</v>
      </c>
      <c r="D153" s="660">
        <v>552.19523169191598</v>
      </c>
      <c r="E153" s="660">
        <v>274.56374020236933</v>
      </c>
      <c r="F153" s="660">
        <v>0</v>
      </c>
      <c r="G153" s="660">
        <v>0</v>
      </c>
      <c r="H153" s="660">
        <v>0</v>
      </c>
      <c r="I153" s="660">
        <v>0</v>
      </c>
      <c r="J153" s="661">
        <v>139.951951801744</v>
      </c>
    </row>
    <row r="154" spans="1:10" x14ac:dyDescent="0.2">
      <c r="A154" s="815" t="s">
        <v>594</v>
      </c>
      <c r="B154" s="659">
        <v>658.54394298072941</v>
      </c>
      <c r="C154" s="660">
        <v>97.145457427281514</v>
      </c>
      <c r="D154" s="660">
        <v>561.39848555344793</v>
      </c>
      <c r="E154" s="660">
        <v>346.14460356983994</v>
      </c>
      <c r="F154" s="660">
        <v>0</v>
      </c>
      <c r="G154" s="660">
        <v>0</v>
      </c>
      <c r="H154" s="660">
        <v>0</v>
      </c>
      <c r="I154" s="660">
        <v>0</v>
      </c>
      <c r="J154" s="661">
        <v>143.28632353801763</v>
      </c>
    </row>
    <row r="155" spans="1:10" x14ac:dyDescent="0.2">
      <c r="A155" s="815" t="s">
        <v>530</v>
      </c>
      <c r="B155" s="659">
        <v>559.86460990985927</v>
      </c>
      <c r="C155" s="660">
        <v>131.91330534862436</v>
      </c>
      <c r="D155" s="660">
        <v>427.95130456123491</v>
      </c>
      <c r="E155" s="660">
        <v>363.01723564931513</v>
      </c>
      <c r="F155" s="660">
        <v>0</v>
      </c>
      <c r="G155" s="660">
        <v>0</v>
      </c>
      <c r="H155" s="660">
        <v>0</v>
      </c>
      <c r="I155" s="660">
        <v>0</v>
      </c>
      <c r="J155" s="661">
        <v>120.53578408324547</v>
      </c>
    </row>
    <row r="156" spans="1:10" x14ac:dyDescent="0.2">
      <c r="A156" s="815" t="s">
        <v>595</v>
      </c>
      <c r="B156" s="659">
        <v>571.62432317737228</v>
      </c>
      <c r="C156" s="660">
        <v>154.9214400024542</v>
      </c>
      <c r="D156" s="660">
        <v>416.7028831749181</v>
      </c>
      <c r="E156" s="660">
        <v>420.79321822448782</v>
      </c>
      <c r="F156" s="660">
        <v>0</v>
      </c>
      <c r="G156" s="660">
        <v>0</v>
      </c>
      <c r="H156" s="660">
        <v>0</v>
      </c>
      <c r="I156" s="660">
        <v>0</v>
      </c>
      <c r="J156" s="661">
        <v>121.80101067042534</v>
      </c>
    </row>
    <row r="157" spans="1:10" x14ac:dyDescent="0.2">
      <c r="A157" s="815" t="s">
        <v>596</v>
      </c>
      <c r="B157" s="659">
        <v>502.59991921588278</v>
      </c>
      <c r="C157" s="660">
        <v>103.28096000163613</v>
      </c>
      <c r="D157" s="660">
        <v>399.83025109544286</v>
      </c>
      <c r="E157" s="660">
        <v>533.27743208765594</v>
      </c>
      <c r="F157" s="660">
        <v>0.51129188119621849</v>
      </c>
      <c r="G157" s="660">
        <v>0</v>
      </c>
      <c r="H157" s="660">
        <v>0</v>
      </c>
      <c r="I157" s="660">
        <v>261.27015129126767</v>
      </c>
      <c r="J157" s="661">
        <v>105.326127526421</v>
      </c>
    </row>
    <row r="158" spans="1:10" x14ac:dyDescent="0.2">
      <c r="A158" s="815" t="s">
        <v>597</v>
      </c>
      <c r="B158" s="659">
        <v>482.14824396803402</v>
      </c>
      <c r="C158" s="660">
        <v>87.430911684553365</v>
      </c>
      <c r="D158" s="660">
        <v>394.20604040228449</v>
      </c>
      <c r="E158" s="660">
        <v>538.90164278081431</v>
      </c>
      <c r="F158" s="660">
        <v>0.51129188119621849</v>
      </c>
      <c r="G158" s="660">
        <v>0</v>
      </c>
      <c r="H158" s="660">
        <v>0</v>
      </c>
      <c r="I158" s="660">
        <v>325.18163644079499</v>
      </c>
      <c r="J158" s="661">
        <v>99.180927728803624</v>
      </c>
    </row>
    <row r="159" spans="1:10" x14ac:dyDescent="0.2">
      <c r="A159" s="815" t="s">
        <v>598</v>
      </c>
      <c r="B159" s="659">
        <v>465.78690376975504</v>
      </c>
      <c r="C159" s="660">
        <v>79.25024158541386</v>
      </c>
      <c r="D159" s="660">
        <v>386.5366621843412</v>
      </c>
      <c r="E159" s="660">
        <v>573.66949070215719</v>
      </c>
      <c r="F159" s="660">
        <v>0</v>
      </c>
      <c r="G159" s="660">
        <v>0</v>
      </c>
      <c r="H159" s="660">
        <v>0</v>
      </c>
      <c r="I159" s="660">
        <v>355.34785743137184</v>
      </c>
      <c r="J159" s="661">
        <v>95.100289902496641</v>
      </c>
    </row>
    <row r="160" spans="1:10" x14ac:dyDescent="0.2">
      <c r="A160" s="815" t="s">
        <v>599</v>
      </c>
      <c r="B160" s="659">
        <v>459.14010931420421</v>
      </c>
      <c r="C160" s="660">
        <v>76.182490298236559</v>
      </c>
      <c r="D160" s="660">
        <v>382.95761901596768</v>
      </c>
      <c r="E160" s="660">
        <v>597.1889172371832</v>
      </c>
      <c r="F160" s="660">
        <v>0.51129188119621849</v>
      </c>
      <c r="G160" s="660">
        <v>0</v>
      </c>
      <c r="H160" s="660">
        <v>0</v>
      </c>
      <c r="I160" s="660">
        <v>408.52221307577855</v>
      </c>
      <c r="J160" s="661">
        <v>92.543830496515554</v>
      </c>
    </row>
    <row r="161" spans="1:10" x14ac:dyDescent="0.2">
      <c r="A161" s="815" t="s">
        <v>600</v>
      </c>
      <c r="B161" s="659">
        <v>546.05972911756135</v>
      </c>
      <c r="C161" s="660">
        <v>170.26019643834076</v>
      </c>
      <c r="D161" s="660">
        <v>376.31082456041679</v>
      </c>
      <c r="E161" s="660">
        <v>614.57284119785459</v>
      </c>
      <c r="F161" s="660">
        <v>0.51129188119621849</v>
      </c>
      <c r="G161" s="660">
        <v>0</v>
      </c>
      <c r="H161" s="660">
        <v>0</v>
      </c>
      <c r="I161" s="660">
        <v>455.56106614583069</v>
      </c>
      <c r="J161" s="661">
        <v>107.88258693240211</v>
      </c>
    </row>
    <row r="162" spans="1:10" x14ac:dyDescent="0.2">
      <c r="A162" s="815" t="s">
        <v>601</v>
      </c>
      <c r="B162" s="659">
        <v>710.69571486274367</v>
      </c>
      <c r="C162" s="660">
        <v>339.49780911428905</v>
      </c>
      <c r="D162" s="660">
        <v>371.19790574845462</v>
      </c>
      <c r="E162" s="660">
        <v>635.0245164457034</v>
      </c>
      <c r="F162" s="660">
        <v>0.51129188119621849</v>
      </c>
      <c r="G162" s="660">
        <v>0</v>
      </c>
      <c r="H162" s="660">
        <v>41.414642376893696</v>
      </c>
      <c r="I162" s="660">
        <v>531.23226456287102</v>
      </c>
      <c r="J162" s="661">
        <v>138.04880792297899</v>
      </c>
    </row>
    <row r="163" spans="1:10" x14ac:dyDescent="0.2">
      <c r="A163" s="815" t="s">
        <v>602</v>
      </c>
      <c r="B163" s="659">
        <v>921.34796991558574</v>
      </c>
      <c r="C163" s="660">
        <v>555.26298297909329</v>
      </c>
      <c r="D163" s="660">
        <v>366.08498693649244</v>
      </c>
      <c r="E163" s="660">
        <v>642.69389466364669</v>
      </c>
      <c r="F163" s="660">
        <v>0.51129188119621849</v>
      </c>
      <c r="G163" s="660">
        <v>0</v>
      </c>
      <c r="H163" s="660">
        <v>12.782297029905463</v>
      </c>
      <c r="I163" s="660">
        <v>598.21150099957561</v>
      </c>
      <c r="J163" s="661">
        <v>176.39569901269539</v>
      </c>
    </row>
    <row r="164" spans="1:10" x14ac:dyDescent="0.2">
      <c r="A164" s="815" t="s">
        <v>603</v>
      </c>
      <c r="B164" s="659">
        <v>1127.909889918858</v>
      </c>
      <c r="C164" s="660">
        <v>767.96040555672016</v>
      </c>
      <c r="D164" s="660">
        <v>360.46077624333407</v>
      </c>
      <c r="E164" s="660">
        <v>609.45992238589247</v>
      </c>
      <c r="F164" s="660">
        <v>0.51129188119621849</v>
      </c>
      <c r="G164" s="660">
        <v>0</v>
      </c>
      <c r="H164" s="660">
        <v>39.880766733305045</v>
      </c>
      <c r="I164" s="660">
        <v>666.2133211986727</v>
      </c>
      <c r="J164" s="661">
        <v>214.74259010241178</v>
      </c>
    </row>
    <row r="165" spans="1:10" x14ac:dyDescent="0.2">
      <c r="A165" s="815" t="s">
        <v>604</v>
      </c>
      <c r="B165" s="659">
        <v>1282.3200380401161</v>
      </c>
      <c r="C165" s="660">
        <v>930.03993189592143</v>
      </c>
      <c r="D165" s="660">
        <v>352.28010614419452</v>
      </c>
      <c r="E165" s="660">
        <v>608.43733862349995</v>
      </c>
      <c r="F165" s="660">
        <v>0.51129188119621849</v>
      </c>
      <c r="G165" s="660">
        <v>0</v>
      </c>
      <c r="H165" s="660">
        <v>0</v>
      </c>
      <c r="I165" s="660">
        <v>746.48614654647895</v>
      </c>
      <c r="J165" s="661">
        <v>242.35235168700757</v>
      </c>
    </row>
    <row r="166" spans="1:10" x14ac:dyDescent="0.2">
      <c r="A166" s="815" t="s">
        <v>605</v>
      </c>
      <c r="B166" s="659">
        <v>1210.2278827914492</v>
      </c>
      <c r="C166" s="660">
        <v>867.15103050878656</v>
      </c>
      <c r="D166" s="660">
        <v>343.07685228266263</v>
      </c>
      <c r="E166" s="660">
        <v>603.32441981153784</v>
      </c>
      <c r="F166" s="660">
        <v>0.51129188119621849</v>
      </c>
      <c r="G166" s="660">
        <v>0</v>
      </c>
      <c r="H166" s="660">
        <v>0</v>
      </c>
      <c r="I166" s="660">
        <v>766.4265299131315</v>
      </c>
      <c r="J166" s="661">
        <v>224.96842772633613</v>
      </c>
    </row>
    <row r="167" spans="1:10" x14ac:dyDescent="0.2">
      <c r="A167" s="815" t="s">
        <v>606</v>
      </c>
      <c r="B167" s="659">
        <v>1442.8656887357286</v>
      </c>
      <c r="C167" s="660">
        <v>1116.150176651345</v>
      </c>
      <c r="D167" s="660">
        <v>326.71551208438365</v>
      </c>
      <c r="E167" s="660">
        <v>596.67762535598695</v>
      </c>
      <c r="F167" s="660">
        <v>1.022583762392437</v>
      </c>
      <c r="G167" s="660">
        <v>0</v>
      </c>
      <c r="H167" s="660">
        <v>77.716365941825217</v>
      </c>
      <c r="I167" s="660">
        <v>868.68490615237522</v>
      </c>
      <c r="J167" s="661">
        <v>264.33790257844498</v>
      </c>
    </row>
    <row r="168" spans="1:10" x14ac:dyDescent="0.2">
      <c r="A168" s="815" t="s">
        <v>607</v>
      </c>
      <c r="B168" s="659">
        <v>1795.1457948799232</v>
      </c>
      <c r="C168" s="660">
        <v>1475.0770772510903</v>
      </c>
      <c r="D168" s="660">
        <v>320.06871762883276</v>
      </c>
      <c r="E168" s="660">
        <v>593.60987406880963</v>
      </c>
      <c r="F168" s="660">
        <v>1.022583762392437</v>
      </c>
      <c r="G168" s="660">
        <v>0</v>
      </c>
      <c r="H168" s="660">
        <v>88.453495446945794</v>
      </c>
      <c r="I168" s="660">
        <v>1046.103188927463</v>
      </c>
      <c r="J168" s="661">
        <v>328.63682536612538</v>
      </c>
    </row>
    <row r="169" spans="1:10" x14ac:dyDescent="0.2">
      <c r="A169" s="815" t="s">
        <v>608</v>
      </c>
      <c r="B169" s="659">
        <v>2121.3500150831105</v>
      </c>
      <c r="C169" s="660">
        <v>1808.4393837910247</v>
      </c>
      <c r="D169" s="660">
        <v>312.91063129208572</v>
      </c>
      <c r="E169" s="660">
        <v>586.4517877320626</v>
      </c>
      <c r="F169" s="660">
        <v>1.022583762392437</v>
      </c>
      <c r="G169" s="660">
        <v>0</v>
      </c>
      <c r="H169" s="660">
        <v>0</v>
      </c>
      <c r="I169" s="660">
        <v>1290.5007081392555</v>
      </c>
      <c r="J169" s="661">
        <v>384.82539956156211</v>
      </c>
    </row>
    <row r="170" spans="1:10" x14ac:dyDescent="0.2">
      <c r="A170" s="815" t="s">
        <v>609</v>
      </c>
      <c r="B170" s="659">
        <v>2367.2814099384918</v>
      </c>
      <c r="C170" s="660">
        <v>2061.5288649831532</v>
      </c>
      <c r="D170" s="660">
        <v>305.75254495533864</v>
      </c>
      <c r="E170" s="660">
        <v>593.60987406880963</v>
      </c>
      <c r="F170" s="660">
        <v>1.022583762392437</v>
      </c>
      <c r="G170" s="660">
        <v>0</v>
      </c>
      <c r="H170" s="660">
        <v>0</v>
      </c>
      <c r="I170" s="660">
        <v>1597.2758368569866</v>
      </c>
      <c r="J170" s="661">
        <v>425.77769563094495</v>
      </c>
    </row>
    <row r="171" spans="1:10" x14ac:dyDescent="0.2">
      <c r="A171" s="815" t="s">
        <v>610</v>
      </c>
      <c r="B171" s="659">
        <v>2942.4847762842373</v>
      </c>
      <c r="C171" s="660">
        <v>2643.3790257844498</v>
      </c>
      <c r="D171" s="660">
        <v>299.1057504997878</v>
      </c>
      <c r="E171" s="660">
        <v>613.55025743546219</v>
      </c>
      <c r="F171" s="660">
        <v>1.022583762392437</v>
      </c>
      <c r="G171" s="660">
        <v>0</v>
      </c>
      <c r="H171" s="660">
        <v>14.316172673494117</v>
      </c>
      <c r="I171" s="660">
        <v>1848.8314424055261</v>
      </c>
      <c r="J171" s="661">
        <v>527.1569702039186</v>
      </c>
    </row>
    <row r="172" spans="1:10" x14ac:dyDescent="0.2">
      <c r="A172" s="815" t="s">
        <v>611</v>
      </c>
      <c r="B172" s="659">
        <v>3733.9646083759835</v>
      </c>
      <c r="C172" s="660">
        <v>3443.0395279753352</v>
      </c>
      <c r="D172" s="660">
        <v>290.92508040064831</v>
      </c>
      <c r="E172" s="660">
        <v>620.70834377220922</v>
      </c>
      <c r="F172" s="660">
        <v>1.022583762392437</v>
      </c>
      <c r="G172" s="660">
        <v>0</v>
      </c>
      <c r="H172" s="660">
        <v>45.504977426463448</v>
      </c>
      <c r="I172" s="660">
        <v>2197.5325053813472</v>
      </c>
      <c r="J172" s="661">
        <v>671.12975328935545</v>
      </c>
    </row>
    <row r="173" spans="1:10" x14ac:dyDescent="0.2">
      <c r="A173" s="815" t="s">
        <v>612</v>
      </c>
      <c r="B173" s="659">
        <v>5020.8862733468659</v>
      </c>
      <c r="C173" s="660">
        <v>4737.6305711641608</v>
      </c>
      <c r="D173" s="660">
        <v>283.25570218270502</v>
      </c>
      <c r="E173" s="660">
        <v>632.97934892091848</v>
      </c>
      <c r="F173" s="660">
        <v>3.5790431683735293</v>
      </c>
      <c r="G173" s="660">
        <v>0</v>
      </c>
      <c r="H173" s="660">
        <v>127.82297029905462</v>
      </c>
      <c r="I173" s="660">
        <v>2020.6255144874556</v>
      </c>
      <c r="J173" s="661">
        <v>906.52050536089541</v>
      </c>
    </row>
    <row r="174" spans="1:10" x14ac:dyDescent="0.2">
      <c r="A174" s="815" t="s">
        <v>613</v>
      </c>
      <c r="B174" s="659">
        <v>5496.3877228593492</v>
      </c>
      <c r="C174" s="660">
        <v>5221.3126907757833</v>
      </c>
      <c r="D174" s="660">
        <v>275.07503208356553</v>
      </c>
      <c r="E174" s="660">
        <v>658.03265109953315</v>
      </c>
      <c r="F174" s="660">
        <v>3.0677512871773112</v>
      </c>
      <c r="G174" s="660">
        <v>0</v>
      </c>
      <c r="H174" s="660">
        <v>0</v>
      </c>
      <c r="I174" s="660">
        <v>2025.7384332994177</v>
      </c>
      <c r="J174" s="661">
        <v>992.30686457110289</v>
      </c>
    </row>
    <row r="175" spans="1:10" x14ac:dyDescent="0.2">
      <c r="A175" s="815" t="s">
        <v>614</v>
      </c>
      <c r="B175" s="659">
        <v>5863.4952935582342</v>
      </c>
      <c r="C175" s="660">
        <v>5596.6009315738074</v>
      </c>
      <c r="D175" s="660">
        <v>266.89436198442604</v>
      </c>
      <c r="E175" s="660">
        <v>665.70202931747644</v>
      </c>
      <c r="F175" s="660">
        <v>2.5564594059810926</v>
      </c>
      <c r="G175" s="660">
        <v>0</v>
      </c>
      <c r="H175" s="660">
        <v>0</v>
      </c>
      <c r="I175" s="660">
        <v>2003.7528824079802</v>
      </c>
      <c r="J175" s="661">
        <v>1057.2476187447223</v>
      </c>
    </row>
    <row r="176" spans="1:10" x14ac:dyDescent="0.2">
      <c r="A176" s="815"/>
      <c r="B176" s="660"/>
      <c r="C176" s="660"/>
      <c r="D176" s="660"/>
      <c r="E176" s="660"/>
      <c r="F176" s="660"/>
      <c r="G176" s="660"/>
      <c r="H176" s="660"/>
      <c r="I176" s="660"/>
      <c r="J176" s="661"/>
    </row>
    <row r="177" spans="1:10" x14ac:dyDescent="0.2">
      <c r="A177" s="815" t="s">
        <v>615</v>
      </c>
      <c r="B177" s="660">
        <v>6167.2026709887878</v>
      </c>
      <c r="C177" s="660">
        <v>5909.0002709846967</v>
      </c>
      <c r="D177" s="660">
        <v>258.20240000409035</v>
      </c>
      <c r="E177" s="660">
        <v>687.68758020891391</v>
      </c>
      <c r="F177" s="660">
        <v>2.5564594059810926</v>
      </c>
      <c r="G177" s="660">
        <v>0</v>
      </c>
      <c r="H177" s="660">
        <v>0</v>
      </c>
      <c r="I177" s="660">
        <v>1830.9362265636585</v>
      </c>
      <c r="J177" s="661">
        <v>1108.9920903145978</v>
      </c>
    </row>
    <row r="178" spans="1:10" x14ac:dyDescent="0.2">
      <c r="A178" s="815" t="s">
        <v>616</v>
      </c>
      <c r="B178" s="660">
        <v>6787.9110147609972</v>
      </c>
      <c r="C178" s="660">
        <v>6538.4005767372419</v>
      </c>
      <c r="D178" s="660">
        <v>249.51043802375463</v>
      </c>
      <c r="E178" s="660">
        <v>699.44729347642692</v>
      </c>
      <c r="F178" s="660">
        <v>0.51129188119621849</v>
      </c>
      <c r="G178" s="660">
        <v>0</v>
      </c>
      <c r="H178" s="660">
        <v>79.761533466610089</v>
      </c>
      <c r="I178" s="660">
        <v>1794.6345029987269</v>
      </c>
      <c r="J178" s="661">
        <v>1214.5778114339641</v>
      </c>
    </row>
    <row r="179" spans="1:10" x14ac:dyDescent="0.2">
      <c r="A179" s="815" t="s">
        <v>617</v>
      </c>
      <c r="B179" s="660">
        <v>7642.7910401210738</v>
      </c>
      <c r="C179" s="660">
        <v>7401.9725640776551</v>
      </c>
      <c r="D179" s="660">
        <v>240.81847604341891</v>
      </c>
      <c r="E179" s="660">
        <v>725.52317941743399</v>
      </c>
      <c r="F179" s="660">
        <v>0.51129188119621849</v>
      </c>
      <c r="G179" s="660">
        <v>0</v>
      </c>
      <c r="H179" s="660">
        <v>118.6197164375227</v>
      </c>
      <c r="I179" s="660">
        <v>1592.6742099262206</v>
      </c>
      <c r="J179" s="661">
        <v>1364.1267390315109</v>
      </c>
    </row>
    <row r="180" spans="1:10" x14ac:dyDescent="0.2">
      <c r="A180" s="815" t="s">
        <v>618</v>
      </c>
      <c r="B180" s="660">
        <v>8592.2600635024519</v>
      </c>
      <c r="C180" s="660">
        <v>8360.6448413205653</v>
      </c>
      <c r="D180" s="660">
        <v>231.61522218188699</v>
      </c>
      <c r="E180" s="660">
        <v>755.6894004080109</v>
      </c>
      <c r="F180" s="660">
        <v>0.51129188119621849</v>
      </c>
      <c r="G180" s="660">
        <v>0</v>
      </c>
      <c r="H180" s="660">
        <v>120.66488396230757</v>
      </c>
      <c r="I180" s="660">
        <v>1492.4610012117619</v>
      </c>
      <c r="J180" s="661">
        <v>1532.853059826263</v>
      </c>
    </row>
    <row r="181" spans="1:10" x14ac:dyDescent="0.2">
      <c r="A181" s="815" t="s">
        <v>619</v>
      </c>
      <c r="B181" s="660">
        <v>9266.1427629190675</v>
      </c>
      <c r="C181" s="660">
        <v>9044.2420864799096</v>
      </c>
      <c r="D181" s="660">
        <v>221.90067643915881</v>
      </c>
      <c r="E181" s="660">
        <v>792.50241585413869</v>
      </c>
      <c r="F181" s="660">
        <v>0.51129188119621849</v>
      </c>
      <c r="G181" s="660">
        <v>0</v>
      </c>
      <c r="H181" s="660">
        <v>76.693782179432773</v>
      </c>
      <c r="I181" s="660">
        <v>1392.247792497303</v>
      </c>
      <c r="J181" s="661">
        <v>1659.142154481729</v>
      </c>
    </row>
    <row r="182" spans="1:10" x14ac:dyDescent="0.2">
      <c r="A182" s="815" t="s">
        <v>620</v>
      </c>
      <c r="B182" s="660">
        <v>9964.5674726331017</v>
      </c>
      <c r="C182" s="660">
        <v>9752.3813419366725</v>
      </c>
      <c r="D182" s="660">
        <v>212.18613069643067</v>
      </c>
      <c r="E182" s="660">
        <v>829.82672318146263</v>
      </c>
      <c r="F182" s="660">
        <v>0.51129188119621849</v>
      </c>
      <c r="G182" s="660">
        <v>0</v>
      </c>
      <c r="H182" s="660">
        <v>7.1580863367470586</v>
      </c>
      <c r="I182" s="660">
        <v>1294.0797513076291</v>
      </c>
      <c r="J182" s="661">
        <v>1795.6570867611194</v>
      </c>
    </row>
    <row r="183" spans="1:10" x14ac:dyDescent="0.2">
      <c r="A183" s="815" t="s">
        <v>621</v>
      </c>
      <c r="B183" s="660">
        <v>10660.435722941156</v>
      </c>
      <c r="C183" s="660">
        <v>10458.475429868649</v>
      </c>
      <c r="D183" s="660">
        <v>201.96029307250632</v>
      </c>
      <c r="E183" s="660">
        <v>865.10586298400165</v>
      </c>
      <c r="F183" s="660">
        <v>0.51129188119621849</v>
      </c>
      <c r="G183" s="660">
        <v>0</v>
      </c>
      <c r="H183" s="660">
        <v>0</v>
      </c>
      <c r="I183" s="660">
        <v>1227.1005148709244</v>
      </c>
      <c r="J183" s="661">
        <v>1927.5369260010023</v>
      </c>
    </row>
    <row r="184" spans="1:10" x14ac:dyDescent="0.2">
      <c r="A184" s="815" t="s">
        <v>622</v>
      </c>
      <c r="B184" s="660">
        <v>11350.67976255605</v>
      </c>
      <c r="C184" s="660">
        <v>11158.945307107469</v>
      </c>
      <c r="D184" s="660">
        <v>191.73445544858194</v>
      </c>
      <c r="E184" s="660">
        <v>905.49792159850301</v>
      </c>
      <c r="F184" s="660">
        <v>3.5790431683735293</v>
      </c>
      <c r="G184" s="660">
        <v>0</v>
      </c>
      <c r="H184" s="660">
        <v>0</v>
      </c>
      <c r="I184" s="660">
        <v>1131.4889330872315</v>
      </c>
      <c r="J184" s="661">
        <v>2052.0817461638385</v>
      </c>
    </row>
    <row r="185" spans="1:10" x14ac:dyDescent="0.2">
      <c r="A185" s="815" t="s">
        <v>623</v>
      </c>
      <c r="B185" s="660">
        <v>12182.551653262299</v>
      </c>
      <c r="C185" s="660">
        <v>12002.065619200033</v>
      </c>
      <c r="D185" s="660">
        <v>180.48603406226513</v>
      </c>
      <c r="E185" s="660">
        <v>935.15285070788366</v>
      </c>
      <c r="F185" s="660">
        <v>3.5790431683735293</v>
      </c>
      <c r="G185" s="660">
        <v>0</v>
      </c>
      <c r="H185" s="660">
        <v>0</v>
      </c>
      <c r="I185" s="660">
        <v>1015.4256760556899</v>
      </c>
      <c r="J185" s="661">
        <v>2211.848678054841</v>
      </c>
    </row>
    <row r="186" spans="1:10" x14ac:dyDescent="0.2">
      <c r="A186" s="815" t="s">
        <v>624</v>
      </c>
      <c r="B186" s="660">
        <v>12876.374736045567</v>
      </c>
      <c r="C186" s="660">
        <v>12707.137123369619</v>
      </c>
      <c r="D186" s="660">
        <v>169.23761267594833</v>
      </c>
      <c r="E186" s="660">
        <v>977.07878496597357</v>
      </c>
      <c r="F186" s="660">
        <v>3.0677512871773112</v>
      </c>
      <c r="G186" s="660">
        <v>0</v>
      </c>
      <c r="H186" s="660">
        <v>0</v>
      </c>
      <c r="I186" s="660">
        <v>903.96404595491435</v>
      </c>
      <c r="J186" s="661">
        <v>2323.7520277278495</v>
      </c>
    </row>
    <row r="187" spans="1:10" x14ac:dyDescent="0.2">
      <c r="A187" s="815" t="s">
        <v>625</v>
      </c>
      <c r="B187" s="660">
        <v>13088.560866741997</v>
      </c>
      <c r="C187" s="660">
        <v>12930.571675452366</v>
      </c>
      <c r="D187" s="660">
        <v>157.98919128963152</v>
      </c>
      <c r="E187" s="660">
        <v>995.99658457023361</v>
      </c>
      <c r="F187" s="660">
        <v>0.51129188119621849</v>
      </c>
      <c r="G187" s="660">
        <v>0</v>
      </c>
      <c r="H187" s="660">
        <v>0</v>
      </c>
      <c r="I187" s="660">
        <v>731.14739011059248</v>
      </c>
      <c r="J187" s="661">
        <v>2339.6662376643676</v>
      </c>
    </row>
    <row r="188" spans="1:10" x14ac:dyDescent="0.2">
      <c r="A188" s="815" t="s">
        <v>626</v>
      </c>
      <c r="B188" s="660">
        <v>13580.42365645276</v>
      </c>
      <c r="C188" s="660">
        <v>13434.194178430642</v>
      </c>
      <c r="D188" s="660">
        <v>145.71818614092228</v>
      </c>
      <c r="E188" s="660">
        <v>1016.4482598180824</v>
      </c>
      <c r="F188" s="660">
        <v>0.51129188119621849</v>
      </c>
      <c r="G188" s="660">
        <v>0</v>
      </c>
      <c r="H188" s="660">
        <v>670.30365624824242</v>
      </c>
      <c r="I188" s="660">
        <v>545.03714535516895</v>
      </c>
      <c r="J188" s="661">
        <v>2376.3602674551626</v>
      </c>
    </row>
    <row r="189" spans="1:10" x14ac:dyDescent="0.2">
      <c r="A189" s="815" t="s">
        <v>627</v>
      </c>
      <c r="B189" s="660">
        <v>14457.800524585471</v>
      </c>
      <c r="C189" s="660">
        <v>14324.353343593257</v>
      </c>
      <c r="D189" s="660">
        <v>133.44718099221302</v>
      </c>
      <c r="E189" s="660">
        <v>1027.185389323203</v>
      </c>
      <c r="F189" s="660">
        <v>0</v>
      </c>
      <c r="G189" s="660">
        <v>0</v>
      </c>
      <c r="H189" s="660">
        <v>309.33158812371221</v>
      </c>
      <c r="I189" s="660">
        <v>510.26929743382607</v>
      </c>
      <c r="J189" s="661">
        <v>2496.4689317744642</v>
      </c>
    </row>
    <row r="190" spans="1:10" x14ac:dyDescent="0.2">
      <c r="A190" s="815" t="s">
        <v>651</v>
      </c>
      <c r="B190" s="660">
        <v>15001.815086178247</v>
      </c>
      <c r="C190" s="660">
        <v>14881.15020221594</v>
      </c>
      <c r="D190" s="660">
        <v>120.66488396230757</v>
      </c>
      <c r="E190" s="660">
        <v>1035.3660594223425</v>
      </c>
      <c r="F190" s="660">
        <v>0</v>
      </c>
      <c r="G190" s="660">
        <v>0</v>
      </c>
      <c r="H190" s="660">
        <v>130.3794297050357</v>
      </c>
      <c r="I190" s="660">
        <v>564.46623684062524</v>
      </c>
      <c r="J190" s="661">
        <v>2552.8920914468436</v>
      </c>
    </row>
    <row r="191" spans="1:10" x14ac:dyDescent="0.2">
      <c r="A191" s="815" t="s">
        <v>629</v>
      </c>
      <c r="B191" s="660">
        <v>15950.261525797232</v>
      </c>
      <c r="C191" s="660">
        <v>15842.890230746027</v>
      </c>
      <c r="D191" s="660">
        <v>107.37129505120589</v>
      </c>
      <c r="E191" s="660">
        <v>1034.8547675411462</v>
      </c>
      <c r="F191" s="660">
        <v>0</v>
      </c>
      <c r="G191" s="660">
        <v>0</v>
      </c>
      <c r="H191" s="660">
        <v>150.83110495288446</v>
      </c>
      <c r="I191" s="660">
        <v>564.97752872182139</v>
      </c>
      <c r="J191" s="661">
        <v>2680.7033331117736</v>
      </c>
    </row>
    <row r="192" spans="1:10" x14ac:dyDescent="0.2">
      <c r="A192" s="815" t="s">
        <v>630</v>
      </c>
      <c r="B192" s="660">
        <v>17229.513812550173</v>
      </c>
      <c r="C192" s="660">
        <v>17134.413522647676</v>
      </c>
      <c r="D192" s="660">
        <v>95.100289902496641</v>
      </c>
      <c r="E192" s="660">
        <v>1032.2983081351651</v>
      </c>
      <c r="F192" s="660">
        <v>0</v>
      </c>
      <c r="G192" s="660">
        <v>0</v>
      </c>
      <c r="H192" s="660">
        <v>0</v>
      </c>
      <c r="I192" s="660">
        <v>529.69838891928237</v>
      </c>
      <c r="J192" s="661">
        <v>2886.3057949794206</v>
      </c>
    </row>
    <row r="193" spans="1:10" x14ac:dyDescent="0.2">
      <c r="A193" s="815" t="s">
        <v>631</v>
      </c>
      <c r="B193" s="660">
        <v>18248.518531774233</v>
      </c>
      <c r="C193" s="660">
        <v>18248.518531774233</v>
      </c>
      <c r="D193" s="660">
        <v>0</v>
      </c>
      <c r="E193" s="660">
        <v>1021.0498867488484</v>
      </c>
      <c r="F193" s="660">
        <v>0</v>
      </c>
      <c r="G193" s="660">
        <v>0</v>
      </c>
      <c r="H193" s="660">
        <v>0</v>
      </c>
      <c r="I193" s="660">
        <v>523.05159446373148</v>
      </c>
      <c r="J193" s="661">
        <v>3044.89042289607</v>
      </c>
    </row>
    <row r="194" spans="1:10" x14ac:dyDescent="0.2">
      <c r="A194" s="815" t="s">
        <v>632</v>
      </c>
      <c r="B194" s="660">
        <v>18798.668595941366</v>
      </c>
      <c r="C194" s="660">
        <v>18798.668595941366</v>
      </c>
      <c r="D194" s="660">
        <v>0</v>
      </c>
      <c r="E194" s="660">
        <v>1010.3127572437278</v>
      </c>
      <c r="F194" s="660">
        <v>0</v>
      </c>
      <c r="G194" s="660">
        <v>0</v>
      </c>
      <c r="H194" s="660">
        <v>511.29188119621847</v>
      </c>
      <c r="I194" s="660">
        <v>531.74355644406728</v>
      </c>
      <c r="J194" s="661">
        <v>3124.648322674931</v>
      </c>
    </row>
    <row r="195" spans="1:10" x14ac:dyDescent="0.2">
      <c r="A195" s="815" t="s">
        <v>633</v>
      </c>
      <c r="B195" s="660">
        <v>20659.771043495602</v>
      </c>
      <c r="C195" s="660">
        <v>20659.771043495602</v>
      </c>
      <c r="D195" s="660">
        <v>0</v>
      </c>
      <c r="E195" s="660">
        <v>995.48529268903746</v>
      </c>
      <c r="F195" s="660">
        <v>0</v>
      </c>
      <c r="G195" s="660">
        <v>0</v>
      </c>
      <c r="H195" s="660">
        <v>112.48421386316807</v>
      </c>
      <c r="I195" s="660">
        <v>600.76796040555678</v>
      </c>
      <c r="J195" s="661">
        <v>3425.6556040146638</v>
      </c>
    </row>
    <row r="196" spans="1:10" x14ac:dyDescent="0.2">
      <c r="A196" s="815" t="s">
        <v>634</v>
      </c>
      <c r="B196" s="660">
        <v>21310.645608258386</v>
      </c>
      <c r="C196" s="660">
        <v>21310.645608258386</v>
      </c>
      <c r="D196" s="660">
        <v>0</v>
      </c>
      <c r="E196" s="660">
        <v>971.96586615401134</v>
      </c>
      <c r="F196" s="660">
        <v>0</v>
      </c>
      <c r="G196" s="660">
        <v>0</v>
      </c>
      <c r="H196" s="660">
        <v>2.5564594059810926</v>
      </c>
      <c r="I196" s="660">
        <v>578.78240951411931</v>
      </c>
      <c r="J196" s="661">
        <v>3533.0268990658697</v>
      </c>
    </row>
    <row r="197" spans="1:10" x14ac:dyDescent="0.2">
      <c r="A197" s="815" t="s">
        <v>635</v>
      </c>
      <c r="B197" s="660">
        <v>21249.290582514841</v>
      </c>
      <c r="C197" s="660">
        <v>21249.290582514841</v>
      </c>
      <c r="D197" s="660">
        <v>0</v>
      </c>
      <c r="E197" s="660">
        <v>946.91256397539667</v>
      </c>
      <c r="F197" s="660">
        <v>0</v>
      </c>
      <c r="G197" s="660">
        <v>0</v>
      </c>
      <c r="H197" s="660">
        <v>525.09676198851639</v>
      </c>
      <c r="I197" s="660">
        <v>609.45992238589247</v>
      </c>
      <c r="J197" s="661">
        <v>3516.1542669863948</v>
      </c>
    </row>
    <row r="198" spans="1:10" x14ac:dyDescent="0.2">
      <c r="A198" s="815" t="s">
        <v>636</v>
      </c>
      <c r="B198" s="660">
        <v>21575.494802718029</v>
      </c>
      <c r="C198" s="660">
        <v>21575.494802718029</v>
      </c>
      <c r="D198" s="660">
        <v>0</v>
      </c>
      <c r="E198" s="660">
        <v>907.03179724209156</v>
      </c>
      <c r="F198" s="660">
        <v>0</v>
      </c>
      <c r="G198" s="660">
        <v>0</v>
      </c>
      <c r="H198" s="660">
        <v>514.87092436459204</v>
      </c>
      <c r="I198" s="660">
        <v>624.28738694058279</v>
      </c>
      <c r="J198" s="661">
        <v>3562.1705362940543</v>
      </c>
    </row>
    <row r="199" spans="1:10" x14ac:dyDescent="0.2">
      <c r="A199" s="815" t="s">
        <v>639</v>
      </c>
      <c r="B199" s="660">
        <v>22903</v>
      </c>
      <c r="C199" s="660">
        <v>22903</v>
      </c>
      <c r="D199" s="660">
        <v>0</v>
      </c>
      <c r="E199" s="660">
        <v>888</v>
      </c>
      <c r="F199" s="660">
        <v>0</v>
      </c>
      <c r="G199" s="660">
        <v>0</v>
      </c>
      <c r="H199" s="660">
        <v>721</v>
      </c>
      <c r="I199" s="660">
        <v>593</v>
      </c>
      <c r="J199" s="661">
        <v>3772</v>
      </c>
    </row>
    <row r="200" spans="1:10" x14ac:dyDescent="0.2">
      <c r="A200" s="815" t="s">
        <v>640</v>
      </c>
      <c r="B200" s="660">
        <v>24818</v>
      </c>
      <c r="C200" s="660">
        <v>24818</v>
      </c>
      <c r="D200" s="660">
        <v>0</v>
      </c>
      <c r="E200" s="660">
        <v>861</v>
      </c>
      <c r="F200" s="660">
        <v>0</v>
      </c>
      <c r="G200" s="660">
        <v>0</v>
      </c>
      <c r="H200" s="660">
        <v>755</v>
      </c>
      <c r="I200" s="660">
        <v>752</v>
      </c>
      <c r="J200" s="661">
        <v>4080</v>
      </c>
    </row>
    <row r="201" spans="1:10" x14ac:dyDescent="0.2">
      <c r="A201" s="815" t="s">
        <v>641</v>
      </c>
      <c r="B201" s="660">
        <v>27164</v>
      </c>
      <c r="C201" s="660">
        <v>27164</v>
      </c>
      <c r="D201" s="660">
        <v>0</v>
      </c>
      <c r="E201" s="660">
        <v>873</v>
      </c>
      <c r="F201" s="660">
        <v>45</v>
      </c>
      <c r="G201" s="660">
        <v>0</v>
      </c>
      <c r="H201" s="660">
        <v>325</v>
      </c>
      <c r="I201" s="660">
        <v>719</v>
      </c>
      <c r="J201" s="661">
        <v>4461</v>
      </c>
    </row>
    <row r="202" spans="1:10" x14ac:dyDescent="0.2">
      <c r="A202" s="815" t="s">
        <v>642</v>
      </c>
      <c r="B202" s="660">
        <v>28617</v>
      </c>
      <c r="C202" s="660">
        <v>28617</v>
      </c>
      <c r="D202" s="660">
        <v>0</v>
      </c>
      <c r="E202" s="660">
        <v>824</v>
      </c>
      <c r="F202" s="660">
        <v>36</v>
      </c>
      <c r="G202" s="660">
        <v>0</v>
      </c>
      <c r="H202" s="660">
        <v>558</v>
      </c>
      <c r="I202" s="660">
        <v>781</v>
      </c>
      <c r="J202" s="661">
        <v>4700</v>
      </c>
    </row>
    <row r="203" spans="1:10" x14ac:dyDescent="0.2">
      <c r="A203" s="811">
        <v>38717</v>
      </c>
      <c r="B203" s="660">
        <v>30233</v>
      </c>
      <c r="C203" s="660">
        <v>30233</v>
      </c>
      <c r="D203" s="660">
        <v>0</v>
      </c>
      <c r="E203" s="660">
        <v>767</v>
      </c>
      <c r="F203" s="660">
        <v>23</v>
      </c>
      <c r="G203" s="660">
        <v>0</v>
      </c>
      <c r="H203" s="660">
        <v>0</v>
      </c>
      <c r="I203" s="660">
        <v>908</v>
      </c>
      <c r="J203" s="661">
        <v>4962</v>
      </c>
    </row>
    <row r="204" spans="1:10" x14ac:dyDescent="0.2">
      <c r="A204" s="815" t="s">
        <v>643</v>
      </c>
      <c r="B204" s="660">
        <v>29364</v>
      </c>
      <c r="C204" s="660">
        <v>29364</v>
      </c>
      <c r="D204" s="660">
        <v>0</v>
      </c>
      <c r="E204" s="660">
        <v>720</v>
      </c>
      <c r="F204" s="660">
        <v>16</v>
      </c>
      <c r="G204" s="660">
        <v>0</v>
      </c>
      <c r="H204" s="660">
        <v>662</v>
      </c>
      <c r="I204" s="660">
        <v>651</v>
      </c>
      <c r="J204" s="661">
        <v>4832</v>
      </c>
    </row>
    <row r="205" spans="1:10" x14ac:dyDescent="0.2">
      <c r="A205" s="815"/>
      <c r="B205" s="660"/>
      <c r="C205" s="660"/>
      <c r="D205" s="660"/>
      <c r="E205" s="660"/>
      <c r="F205" s="660"/>
      <c r="G205" s="660"/>
      <c r="H205" s="660"/>
      <c r="I205" s="660"/>
      <c r="J205" s="661"/>
    </row>
    <row r="206" spans="1:10" ht="14.25" x14ac:dyDescent="0.2">
      <c r="A206" s="817" t="s">
        <v>591</v>
      </c>
      <c r="B206" s="660">
        <v>29364.34</v>
      </c>
      <c r="C206" s="660">
        <v>29364.34</v>
      </c>
      <c r="D206" s="660">
        <v>0</v>
      </c>
      <c r="E206" s="660">
        <v>805.87199999999996</v>
      </c>
      <c r="F206" s="660">
        <v>16.295999999999999</v>
      </c>
      <c r="G206" s="660">
        <v>0</v>
      </c>
      <c r="H206" s="660">
        <v>662</v>
      </c>
      <c r="I206" s="660">
        <v>650.505</v>
      </c>
      <c r="J206" s="661">
        <v>4831.807683</v>
      </c>
    </row>
    <row r="207" spans="1:10" x14ac:dyDescent="0.2">
      <c r="A207" s="817">
        <v>39447</v>
      </c>
      <c r="B207" s="660">
        <v>29969.197</v>
      </c>
      <c r="C207" s="660">
        <v>29969.197</v>
      </c>
      <c r="D207" s="660">
        <v>0</v>
      </c>
      <c r="E207" s="660">
        <v>747.67700000000002</v>
      </c>
      <c r="F207" s="660">
        <v>0</v>
      </c>
      <c r="G207" s="660">
        <v>0</v>
      </c>
      <c r="H207" s="660">
        <v>481</v>
      </c>
      <c r="I207" s="660">
        <v>663.81700000000001</v>
      </c>
      <c r="J207" s="661">
        <v>4936.9190790000002</v>
      </c>
    </row>
    <row r="208" spans="1:10" x14ac:dyDescent="0.2">
      <c r="A208" s="817">
        <v>39813</v>
      </c>
      <c r="B208" s="660">
        <v>30555.294999999998</v>
      </c>
      <c r="C208" s="660">
        <v>30555.294999999998</v>
      </c>
      <c r="D208" s="660">
        <v>0</v>
      </c>
      <c r="E208" s="660">
        <v>715.47199999999998</v>
      </c>
      <c r="F208" s="660">
        <v>0</v>
      </c>
      <c r="G208" s="660">
        <v>0</v>
      </c>
      <c r="H208" s="660">
        <v>940</v>
      </c>
      <c r="I208" s="660">
        <v>1005.949</v>
      </c>
      <c r="J208" s="661">
        <v>5034.3304908</v>
      </c>
    </row>
    <row r="209" spans="1:10" x14ac:dyDescent="0.2">
      <c r="A209" s="817">
        <v>40178</v>
      </c>
      <c r="B209" s="660">
        <v>33405.665000000001</v>
      </c>
      <c r="C209" s="660">
        <v>33405.665000000001</v>
      </c>
      <c r="D209" s="660">
        <v>0</v>
      </c>
      <c r="E209" s="660">
        <v>590.87300000000005</v>
      </c>
      <c r="F209" s="660">
        <v>0</v>
      </c>
      <c r="G209" s="660">
        <v>0</v>
      </c>
      <c r="H209" s="660">
        <v>830</v>
      </c>
      <c r="I209" s="660">
        <v>814.52099999999996</v>
      </c>
      <c r="J209" s="661">
        <v>5512.8671438000001</v>
      </c>
    </row>
    <row r="210" spans="1:10" ht="24.75" customHeight="1" x14ac:dyDescent="0.2">
      <c r="A210" s="814"/>
      <c r="B210" s="590" t="s">
        <v>310</v>
      </c>
      <c r="C210" s="614"/>
      <c r="D210" s="614"/>
      <c r="E210" s="614"/>
      <c r="F210" s="614"/>
      <c r="G210" s="614"/>
      <c r="H210" s="614"/>
      <c r="I210" s="614"/>
      <c r="J210" s="662"/>
    </row>
    <row r="211" spans="1:10" x14ac:dyDescent="0.2">
      <c r="A211" s="815" t="s">
        <v>627</v>
      </c>
      <c r="B211" s="645">
        <v>235.70555723145674</v>
      </c>
      <c r="C211" s="645">
        <v>235.70555723145674</v>
      </c>
      <c r="D211" s="645">
        <v>0</v>
      </c>
      <c r="E211" s="645">
        <v>0</v>
      </c>
      <c r="F211" s="645">
        <v>0</v>
      </c>
      <c r="G211" s="645">
        <v>0</v>
      </c>
      <c r="H211" s="645">
        <v>0</v>
      </c>
      <c r="I211" s="645">
        <v>0</v>
      </c>
      <c r="J211" s="646">
        <v>123.4965719540272</v>
      </c>
    </row>
    <row r="212" spans="1:10" x14ac:dyDescent="0.2">
      <c r="A212" s="815" t="s">
        <v>651</v>
      </c>
      <c r="B212" s="645">
        <v>762.33619486356179</v>
      </c>
      <c r="C212" s="645">
        <v>762.33619486356179</v>
      </c>
      <c r="D212" s="645">
        <v>0</v>
      </c>
      <c r="E212" s="645">
        <v>0</v>
      </c>
      <c r="F212" s="645">
        <v>0</v>
      </c>
      <c r="G212" s="645">
        <v>0</v>
      </c>
      <c r="H212" s="645">
        <v>97.656749308477728</v>
      </c>
      <c r="I212" s="645">
        <v>158.50048317082772</v>
      </c>
      <c r="J212" s="646">
        <v>404.7874448380831</v>
      </c>
    </row>
    <row r="213" spans="1:10" x14ac:dyDescent="0.2">
      <c r="A213" s="815" t="s">
        <v>629</v>
      </c>
      <c r="B213" s="645">
        <v>1905.0735493371101</v>
      </c>
      <c r="C213" s="645">
        <v>1905.0735493371101</v>
      </c>
      <c r="D213" s="645">
        <v>0</v>
      </c>
      <c r="E213" s="645">
        <v>0</v>
      </c>
      <c r="F213" s="645">
        <v>0</v>
      </c>
      <c r="G213" s="645">
        <v>0</v>
      </c>
      <c r="H213" s="645">
        <v>0</v>
      </c>
      <c r="I213" s="645">
        <v>519.47255129535802</v>
      </c>
      <c r="J213" s="646">
        <v>1028.6018839895851</v>
      </c>
    </row>
    <row r="214" spans="1:10" x14ac:dyDescent="0.2">
      <c r="A214" s="815" t="s">
        <v>630</v>
      </c>
      <c r="B214" s="645">
        <v>2822.8424760843222</v>
      </c>
      <c r="C214" s="645">
        <v>2822.8424760843222</v>
      </c>
      <c r="D214" s="645">
        <v>0</v>
      </c>
      <c r="E214" s="645">
        <v>0</v>
      </c>
      <c r="F214" s="645">
        <v>0</v>
      </c>
      <c r="G214" s="645">
        <v>0</v>
      </c>
      <c r="H214" s="645">
        <v>217.29904950839287</v>
      </c>
      <c r="I214" s="645">
        <v>953.0480665497513</v>
      </c>
      <c r="J214" s="646">
        <v>1536.6589417987607</v>
      </c>
    </row>
    <row r="215" spans="1:10" x14ac:dyDescent="0.2">
      <c r="A215" s="815" t="s">
        <v>631</v>
      </c>
      <c r="B215" s="645">
        <v>3993.1895921424666</v>
      </c>
      <c r="C215" s="645">
        <v>3993.1895921424666</v>
      </c>
      <c r="D215" s="645">
        <v>0</v>
      </c>
      <c r="E215" s="645">
        <v>0</v>
      </c>
      <c r="F215" s="645">
        <v>0</v>
      </c>
      <c r="G215" s="645">
        <v>0</v>
      </c>
      <c r="H215" s="645">
        <v>230.59263841949453</v>
      </c>
      <c r="I215" s="645">
        <v>1129.4437655624467</v>
      </c>
      <c r="J215" s="646">
        <v>2183.6984463515232</v>
      </c>
    </row>
    <row r="216" spans="1:10" x14ac:dyDescent="0.2">
      <c r="A216" s="815" t="s">
        <v>632</v>
      </c>
      <c r="B216" s="645">
        <v>5014.2394788913152</v>
      </c>
      <c r="C216" s="645">
        <v>5014.2394788913152</v>
      </c>
      <c r="D216" s="645">
        <v>0</v>
      </c>
      <c r="E216" s="645">
        <v>0</v>
      </c>
      <c r="F216" s="645">
        <v>0</v>
      </c>
      <c r="G216" s="645">
        <v>0</v>
      </c>
      <c r="H216" s="645">
        <v>296.54929109380674</v>
      </c>
      <c r="I216" s="645">
        <v>1479.6787041818563</v>
      </c>
      <c r="J216" s="646">
        <v>2754.1883353508024</v>
      </c>
    </row>
    <row r="217" spans="1:10" x14ac:dyDescent="0.2">
      <c r="A217" s="815" t="s">
        <v>633</v>
      </c>
      <c r="B217" s="645">
        <v>5952.9713727675717</v>
      </c>
      <c r="C217" s="645">
        <v>5952.9713727675717</v>
      </c>
      <c r="D217" s="645">
        <v>0</v>
      </c>
      <c r="E217" s="645">
        <v>0</v>
      </c>
      <c r="F217" s="645">
        <v>0</v>
      </c>
      <c r="G217" s="645">
        <v>372.73178139204327</v>
      </c>
      <c r="H217" s="645">
        <v>0</v>
      </c>
      <c r="I217" s="645">
        <v>1600.343588144164</v>
      </c>
      <c r="J217" s="646">
        <v>3278.4035422301531</v>
      </c>
    </row>
    <row r="218" spans="1:10" x14ac:dyDescent="0.2">
      <c r="A218" s="815" t="s">
        <v>634</v>
      </c>
      <c r="B218" s="645">
        <v>6679.0058440662024</v>
      </c>
      <c r="C218" s="645">
        <v>6679.0058440662024</v>
      </c>
      <c r="D218" s="645">
        <v>0</v>
      </c>
      <c r="E218" s="645">
        <v>0</v>
      </c>
      <c r="F218" s="645">
        <v>0</v>
      </c>
      <c r="G218" s="645">
        <v>0</v>
      </c>
      <c r="H218" s="645">
        <v>176.39569901269539</v>
      </c>
      <c r="I218" s="645">
        <v>1518.5368871527689</v>
      </c>
      <c r="J218" s="646">
        <v>3703.2870955042104</v>
      </c>
    </row>
    <row r="219" spans="1:10" x14ac:dyDescent="0.2">
      <c r="A219" s="815" t="s">
        <v>635</v>
      </c>
      <c r="B219" s="645">
        <v>7106.4458567462407</v>
      </c>
      <c r="C219" s="645">
        <v>7106.4458567462407</v>
      </c>
      <c r="D219" s="645">
        <v>0</v>
      </c>
      <c r="E219" s="645">
        <v>0</v>
      </c>
      <c r="F219" s="645">
        <v>0</v>
      </c>
      <c r="G219" s="645">
        <v>0</v>
      </c>
      <c r="H219" s="645">
        <v>264.33790257844498</v>
      </c>
      <c r="I219" s="645">
        <v>1564.0418645792324</v>
      </c>
      <c r="J219" s="646">
        <v>3959.4443279835159</v>
      </c>
    </row>
    <row r="220" spans="1:10" x14ac:dyDescent="0.2">
      <c r="A220" s="815" t="s">
        <v>636</v>
      </c>
      <c r="B220" s="645">
        <v>7493.4938108117785</v>
      </c>
      <c r="C220" s="645">
        <v>7493.4938108117785</v>
      </c>
      <c r="D220" s="645">
        <v>0</v>
      </c>
      <c r="E220" s="645">
        <v>0</v>
      </c>
      <c r="F220" s="645">
        <v>0</v>
      </c>
      <c r="G220" s="645">
        <v>0</v>
      </c>
      <c r="H220" s="645">
        <v>311.88804752969327</v>
      </c>
      <c r="I220" s="645">
        <v>1493.4835849741542</v>
      </c>
      <c r="J220" s="646">
        <v>4199.7515121457391</v>
      </c>
    </row>
    <row r="221" spans="1:10" x14ac:dyDescent="0.2">
      <c r="A221" s="815" t="s">
        <v>639</v>
      </c>
      <c r="B221" s="645">
        <v>8164</v>
      </c>
      <c r="C221" s="645">
        <v>8164</v>
      </c>
      <c r="D221" s="645">
        <v>0</v>
      </c>
      <c r="E221" s="645">
        <v>0</v>
      </c>
      <c r="F221" s="645">
        <v>0</v>
      </c>
      <c r="G221" s="645">
        <v>0</v>
      </c>
      <c r="H221" s="645">
        <v>10</v>
      </c>
      <c r="I221" s="645">
        <v>1270</v>
      </c>
      <c r="J221" s="646">
        <v>4615</v>
      </c>
    </row>
    <row r="222" spans="1:10" x14ac:dyDescent="0.2">
      <c r="A222" s="815" t="s">
        <v>640</v>
      </c>
      <c r="B222" s="645">
        <v>8686</v>
      </c>
      <c r="C222" s="645">
        <v>8686</v>
      </c>
      <c r="D222" s="645">
        <v>0</v>
      </c>
      <c r="E222" s="645">
        <v>0</v>
      </c>
      <c r="F222" s="645">
        <v>0</v>
      </c>
      <c r="G222" s="645">
        <v>0</v>
      </c>
      <c r="H222" s="645">
        <v>380</v>
      </c>
      <c r="I222" s="645">
        <v>1378</v>
      </c>
      <c r="J222" s="646">
        <v>4955</v>
      </c>
    </row>
    <row r="223" spans="1:10" x14ac:dyDescent="0.2">
      <c r="A223" s="815" t="s">
        <v>641</v>
      </c>
      <c r="B223" s="645">
        <v>9499</v>
      </c>
      <c r="C223" s="645">
        <v>9499</v>
      </c>
      <c r="D223" s="645">
        <v>0</v>
      </c>
      <c r="E223" s="645">
        <v>0</v>
      </c>
      <c r="F223" s="645">
        <v>0</v>
      </c>
      <c r="G223" s="645">
        <v>0</v>
      </c>
      <c r="H223" s="645">
        <v>315</v>
      </c>
      <c r="I223" s="645">
        <v>1567</v>
      </c>
      <c r="J223" s="646">
        <v>5465</v>
      </c>
    </row>
    <row r="224" spans="1:10" x14ac:dyDescent="0.2">
      <c r="A224" s="815" t="s">
        <v>642</v>
      </c>
      <c r="B224" s="645">
        <v>10283</v>
      </c>
      <c r="C224" s="645">
        <v>10283</v>
      </c>
      <c r="D224" s="645">
        <v>0</v>
      </c>
      <c r="E224" s="645">
        <v>0</v>
      </c>
      <c r="F224" s="645">
        <v>0</v>
      </c>
      <c r="G224" s="645">
        <v>0</v>
      </c>
      <c r="H224" s="645">
        <v>61</v>
      </c>
      <c r="I224" s="645">
        <v>1610</v>
      </c>
      <c r="J224" s="646">
        <v>5957</v>
      </c>
    </row>
    <row r="225" spans="1:10" x14ac:dyDescent="0.2">
      <c r="A225" s="811">
        <v>38717</v>
      </c>
      <c r="B225" s="645">
        <v>10777</v>
      </c>
      <c r="C225" s="645">
        <v>10777</v>
      </c>
      <c r="D225" s="645">
        <v>0</v>
      </c>
      <c r="E225" s="645">
        <v>0</v>
      </c>
      <c r="F225" s="645">
        <v>0</v>
      </c>
      <c r="G225" s="645">
        <v>0</v>
      </c>
      <c r="H225" s="645">
        <v>0</v>
      </c>
      <c r="I225" s="645">
        <v>1490</v>
      </c>
      <c r="J225" s="646">
        <v>6290</v>
      </c>
    </row>
    <row r="226" spans="1:10" x14ac:dyDescent="0.2">
      <c r="A226" s="815" t="s">
        <v>643</v>
      </c>
      <c r="B226" s="645">
        <v>10737</v>
      </c>
      <c r="C226" s="645">
        <v>10737</v>
      </c>
      <c r="D226" s="645">
        <v>0</v>
      </c>
      <c r="E226" s="645">
        <v>0</v>
      </c>
      <c r="F226" s="645">
        <v>0</v>
      </c>
      <c r="G226" s="645">
        <v>0</v>
      </c>
      <c r="H226" s="645">
        <v>0</v>
      </c>
      <c r="I226" s="645">
        <v>1389</v>
      </c>
      <c r="J226" s="646">
        <v>6312</v>
      </c>
    </row>
    <row r="227" spans="1:10" x14ac:dyDescent="0.2">
      <c r="A227" s="815"/>
      <c r="B227" s="645"/>
      <c r="C227" s="645"/>
      <c r="D227" s="645"/>
      <c r="E227" s="645"/>
      <c r="F227" s="645"/>
      <c r="G227" s="645"/>
      <c r="H227" s="645"/>
      <c r="I227" s="645"/>
      <c r="J227" s="646"/>
    </row>
    <row r="228" spans="1:10" ht="14.25" x14ac:dyDescent="0.2">
      <c r="A228" s="817" t="s">
        <v>591</v>
      </c>
      <c r="B228" s="645">
        <v>10737.291999999999</v>
      </c>
      <c r="C228" s="645">
        <v>10737.291999999999</v>
      </c>
      <c r="D228" s="645">
        <v>0</v>
      </c>
      <c r="E228" s="645">
        <v>0</v>
      </c>
      <c r="F228" s="645">
        <v>0</v>
      </c>
      <c r="G228" s="645">
        <v>0</v>
      </c>
      <c r="H228" s="645">
        <v>0</v>
      </c>
      <c r="I228" s="645">
        <v>1389.175</v>
      </c>
      <c r="J228" s="646">
        <v>6312.3817967000005</v>
      </c>
    </row>
    <row r="229" spans="1:10" x14ac:dyDescent="0.2">
      <c r="A229" s="817">
        <v>39447</v>
      </c>
      <c r="B229" s="645">
        <v>10073.540000000001</v>
      </c>
      <c r="C229" s="645">
        <v>10073.540000000001</v>
      </c>
      <c r="D229" s="645">
        <v>0</v>
      </c>
      <c r="E229" s="645">
        <v>0.53</v>
      </c>
      <c r="F229" s="645">
        <v>0</v>
      </c>
      <c r="G229" s="645">
        <v>0</v>
      </c>
      <c r="H229" s="645">
        <v>79.5</v>
      </c>
      <c r="I229" s="645">
        <v>1423.934</v>
      </c>
      <c r="J229" s="646">
        <v>5970.8957405000001</v>
      </c>
    </row>
    <row r="230" spans="1:10" x14ac:dyDescent="0.2">
      <c r="A230" s="817">
        <v>39813</v>
      </c>
      <c r="B230" s="645">
        <v>9915.5769999999993</v>
      </c>
      <c r="C230" s="645">
        <v>9915.5769999999993</v>
      </c>
      <c r="D230" s="645">
        <v>0</v>
      </c>
      <c r="E230" s="645">
        <v>0.68500000000000005</v>
      </c>
      <c r="F230" s="645">
        <v>0</v>
      </c>
      <c r="G230" s="645">
        <v>0</v>
      </c>
      <c r="H230" s="645">
        <v>0</v>
      </c>
      <c r="I230" s="645">
        <v>1643.4010000000001</v>
      </c>
      <c r="J230" s="646">
        <v>5926.9518053000002</v>
      </c>
    </row>
    <row r="231" spans="1:10" x14ac:dyDescent="0.2">
      <c r="A231" s="817">
        <v>40178</v>
      </c>
      <c r="B231" s="645">
        <v>9905.2250000000004</v>
      </c>
      <c r="C231" s="645">
        <v>9905.2250000000004</v>
      </c>
      <c r="D231" s="645">
        <v>0</v>
      </c>
      <c r="E231" s="645">
        <v>2.04</v>
      </c>
      <c r="F231" s="645">
        <v>0</v>
      </c>
      <c r="G231" s="645">
        <v>0</v>
      </c>
      <c r="H231" s="645">
        <v>0</v>
      </c>
      <c r="I231" s="645">
        <v>1540.402</v>
      </c>
      <c r="J231" s="646">
        <v>5978.6686190999999</v>
      </c>
    </row>
    <row r="232" spans="1:10" ht="24.75" customHeight="1" x14ac:dyDescent="0.2">
      <c r="A232" s="814"/>
      <c r="B232" s="590" t="s">
        <v>265</v>
      </c>
      <c r="C232" s="614"/>
      <c r="D232" s="614"/>
      <c r="E232" s="614"/>
      <c r="F232" s="614"/>
      <c r="G232" s="614"/>
      <c r="H232" s="614"/>
      <c r="I232" s="614"/>
      <c r="J232" s="614"/>
    </row>
    <row r="233" spans="1:10" x14ac:dyDescent="0.2">
      <c r="A233" s="815" t="s">
        <v>670</v>
      </c>
      <c r="B233" s="663">
        <v>713.76346614992099</v>
      </c>
      <c r="C233" s="645">
        <v>62.888901387134872</v>
      </c>
      <c r="D233" s="645">
        <v>650.87456476278612</v>
      </c>
      <c r="E233" s="645">
        <v>6.6467944555508405</v>
      </c>
      <c r="F233" s="645">
        <v>0</v>
      </c>
      <c r="G233" s="645">
        <v>0</v>
      </c>
      <c r="H233" s="645">
        <v>0</v>
      </c>
      <c r="I233" s="645">
        <v>0</v>
      </c>
      <c r="J233" s="646">
        <v>106.0601304867785</v>
      </c>
    </row>
    <row r="234" spans="1:10" x14ac:dyDescent="0.2">
      <c r="A234" s="815" t="s">
        <v>592</v>
      </c>
      <c r="B234" s="663">
        <v>804.2621291216517</v>
      </c>
      <c r="C234" s="645">
        <v>123.73263524948487</v>
      </c>
      <c r="D234" s="645">
        <v>680.52949387216677</v>
      </c>
      <c r="E234" s="645">
        <v>412.61254812534833</v>
      </c>
      <c r="F234" s="645">
        <v>0</v>
      </c>
      <c r="G234" s="645">
        <v>0</v>
      </c>
      <c r="H234" s="645">
        <v>0</v>
      </c>
      <c r="I234" s="645">
        <v>0</v>
      </c>
      <c r="J234" s="646">
        <v>124.01309563499794</v>
      </c>
    </row>
    <row r="235" spans="1:10" x14ac:dyDescent="0.2">
      <c r="A235" s="815" t="s">
        <v>593</v>
      </c>
      <c r="B235" s="663">
        <v>853.8574415976849</v>
      </c>
      <c r="C235" s="645">
        <v>174.86182336910673</v>
      </c>
      <c r="D235" s="645">
        <v>678.48432634738197</v>
      </c>
      <c r="E235" s="645">
        <v>479.08049268085671</v>
      </c>
      <c r="F235" s="645">
        <v>0</v>
      </c>
      <c r="G235" s="645">
        <v>0</v>
      </c>
      <c r="H235" s="645">
        <v>0</v>
      </c>
      <c r="I235" s="645">
        <v>0</v>
      </c>
      <c r="J235" s="646">
        <v>131.77219074627089</v>
      </c>
    </row>
    <row r="236" spans="1:10" x14ac:dyDescent="0.2">
      <c r="A236" s="815" t="s">
        <v>594</v>
      </c>
      <c r="B236" s="663">
        <v>885.55753823185046</v>
      </c>
      <c r="C236" s="645">
        <v>204.00546059729118</v>
      </c>
      <c r="D236" s="645">
        <v>682.06336951575543</v>
      </c>
      <c r="E236" s="645">
        <v>587.98566337565126</v>
      </c>
      <c r="F236" s="645">
        <v>0</v>
      </c>
      <c r="G236" s="645">
        <v>0</v>
      </c>
      <c r="H236" s="645">
        <v>0</v>
      </c>
      <c r="I236" s="645">
        <v>0</v>
      </c>
      <c r="J236" s="646">
        <v>136.09933426035494</v>
      </c>
    </row>
    <row r="237" spans="1:10" x14ac:dyDescent="0.2">
      <c r="A237" s="815" t="s">
        <v>530</v>
      </c>
      <c r="B237" s="663">
        <v>763.35877862595419</v>
      </c>
      <c r="C237" s="645">
        <v>245.42010297418489</v>
      </c>
      <c r="D237" s="645">
        <v>518.4499675329655</v>
      </c>
      <c r="E237" s="645">
        <v>701.49246100121172</v>
      </c>
      <c r="F237" s="645">
        <v>0</v>
      </c>
      <c r="G237" s="645">
        <v>0</v>
      </c>
      <c r="H237" s="645">
        <v>0</v>
      </c>
      <c r="I237" s="645">
        <v>0</v>
      </c>
      <c r="J237" s="646">
        <v>116.81440573941907</v>
      </c>
    </row>
    <row r="238" spans="1:10" x14ac:dyDescent="0.2">
      <c r="A238" s="815" t="s">
        <v>595</v>
      </c>
      <c r="B238" s="663">
        <v>791.47983209174629</v>
      </c>
      <c r="C238" s="645">
        <v>278.6540752519391</v>
      </c>
      <c r="D238" s="645">
        <v>512.82575683980713</v>
      </c>
      <c r="E238" s="645">
        <v>841.07514456777938</v>
      </c>
      <c r="F238" s="645">
        <v>0</v>
      </c>
      <c r="G238" s="645">
        <v>0</v>
      </c>
      <c r="H238" s="645">
        <v>0</v>
      </c>
      <c r="I238" s="645">
        <v>0</v>
      </c>
      <c r="J238" s="646">
        <v>120.54032562582741</v>
      </c>
    </row>
    <row r="239" spans="1:10" x14ac:dyDescent="0.2">
      <c r="A239" s="815" t="s">
        <v>596</v>
      </c>
      <c r="B239" s="663">
        <v>739.83935209092817</v>
      </c>
      <c r="C239" s="645">
        <v>240.30718416222268</v>
      </c>
      <c r="D239" s="645">
        <v>500.04345980990166</v>
      </c>
      <c r="E239" s="645">
        <v>994.97400080784121</v>
      </c>
      <c r="F239" s="645">
        <v>0</v>
      </c>
      <c r="G239" s="645">
        <v>0</v>
      </c>
      <c r="H239" s="645">
        <v>0</v>
      </c>
      <c r="I239" s="645">
        <v>190.20057980499328</v>
      </c>
      <c r="J239" s="646">
        <v>111.97292198197185</v>
      </c>
    </row>
    <row r="240" spans="1:10" x14ac:dyDescent="0.2">
      <c r="A240" s="815" t="s">
        <v>597</v>
      </c>
      <c r="B240" s="645">
        <v>690.24403961489497</v>
      </c>
      <c r="C240" s="645">
        <v>197.35866614174034</v>
      </c>
      <c r="D240" s="645">
        <v>492.88537347315463</v>
      </c>
      <c r="E240" s="645">
        <v>1017.9821354616711</v>
      </c>
      <c r="F240" s="645">
        <v>0</v>
      </c>
      <c r="G240" s="645">
        <v>0</v>
      </c>
      <c r="H240" s="645">
        <v>0</v>
      </c>
      <c r="I240" s="645">
        <v>238.26201663743782</v>
      </c>
      <c r="J240" s="646">
        <v>103.4150932077154</v>
      </c>
    </row>
    <row r="241" spans="1:10" x14ac:dyDescent="0.2">
      <c r="A241" s="815" t="s">
        <v>598</v>
      </c>
      <c r="B241" s="645">
        <v>655.98748357474835</v>
      </c>
      <c r="C241" s="645">
        <v>169.74890455714453</v>
      </c>
      <c r="D241" s="645">
        <v>486.2385790176038</v>
      </c>
      <c r="E241" s="645">
        <v>1053.2612752642101</v>
      </c>
      <c r="F241" s="645">
        <v>0</v>
      </c>
      <c r="G241" s="645">
        <v>0</v>
      </c>
      <c r="H241" s="645">
        <v>0</v>
      </c>
      <c r="I241" s="645">
        <v>308.30900436131975</v>
      </c>
      <c r="J241" s="646">
        <v>97.448969572575322</v>
      </c>
    </row>
    <row r="242" spans="1:10" x14ac:dyDescent="0.2">
      <c r="A242" s="815" t="s">
        <v>599</v>
      </c>
      <c r="B242" s="645">
        <v>649.34068911919746</v>
      </c>
      <c r="C242" s="645">
        <v>169.23761267594833</v>
      </c>
      <c r="D242" s="645">
        <v>480.10307644324917</v>
      </c>
      <c r="E242" s="645">
        <v>1079.3371612052172</v>
      </c>
      <c r="F242" s="645">
        <v>0.51129188119621849</v>
      </c>
      <c r="G242" s="645">
        <v>0</v>
      </c>
      <c r="H242" s="645">
        <v>0</v>
      </c>
      <c r="I242" s="645">
        <v>423.86096951166513</v>
      </c>
      <c r="J242" s="646">
        <v>96.12287366488907</v>
      </c>
    </row>
    <row r="243" spans="1:10" x14ac:dyDescent="0.2">
      <c r="A243" s="815" t="s">
        <v>600</v>
      </c>
      <c r="B243" s="645">
        <v>799.14921030968947</v>
      </c>
      <c r="C243" s="645">
        <v>330.29455525275716</v>
      </c>
      <c r="D243" s="645">
        <v>468.85465505693236</v>
      </c>
      <c r="E243" s="645">
        <v>1114.1050091265602</v>
      </c>
      <c r="F243" s="645">
        <v>0.51129188119621849</v>
      </c>
      <c r="G243" s="645">
        <v>0</v>
      </c>
      <c r="H243" s="645">
        <v>0</v>
      </c>
      <c r="I243" s="645">
        <v>540.43551842440297</v>
      </c>
      <c r="J243" s="646">
        <v>117.08584079393404</v>
      </c>
    </row>
    <row r="244" spans="1:10" x14ac:dyDescent="0.2">
      <c r="A244" s="815" t="s">
        <v>601</v>
      </c>
      <c r="B244" s="645">
        <v>1115.1275928889524</v>
      </c>
      <c r="C244" s="645">
        <v>649.34068911919746</v>
      </c>
      <c r="D244" s="645">
        <v>465.78690376975504</v>
      </c>
      <c r="E244" s="645">
        <v>1136.6018518991937</v>
      </c>
      <c r="F244" s="645">
        <v>0.51129188119621849</v>
      </c>
      <c r="G244" s="645">
        <v>0</v>
      </c>
      <c r="H244" s="645">
        <v>0</v>
      </c>
      <c r="I244" s="645">
        <v>663.65686179269164</v>
      </c>
      <c r="J244" s="646">
        <v>161.80028915974344</v>
      </c>
    </row>
    <row r="245" spans="1:10" x14ac:dyDescent="0.2">
      <c r="A245" s="815" t="s">
        <v>602</v>
      </c>
      <c r="B245" s="645">
        <v>1347.765398833232</v>
      </c>
      <c r="C245" s="645">
        <v>888.11399763783152</v>
      </c>
      <c r="D245" s="645">
        <v>459.65140119540041</v>
      </c>
      <c r="E245" s="645">
        <v>1122.2856792256996</v>
      </c>
      <c r="F245" s="645">
        <v>1.022583762392437</v>
      </c>
      <c r="G245" s="645">
        <v>0</v>
      </c>
      <c r="H245" s="645">
        <v>0</v>
      </c>
      <c r="I245" s="645">
        <v>767.96040555672016</v>
      </c>
      <c r="J245" s="646">
        <v>193.7796229733668</v>
      </c>
    </row>
    <row r="246" spans="1:10" x14ac:dyDescent="0.2">
      <c r="A246" s="815" t="s">
        <v>603</v>
      </c>
      <c r="B246" s="645">
        <v>1647.8937330954122</v>
      </c>
      <c r="C246" s="645">
        <v>1195.4004182367589</v>
      </c>
      <c r="D246" s="645">
        <v>452.49331485865338</v>
      </c>
      <c r="E246" s="645">
        <v>1111.5485497205791</v>
      </c>
      <c r="F246" s="645">
        <v>0.51129188119621849</v>
      </c>
      <c r="G246" s="645">
        <v>0</v>
      </c>
      <c r="H246" s="645">
        <v>0</v>
      </c>
      <c r="I246" s="645">
        <v>885.0462463506542</v>
      </c>
      <c r="J246" s="646">
        <v>236.21684911265294</v>
      </c>
    </row>
    <row r="247" spans="1:10" x14ac:dyDescent="0.2">
      <c r="A247" s="815" t="s">
        <v>604</v>
      </c>
      <c r="B247" s="645">
        <v>1717.429428938098</v>
      </c>
      <c r="C247" s="645">
        <v>1273.6280760597804</v>
      </c>
      <c r="D247" s="645">
        <v>443.29006099712143</v>
      </c>
      <c r="E247" s="645">
        <v>1126.3760142752694</v>
      </c>
      <c r="F247" s="645">
        <v>1.022583762392437</v>
      </c>
      <c r="G247" s="645">
        <v>0</v>
      </c>
      <c r="H247" s="645">
        <v>0</v>
      </c>
      <c r="I247" s="645">
        <v>1014.9143841744938</v>
      </c>
      <c r="J247" s="646">
        <v>244.90881109298866</v>
      </c>
    </row>
    <row r="248" spans="1:10" x14ac:dyDescent="0.2">
      <c r="A248" s="815" t="s">
        <v>605</v>
      </c>
      <c r="B248" s="645">
        <v>1729.189142205611</v>
      </c>
      <c r="C248" s="645">
        <v>1300.72654576318</v>
      </c>
      <c r="D248" s="645">
        <v>428.46259644243111</v>
      </c>
      <c r="E248" s="645">
        <v>1112.0598416017751</v>
      </c>
      <c r="F248" s="645">
        <v>1.022583762392437</v>
      </c>
      <c r="G248" s="645">
        <v>0</v>
      </c>
      <c r="H248" s="645">
        <v>0</v>
      </c>
      <c r="I248" s="645">
        <v>1141.2034788299597</v>
      </c>
      <c r="J248" s="646">
        <v>244.90881109298866</v>
      </c>
    </row>
    <row r="249" spans="1:10" x14ac:dyDescent="0.2">
      <c r="A249" s="815" t="s">
        <v>606</v>
      </c>
      <c r="B249" s="645">
        <v>1841.1620641875827</v>
      </c>
      <c r="C249" s="645">
        <v>1423.4365972502724</v>
      </c>
      <c r="D249" s="645">
        <v>417.7254669373105</v>
      </c>
      <c r="E249" s="645">
        <v>1084.9613718983755</v>
      </c>
      <c r="F249" s="645">
        <v>1.022583762392437</v>
      </c>
      <c r="G249" s="645">
        <v>0</v>
      </c>
      <c r="H249" s="645">
        <v>0</v>
      </c>
      <c r="I249" s="645">
        <v>1250.6199414059504</v>
      </c>
      <c r="J249" s="646">
        <v>258.20240000409035</v>
      </c>
    </row>
    <row r="250" spans="1:10" x14ac:dyDescent="0.2">
      <c r="A250" s="815" t="s">
        <v>607</v>
      </c>
      <c r="B250" s="645">
        <v>2177.0808301334982</v>
      </c>
      <c r="C250" s="645">
        <v>1768.0473251765236</v>
      </c>
      <c r="D250" s="645">
        <v>409.03350495697481</v>
      </c>
      <c r="E250" s="645">
        <v>1062.464529125742</v>
      </c>
      <c r="F250" s="645">
        <v>1.022583762392437</v>
      </c>
      <c r="G250" s="645">
        <v>0</v>
      </c>
      <c r="H250" s="645">
        <v>0</v>
      </c>
      <c r="I250" s="645">
        <v>1461.7834883399887</v>
      </c>
      <c r="J250" s="646">
        <v>304.25704085494857</v>
      </c>
    </row>
    <row r="251" spans="1:10" x14ac:dyDescent="0.2">
      <c r="A251" s="815" t="s">
        <v>608</v>
      </c>
      <c r="B251" s="645">
        <v>2368.3039937008839</v>
      </c>
      <c r="C251" s="645">
        <v>1968.4737426054412</v>
      </c>
      <c r="D251" s="645">
        <v>400.34154297663906</v>
      </c>
      <c r="E251" s="645">
        <v>1040.4789782343046</v>
      </c>
      <c r="F251" s="645">
        <v>1.022583762392437</v>
      </c>
      <c r="G251" s="645">
        <v>0</v>
      </c>
      <c r="H251" s="645">
        <v>0</v>
      </c>
      <c r="I251" s="645">
        <v>1687.7744998287174</v>
      </c>
      <c r="J251" s="646">
        <v>328.99051130077407</v>
      </c>
    </row>
    <row r="252" spans="1:10" x14ac:dyDescent="0.2">
      <c r="A252" s="815" t="s">
        <v>609</v>
      </c>
      <c r="B252" s="645">
        <v>2474.6527049896977</v>
      </c>
      <c r="C252" s="645">
        <v>2083.5144158745902</v>
      </c>
      <c r="D252" s="645">
        <v>391.13828911510717</v>
      </c>
      <c r="E252" s="645">
        <v>1034.8547675411462</v>
      </c>
      <c r="F252" s="645">
        <v>1.022583762392437</v>
      </c>
      <c r="G252" s="645">
        <v>0</v>
      </c>
      <c r="H252" s="645">
        <v>0</v>
      </c>
      <c r="I252" s="645">
        <v>1849.8540261679186</v>
      </c>
      <c r="J252" s="646">
        <v>341.93037527664984</v>
      </c>
    </row>
    <row r="253" spans="1:10" x14ac:dyDescent="0.2">
      <c r="A253" s="815" t="s">
        <v>610</v>
      </c>
      <c r="B253" s="645">
        <v>3093.8271731183181</v>
      </c>
      <c r="C253" s="645">
        <v>2710.8695541023503</v>
      </c>
      <c r="D253" s="645">
        <v>382.95761901596768</v>
      </c>
      <c r="E253" s="645">
        <v>1077.2919936804324</v>
      </c>
      <c r="F253" s="645">
        <v>1.022583762392437</v>
      </c>
      <c r="G253" s="645">
        <v>168.7263207947521</v>
      </c>
      <c r="H253" s="645">
        <v>1.5338756435886556</v>
      </c>
      <c r="I253" s="645">
        <v>2149.4710685489026</v>
      </c>
      <c r="J253" s="646">
        <v>425.95337837048157</v>
      </c>
    </row>
    <row r="254" spans="1:10" x14ac:dyDescent="0.2">
      <c r="A254" s="815" t="s">
        <v>611</v>
      </c>
      <c r="B254" s="645">
        <v>4193.616009571384</v>
      </c>
      <c r="C254" s="645">
        <v>3819.8616444169484</v>
      </c>
      <c r="D254" s="645">
        <v>373.75436515443573</v>
      </c>
      <c r="E254" s="645">
        <v>1113.5937172453639</v>
      </c>
      <c r="F254" s="645">
        <v>1.022583762392437</v>
      </c>
      <c r="G254" s="645">
        <v>43.459809901678575</v>
      </c>
      <c r="H254" s="645">
        <v>12.271005148709245</v>
      </c>
      <c r="I254" s="645">
        <v>2385.1766257803592</v>
      </c>
      <c r="J254" s="646">
        <v>578.2383775814053</v>
      </c>
    </row>
    <row r="255" spans="1:10" x14ac:dyDescent="0.2">
      <c r="A255" s="815" t="s">
        <v>612</v>
      </c>
      <c r="B255" s="645">
        <v>5350.6695367184266</v>
      </c>
      <c r="C255" s="645">
        <v>4987.1410091879152</v>
      </c>
      <c r="D255" s="645">
        <v>363.52852753051133</v>
      </c>
      <c r="E255" s="645">
        <v>1132.5115168496241</v>
      </c>
      <c r="F255" s="645">
        <v>1.022583762392437</v>
      </c>
      <c r="G255" s="645">
        <v>0</v>
      </c>
      <c r="H255" s="645">
        <v>0</v>
      </c>
      <c r="I255" s="645">
        <v>2471.5849537025201</v>
      </c>
      <c r="J255" s="646">
        <v>740.35064397212443</v>
      </c>
    </row>
    <row r="256" spans="1:10" x14ac:dyDescent="0.2">
      <c r="A256" s="815" t="s">
        <v>613</v>
      </c>
      <c r="B256" s="645">
        <v>6190.7220975238133</v>
      </c>
      <c r="C256" s="645">
        <v>5836.9081157360306</v>
      </c>
      <c r="D256" s="645">
        <v>353.81398178778318</v>
      </c>
      <c r="E256" s="645">
        <v>1128.9324736812505</v>
      </c>
      <c r="F256" s="645">
        <v>1.022583762392437</v>
      </c>
      <c r="G256" s="645">
        <v>0</v>
      </c>
      <c r="H256" s="645">
        <v>0</v>
      </c>
      <c r="I256" s="645">
        <v>2568.2191192486057</v>
      </c>
      <c r="J256" s="646">
        <v>856.92519288486221</v>
      </c>
    </row>
    <row r="257" spans="1:10" x14ac:dyDescent="0.2">
      <c r="A257" s="815" t="s">
        <v>614</v>
      </c>
      <c r="B257" s="645">
        <v>7024.1278638736494</v>
      </c>
      <c r="C257" s="645">
        <v>6681.0510115909874</v>
      </c>
      <c r="D257" s="645">
        <v>343.07685228266263</v>
      </c>
      <c r="E257" s="645">
        <v>1115.1275928889524</v>
      </c>
      <c r="F257" s="645">
        <v>1.022583762392437</v>
      </c>
      <c r="G257" s="645">
        <v>306.77512871773109</v>
      </c>
      <c r="H257" s="645">
        <v>0</v>
      </c>
      <c r="I257" s="645">
        <v>2490.5027533067805</v>
      </c>
      <c r="J257" s="646">
        <v>972.18417238151062</v>
      </c>
    </row>
    <row r="258" spans="1:10" x14ac:dyDescent="0.2">
      <c r="A258" s="815" t="s">
        <v>615</v>
      </c>
      <c r="B258" s="645">
        <v>8017.5679890379024</v>
      </c>
      <c r="C258" s="645">
        <v>7685.2282662603602</v>
      </c>
      <c r="D258" s="645">
        <v>332.33972277754202</v>
      </c>
      <c r="E258" s="645">
        <v>1131.4889330872315</v>
      </c>
      <c r="F258" s="645">
        <v>1.022583762392437</v>
      </c>
      <c r="G258" s="645">
        <v>311.37675564849707</v>
      </c>
      <c r="H258" s="645">
        <v>95.611581783692856</v>
      </c>
      <c r="I258" s="645">
        <v>2520.1576824161612</v>
      </c>
      <c r="J258" s="646">
        <v>1109.3141458371383</v>
      </c>
    </row>
    <row r="259" spans="1:10" x14ac:dyDescent="0.2">
      <c r="A259" s="815" t="s">
        <v>616</v>
      </c>
      <c r="B259" s="645">
        <v>9248.7588389583962</v>
      </c>
      <c r="C259" s="645">
        <v>8927.6675375671712</v>
      </c>
      <c r="D259" s="645">
        <v>321.09130139122522</v>
      </c>
      <c r="E259" s="645">
        <v>1144.7825219983333</v>
      </c>
      <c r="F259" s="645">
        <v>0</v>
      </c>
      <c r="G259" s="645">
        <v>266.89436198442604</v>
      </c>
      <c r="H259" s="645">
        <v>66.979236436704625</v>
      </c>
      <c r="I259" s="645">
        <v>2493.5705045939576</v>
      </c>
      <c r="J259" s="646">
        <v>1276.3070225568736</v>
      </c>
    </row>
    <row r="260" spans="1:10" x14ac:dyDescent="0.2">
      <c r="A260" s="815" t="s">
        <v>617</v>
      </c>
      <c r="B260" s="645">
        <v>10466.144808086592</v>
      </c>
      <c r="C260" s="645">
        <v>10156.301928081684</v>
      </c>
      <c r="D260" s="645">
        <v>309.84288000490841</v>
      </c>
      <c r="E260" s="645">
        <v>1175.4600348701063</v>
      </c>
      <c r="F260" s="645">
        <v>1.022583762392437</v>
      </c>
      <c r="G260" s="645">
        <v>229.05876277590588</v>
      </c>
      <c r="H260" s="645">
        <v>170.26019643834076</v>
      </c>
      <c r="I260" s="645">
        <v>2412.2750954837588</v>
      </c>
      <c r="J260" s="646">
        <v>1441.260404870224</v>
      </c>
    </row>
    <row r="261" spans="1:10" x14ac:dyDescent="0.2">
      <c r="A261" s="815" t="s">
        <v>618</v>
      </c>
      <c r="B261" s="645">
        <v>11710.629246918188</v>
      </c>
      <c r="C261" s="645">
        <v>11412.546080180793</v>
      </c>
      <c r="D261" s="645">
        <v>298.0831667373954</v>
      </c>
      <c r="E261" s="645">
        <v>1196.9342938803475</v>
      </c>
      <c r="F261" s="645">
        <v>1.022583762392437</v>
      </c>
      <c r="G261" s="645">
        <v>182.01990970585379</v>
      </c>
      <c r="H261" s="645">
        <v>13.804880792297899</v>
      </c>
      <c r="I261" s="645">
        <v>2429.1477275632342</v>
      </c>
      <c r="J261" s="646">
        <v>1612.4790701436425</v>
      </c>
    </row>
    <row r="262" spans="1:10" x14ac:dyDescent="0.2">
      <c r="A262" s="815"/>
      <c r="B262" s="645"/>
      <c r="C262" s="645"/>
      <c r="D262" s="645"/>
      <c r="E262" s="645"/>
      <c r="F262" s="645"/>
      <c r="G262" s="645"/>
      <c r="H262" s="645"/>
      <c r="I262" s="645"/>
      <c r="J262" s="646"/>
    </row>
    <row r="263" spans="1:10" x14ac:dyDescent="0.2">
      <c r="A263" s="815" t="s">
        <v>619</v>
      </c>
      <c r="B263" s="645">
        <v>12879.442487332744</v>
      </c>
      <c r="C263" s="645">
        <v>12593.630325744058</v>
      </c>
      <c r="D263" s="645">
        <v>285.81216158868614</v>
      </c>
      <c r="E263" s="645">
        <v>1209.2052990290567</v>
      </c>
      <c r="F263" s="645">
        <v>1.022583762392437</v>
      </c>
      <c r="G263" s="645">
        <v>189.17799604260085</v>
      </c>
      <c r="H263" s="645">
        <v>0</v>
      </c>
      <c r="I263" s="645">
        <v>2296.2118384522173</v>
      </c>
      <c r="J263" s="646">
        <v>1776.1073553516871</v>
      </c>
    </row>
    <row r="264" spans="1:10" x14ac:dyDescent="0.2">
      <c r="A264" s="815" t="s">
        <v>620</v>
      </c>
      <c r="B264" s="645">
        <v>13880.040698833744</v>
      </c>
      <c r="C264" s="645">
        <v>13606.499542393767</v>
      </c>
      <c r="D264" s="645">
        <v>273.54115643997687</v>
      </c>
      <c r="E264" s="645">
        <v>1251.6425251683429</v>
      </c>
      <c r="F264" s="645">
        <v>0.51129188119621849</v>
      </c>
      <c r="G264" s="645">
        <v>353.81398178778318</v>
      </c>
      <c r="H264" s="645">
        <v>0</v>
      </c>
      <c r="I264" s="645">
        <v>2360.6346154829407</v>
      </c>
      <c r="J264" s="646">
        <v>1919.8374365589291</v>
      </c>
    </row>
    <row r="265" spans="1:10" x14ac:dyDescent="0.2">
      <c r="A265" s="815" t="s">
        <v>621</v>
      </c>
      <c r="B265" s="645">
        <v>14666.918903994723</v>
      </c>
      <c r="C265" s="645">
        <v>14406.160044584652</v>
      </c>
      <c r="D265" s="645">
        <v>260.75885941007141</v>
      </c>
      <c r="E265" s="645">
        <v>1333.4492261597379</v>
      </c>
      <c r="F265" s="645">
        <v>0.51129188119621849</v>
      </c>
      <c r="G265" s="645">
        <v>435.10939089798194</v>
      </c>
      <c r="H265" s="645">
        <v>0</v>
      </c>
      <c r="I265" s="645">
        <v>2428.1251438008417</v>
      </c>
      <c r="J265" s="646">
        <v>2036.0823077663242</v>
      </c>
    </row>
    <row r="266" spans="1:10" x14ac:dyDescent="0.2">
      <c r="A266" s="815" t="s">
        <v>622</v>
      </c>
      <c r="B266" s="645">
        <v>15760.06094599224</v>
      </c>
      <c r="C266" s="645">
        <v>15512.595675493269</v>
      </c>
      <c r="D266" s="645">
        <v>247.46527049896974</v>
      </c>
      <c r="E266" s="645">
        <v>1385.6009980417521</v>
      </c>
      <c r="F266" s="645">
        <v>0.51129188119621849</v>
      </c>
      <c r="G266" s="645">
        <v>559.35331802866301</v>
      </c>
      <c r="H266" s="645">
        <v>266.89436198442604</v>
      </c>
      <c r="I266" s="645">
        <v>2227.6987263719238</v>
      </c>
      <c r="J266" s="646">
        <v>2190.6316036295739</v>
      </c>
    </row>
    <row r="267" spans="1:10" x14ac:dyDescent="0.2">
      <c r="A267" s="815" t="s">
        <v>623</v>
      </c>
      <c r="B267" s="645">
        <v>17385.969128196215</v>
      </c>
      <c r="C267" s="645">
        <v>17152.308738489541</v>
      </c>
      <c r="D267" s="645">
        <v>233.66038970667185</v>
      </c>
      <c r="E267" s="645">
        <v>1411.6768839827594</v>
      </c>
      <c r="F267" s="645">
        <v>1.022583762392437</v>
      </c>
      <c r="G267" s="645">
        <v>250.53302178614706</v>
      </c>
      <c r="H267" s="645">
        <v>304.72996119294623</v>
      </c>
      <c r="I267" s="645">
        <v>2296.2118384522173</v>
      </c>
      <c r="J267" s="646">
        <v>2427.6138519196456</v>
      </c>
    </row>
    <row r="268" spans="1:10" x14ac:dyDescent="0.2">
      <c r="A268" s="815" t="s">
        <v>624</v>
      </c>
      <c r="B268" s="645">
        <v>18923.93510683444</v>
      </c>
      <c r="C268" s="645">
        <v>18704.59088980126</v>
      </c>
      <c r="D268" s="645">
        <v>219.34421703317773</v>
      </c>
      <c r="E268" s="645">
        <v>1445.9334400229059</v>
      </c>
      <c r="F268" s="645">
        <v>1.022583762392437</v>
      </c>
      <c r="G268" s="645">
        <v>254.62335683571681</v>
      </c>
      <c r="H268" s="645">
        <v>0</v>
      </c>
      <c r="I268" s="645">
        <v>2349.89748597782</v>
      </c>
      <c r="J268" s="646">
        <v>2639.616011107857</v>
      </c>
    </row>
    <row r="269" spans="1:10" x14ac:dyDescent="0.2">
      <c r="A269" s="815" t="s">
        <v>625</v>
      </c>
      <c r="B269" s="645">
        <v>19267.011959117102</v>
      </c>
      <c r="C269" s="645">
        <v>19061.983914757417</v>
      </c>
      <c r="D269" s="645">
        <v>205.02804435968361</v>
      </c>
      <c r="E269" s="645">
        <v>1460.2496126963999</v>
      </c>
      <c r="F269" s="645">
        <v>0.51129188119621849</v>
      </c>
      <c r="G269" s="645">
        <v>562.93236119703658</v>
      </c>
      <c r="H269" s="645">
        <v>137.53751604178277</v>
      </c>
      <c r="I269" s="645">
        <v>2264.0004499368556</v>
      </c>
      <c r="J269" s="646">
        <v>2670.817721221129</v>
      </c>
    </row>
    <row r="270" spans="1:10" x14ac:dyDescent="0.2">
      <c r="A270" s="815" t="s">
        <v>626</v>
      </c>
      <c r="B270" s="645">
        <v>20610.175731019568</v>
      </c>
      <c r="C270" s="645">
        <v>20420.486443095771</v>
      </c>
      <c r="D270" s="645">
        <v>189.68928792379705</v>
      </c>
      <c r="E270" s="645">
        <v>1464.851239627166</v>
      </c>
      <c r="F270" s="645">
        <v>0.51129188119621849</v>
      </c>
      <c r="G270" s="645">
        <v>932.08509942070634</v>
      </c>
      <c r="H270" s="645">
        <v>0</v>
      </c>
      <c r="I270" s="645">
        <v>2349.386194096624</v>
      </c>
      <c r="J270" s="646">
        <v>2807.9258489127478</v>
      </c>
    </row>
    <row r="271" spans="1:10" x14ac:dyDescent="0.2">
      <c r="A271" s="815" t="s">
        <v>627</v>
      </c>
      <c r="B271" s="645">
        <v>21282.524554792595</v>
      </c>
      <c r="C271" s="645">
        <v>21108.174023304684</v>
      </c>
      <c r="D271" s="645">
        <v>174.3505314879105</v>
      </c>
      <c r="E271" s="645">
        <v>1473.5432016075017</v>
      </c>
      <c r="F271" s="645">
        <v>0.51129188119621849</v>
      </c>
      <c r="G271" s="645">
        <v>688.71016397130632</v>
      </c>
      <c r="H271" s="645">
        <v>0</v>
      </c>
      <c r="I271" s="645">
        <v>2361.6571992453332</v>
      </c>
      <c r="J271" s="646">
        <v>2866.8352108507333</v>
      </c>
    </row>
    <row r="272" spans="1:10" x14ac:dyDescent="0.2">
      <c r="A272" s="815" t="s">
        <v>651</v>
      </c>
      <c r="B272" s="645">
        <v>22661.990050259992</v>
      </c>
      <c r="C272" s="645">
        <v>22504.000858970361</v>
      </c>
      <c r="D272" s="645">
        <v>157.98919128963152</v>
      </c>
      <c r="E272" s="645">
        <v>1483.7690392314262</v>
      </c>
      <c r="F272" s="645">
        <v>0.51129188119621849</v>
      </c>
      <c r="G272" s="645">
        <v>1091.6081663539264</v>
      </c>
      <c r="H272" s="645">
        <v>166.16986138877101</v>
      </c>
      <c r="I272" s="645">
        <v>2305.415092313749</v>
      </c>
      <c r="J272" s="646">
        <v>3013.0816957746074</v>
      </c>
    </row>
    <row r="273" spans="1:10" x14ac:dyDescent="0.2">
      <c r="A273" s="815" t="s">
        <v>629</v>
      </c>
      <c r="B273" s="645">
        <v>25012.39882811901</v>
      </c>
      <c r="C273" s="645">
        <v>24870.770977027656</v>
      </c>
      <c r="D273" s="645">
        <v>141.62785109135251</v>
      </c>
      <c r="E273" s="645">
        <v>1489.3932499245846</v>
      </c>
      <c r="F273" s="645">
        <v>0.51129188119621849</v>
      </c>
      <c r="G273" s="645">
        <v>798.12662654729706</v>
      </c>
      <c r="H273" s="645">
        <v>0</v>
      </c>
      <c r="I273" s="645">
        <v>2835.624773114228</v>
      </c>
      <c r="J273" s="646">
        <v>3284.7085712190733</v>
      </c>
    </row>
    <row r="274" spans="1:10" x14ac:dyDescent="0.2">
      <c r="A274" s="815" t="s">
        <v>630</v>
      </c>
      <c r="B274" s="645">
        <v>26973.203192506506</v>
      </c>
      <c r="C274" s="645">
        <v>26847.936681613432</v>
      </c>
      <c r="D274" s="645">
        <v>124.75521901187732</v>
      </c>
      <c r="E274" s="645">
        <v>1487.8593742809958</v>
      </c>
      <c r="F274" s="645">
        <v>0.51129188119621849</v>
      </c>
      <c r="G274" s="645">
        <v>220.36680079557019</v>
      </c>
      <c r="H274" s="645">
        <v>204.00546059729118</v>
      </c>
      <c r="I274" s="645">
        <v>2847.8957782629368</v>
      </c>
      <c r="J274" s="646">
        <v>3511.9529181431312</v>
      </c>
    </row>
    <row r="275" spans="1:10" x14ac:dyDescent="0.2">
      <c r="A275" s="815" t="s">
        <v>631</v>
      </c>
      <c r="B275" s="645">
        <v>28625.698552532685</v>
      </c>
      <c r="C275" s="645">
        <v>28625.698552532685</v>
      </c>
      <c r="D275" s="645">
        <v>0</v>
      </c>
      <c r="E275" s="645">
        <v>1480.7012879442489</v>
      </c>
      <c r="F275" s="645">
        <v>0.51129188119621849</v>
      </c>
      <c r="G275" s="645">
        <v>172.30536396312564</v>
      </c>
      <c r="H275" s="645">
        <v>397.785083570658</v>
      </c>
      <c r="I275" s="645">
        <v>2912.3185552936607</v>
      </c>
      <c r="J275" s="646">
        <v>3696.181018521605</v>
      </c>
    </row>
    <row r="276" spans="1:10" x14ac:dyDescent="0.2">
      <c r="A276" s="815" t="s">
        <v>632</v>
      </c>
      <c r="B276" s="645">
        <v>30283.306831370825</v>
      </c>
      <c r="C276" s="645">
        <v>30283.306831370825</v>
      </c>
      <c r="D276" s="645">
        <v>0</v>
      </c>
      <c r="E276" s="645">
        <v>1473.5432016075017</v>
      </c>
      <c r="F276" s="645">
        <v>0.51129188119621849</v>
      </c>
      <c r="G276" s="645">
        <v>285.81216158868614</v>
      </c>
      <c r="H276" s="645">
        <v>104.30354376402857</v>
      </c>
      <c r="I276" s="645">
        <v>3296.810049953217</v>
      </c>
      <c r="J276" s="646">
        <v>3884.8913383657987</v>
      </c>
    </row>
    <row r="277" spans="1:10" x14ac:dyDescent="0.2">
      <c r="A277" s="815" t="s">
        <v>633</v>
      </c>
      <c r="B277" s="645">
        <v>31887.740754564558</v>
      </c>
      <c r="C277" s="645">
        <v>31887.740754564558</v>
      </c>
      <c r="D277" s="645">
        <v>0</v>
      </c>
      <c r="E277" s="645">
        <v>1449.5124831912794</v>
      </c>
      <c r="F277" s="645">
        <v>0</v>
      </c>
      <c r="G277" s="645">
        <v>432.04163961080462</v>
      </c>
      <c r="H277" s="645">
        <v>253.08948119212815</v>
      </c>
      <c r="I277" s="645">
        <v>3399.0684261924607</v>
      </c>
      <c r="J277" s="646">
        <v>4071.4172499654878</v>
      </c>
    </row>
    <row r="278" spans="1:10" x14ac:dyDescent="0.2">
      <c r="A278" s="815" t="s">
        <v>634</v>
      </c>
      <c r="B278" s="645">
        <v>33046.839449236388</v>
      </c>
      <c r="C278" s="645">
        <v>33046.839449236388</v>
      </c>
      <c r="D278" s="645">
        <v>0</v>
      </c>
      <c r="E278" s="645">
        <v>1410.6543002203668</v>
      </c>
      <c r="F278" s="645">
        <v>0</v>
      </c>
      <c r="G278" s="645">
        <v>439.19972594755171</v>
      </c>
      <c r="H278" s="645">
        <v>43.459809901678575</v>
      </c>
      <c r="I278" s="645">
        <v>3747.2581972870853</v>
      </c>
      <c r="J278" s="646">
        <v>4208.9547660072703</v>
      </c>
    </row>
    <row r="279" spans="1:10" x14ac:dyDescent="0.2">
      <c r="A279" s="815" t="s">
        <v>635</v>
      </c>
      <c r="B279" s="645">
        <v>33436.955154589101</v>
      </c>
      <c r="C279" s="645">
        <v>33436.955154589101</v>
      </c>
      <c r="D279" s="645">
        <v>0</v>
      </c>
      <c r="E279" s="645">
        <v>1369.7509497246695</v>
      </c>
      <c r="F279" s="645">
        <v>0</v>
      </c>
      <c r="G279" s="645">
        <v>668.76978060465376</v>
      </c>
      <c r="H279" s="645">
        <v>281.72182653911636</v>
      </c>
      <c r="I279" s="645">
        <v>3461.9573275795956</v>
      </c>
      <c r="J279" s="646">
        <v>4244.2339058098096</v>
      </c>
    </row>
    <row r="280" spans="1:10" x14ac:dyDescent="0.2">
      <c r="A280" s="815" t="s">
        <v>636</v>
      </c>
      <c r="B280" s="645">
        <v>34076.070006084374</v>
      </c>
      <c r="C280" s="645">
        <v>34076.070006084374</v>
      </c>
      <c r="D280" s="645">
        <v>0</v>
      </c>
      <c r="E280" s="645">
        <v>1284.8764974460971</v>
      </c>
      <c r="F280" s="645">
        <v>0</v>
      </c>
      <c r="G280" s="645">
        <v>798.63791842849332</v>
      </c>
      <c r="H280" s="645">
        <v>577.75982575172691</v>
      </c>
      <c r="I280" s="645">
        <v>3753.9049917426364</v>
      </c>
      <c r="J280" s="646">
        <v>4307.1228071969444</v>
      </c>
    </row>
    <row r="281" spans="1:10" x14ac:dyDescent="0.2">
      <c r="A281" s="815" t="s">
        <v>639</v>
      </c>
      <c r="B281" s="645">
        <v>36880</v>
      </c>
      <c r="C281" s="645">
        <v>36880</v>
      </c>
      <c r="D281" s="645">
        <v>0</v>
      </c>
      <c r="E281" s="645">
        <v>1259</v>
      </c>
      <c r="F281" s="645">
        <v>0</v>
      </c>
      <c r="G281" s="645">
        <v>1413</v>
      </c>
      <c r="H281" s="645">
        <v>1333</v>
      </c>
      <c r="I281" s="645">
        <v>3792</v>
      </c>
      <c r="J281" s="646">
        <v>4645</v>
      </c>
    </row>
    <row r="282" spans="1:10" x14ac:dyDescent="0.2">
      <c r="A282" s="815" t="s">
        <v>640</v>
      </c>
      <c r="B282" s="645">
        <v>40010</v>
      </c>
      <c r="C282" s="645">
        <v>40010</v>
      </c>
      <c r="D282" s="645">
        <v>0</v>
      </c>
      <c r="E282" s="645">
        <v>1214</v>
      </c>
      <c r="F282" s="664" t="s">
        <v>677</v>
      </c>
      <c r="G282" s="645">
        <v>996</v>
      </c>
      <c r="H282" s="645">
        <v>925</v>
      </c>
      <c r="I282" s="645">
        <v>3665</v>
      </c>
      <c r="J282" s="646">
        <v>5020</v>
      </c>
    </row>
    <row r="283" spans="1:10" x14ac:dyDescent="0.2">
      <c r="A283" s="815" t="s">
        <v>641</v>
      </c>
      <c r="B283" s="645">
        <v>43339</v>
      </c>
      <c r="C283" s="645">
        <v>43339</v>
      </c>
      <c r="D283" s="645">
        <v>0</v>
      </c>
      <c r="E283" s="645">
        <v>1157</v>
      </c>
      <c r="F283" s="664" t="s">
        <v>677</v>
      </c>
      <c r="G283" s="645">
        <v>433</v>
      </c>
      <c r="H283" s="645">
        <v>815</v>
      </c>
      <c r="I283" s="645">
        <v>3691</v>
      </c>
      <c r="J283" s="646">
        <v>5425</v>
      </c>
    </row>
    <row r="284" spans="1:10" x14ac:dyDescent="0.2">
      <c r="A284" s="815" t="s">
        <v>642</v>
      </c>
      <c r="B284" s="645">
        <v>46735</v>
      </c>
      <c r="C284" s="645">
        <v>46735</v>
      </c>
      <c r="D284" s="645">
        <v>0</v>
      </c>
      <c r="E284" s="645">
        <v>1080</v>
      </c>
      <c r="F284" s="664" t="s">
        <v>677</v>
      </c>
      <c r="G284" s="645">
        <v>338</v>
      </c>
      <c r="H284" s="645">
        <v>0</v>
      </c>
      <c r="I284" s="645">
        <v>3533</v>
      </c>
      <c r="J284" s="646">
        <v>5841</v>
      </c>
    </row>
    <row r="285" spans="1:10" x14ac:dyDescent="0.2">
      <c r="A285" s="811">
        <v>38717</v>
      </c>
      <c r="B285" s="645">
        <v>47855</v>
      </c>
      <c r="C285" s="645">
        <v>47855</v>
      </c>
      <c r="D285" s="645">
        <v>0</v>
      </c>
      <c r="E285" s="645">
        <v>1041</v>
      </c>
      <c r="F285" s="664" t="s">
        <v>677</v>
      </c>
      <c r="G285" s="645">
        <v>483</v>
      </c>
      <c r="H285" s="645">
        <v>782</v>
      </c>
      <c r="I285" s="645">
        <v>4203</v>
      </c>
      <c r="J285" s="646">
        <v>5977</v>
      </c>
    </row>
    <row r="286" spans="1:10" x14ac:dyDescent="0.2">
      <c r="A286" s="815" t="s">
        <v>643</v>
      </c>
      <c r="B286" s="645">
        <v>48774</v>
      </c>
      <c r="C286" s="645">
        <v>48774</v>
      </c>
      <c r="D286" s="645">
        <v>0</v>
      </c>
      <c r="E286" s="645">
        <v>972</v>
      </c>
      <c r="F286" s="645">
        <v>0</v>
      </c>
      <c r="G286" s="645">
        <v>606</v>
      </c>
      <c r="H286" s="645">
        <v>0</v>
      </c>
      <c r="I286" s="645">
        <v>4572</v>
      </c>
      <c r="J286" s="646">
        <v>6099</v>
      </c>
    </row>
    <row r="287" spans="1:10" x14ac:dyDescent="0.2">
      <c r="A287" s="815"/>
      <c r="B287" s="645"/>
      <c r="C287" s="645"/>
      <c r="D287" s="645"/>
      <c r="E287" s="645"/>
      <c r="F287" s="645"/>
      <c r="G287" s="645"/>
      <c r="H287" s="645"/>
      <c r="I287" s="645"/>
      <c r="J287" s="646"/>
    </row>
    <row r="288" spans="1:10" ht="14.25" x14ac:dyDescent="0.2">
      <c r="A288" s="817" t="s">
        <v>591</v>
      </c>
      <c r="B288" s="645">
        <v>48775.749000000003</v>
      </c>
      <c r="C288" s="645">
        <v>48775.749000000003</v>
      </c>
      <c r="D288" s="645">
        <v>0</v>
      </c>
      <c r="E288" s="645">
        <v>1029.7049999999999</v>
      </c>
      <c r="F288" s="645">
        <v>0</v>
      </c>
      <c r="G288" s="645">
        <v>605.6</v>
      </c>
      <c r="H288" s="645">
        <v>0</v>
      </c>
      <c r="I288" s="645">
        <v>4571.7579999999998</v>
      </c>
      <c r="J288" s="646">
        <v>6099.3000824999999</v>
      </c>
    </row>
    <row r="289" spans="1:10" x14ac:dyDescent="0.2">
      <c r="A289" s="817">
        <v>39447</v>
      </c>
      <c r="B289" s="645">
        <v>49446.108999999997</v>
      </c>
      <c r="C289" s="645">
        <v>49446.108999999997</v>
      </c>
      <c r="D289" s="645">
        <v>0</v>
      </c>
      <c r="E289" s="645">
        <v>941.37</v>
      </c>
      <c r="F289" s="664">
        <v>0.11899999999999999</v>
      </c>
      <c r="G289" s="645">
        <v>781.8</v>
      </c>
      <c r="H289" s="645">
        <v>0</v>
      </c>
      <c r="I289" s="645">
        <v>4864.0969999999998</v>
      </c>
      <c r="J289" s="646">
        <v>6190.6989229000001</v>
      </c>
    </row>
    <row r="290" spans="1:10" x14ac:dyDescent="0.2">
      <c r="A290" s="817">
        <v>39813</v>
      </c>
      <c r="B290" s="645">
        <v>50212.341999999997</v>
      </c>
      <c r="C290" s="645">
        <v>50212.341999999997</v>
      </c>
      <c r="D290" s="645">
        <v>0</v>
      </c>
      <c r="E290" s="645">
        <v>926.61699999999996</v>
      </c>
      <c r="F290" s="664">
        <v>5.5E-2</v>
      </c>
      <c r="G290" s="645">
        <v>769.6</v>
      </c>
      <c r="H290" s="645">
        <v>0.97499999999999998</v>
      </c>
      <c r="I290" s="645">
        <v>4809.7359999999999</v>
      </c>
      <c r="J290" s="646">
        <v>6301.4895594999998</v>
      </c>
    </row>
    <row r="291" spans="1:10" x14ac:dyDescent="0.2">
      <c r="A291" s="817">
        <v>40178</v>
      </c>
      <c r="B291" s="645">
        <v>51461.451000000001</v>
      </c>
      <c r="C291" s="645">
        <v>51461.451000000001</v>
      </c>
      <c r="D291" s="645">
        <v>0</v>
      </c>
      <c r="E291" s="645">
        <v>862.38599999999997</v>
      </c>
      <c r="F291" s="664">
        <v>7.8E-2</v>
      </c>
      <c r="G291" s="645">
        <v>1150.2</v>
      </c>
      <c r="H291" s="645">
        <v>0.16400000000000001</v>
      </c>
      <c r="I291" s="645">
        <v>4992.2060000000001</v>
      </c>
      <c r="J291" s="646">
        <v>6477.0132924999998</v>
      </c>
    </row>
    <row r="292" spans="1:10" ht="24.75" customHeight="1" x14ac:dyDescent="0.2">
      <c r="A292" s="814"/>
      <c r="B292" s="590" t="s">
        <v>311</v>
      </c>
      <c r="C292" s="590"/>
      <c r="D292" s="590"/>
      <c r="E292" s="590"/>
      <c r="F292" s="590"/>
      <c r="G292" s="590"/>
      <c r="H292" s="590"/>
      <c r="I292" s="590"/>
      <c r="J292" s="658"/>
    </row>
    <row r="293" spans="1:10" x14ac:dyDescent="0.2">
      <c r="A293" s="815" t="s">
        <v>670</v>
      </c>
      <c r="B293" s="663">
        <v>1347.2541069520357</v>
      </c>
      <c r="C293" s="645">
        <v>32.722680396557983</v>
      </c>
      <c r="D293" s="645">
        <v>1314.5314265554778</v>
      </c>
      <c r="E293" s="645">
        <v>0</v>
      </c>
      <c r="F293" s="645">
        <v>0</v>
      </c>
      <c r="G293" s="645">
        <v>0</v>
      </c>
      <c r="H293" s="645">
        <v>0</v>
      </c>
      <c r="I293" s="645">
        <v>0</v>
      </c>
      <c r="J293" s="646">
        <v>103.03810290792862</v>
      </c>
    </row>
    <row r="294" spans="1:10" x14ac:dyDescent="0.2">
      <c r="A294" s="815" t="s">
        <v>592</v>
      </c>
      <c r="B294" s="663">
        <v>1636.1340198278992</v>
      </c>
      <c r="C294" s="645">
        <v>133.44718099221302</v>
      </c>
      <c r="D294" s="645">
        <v>1502.6868388356861</v>
      </c>
      <c r="E294" s="645">
        <v>982.70299565913194</v>
      </c>
      <c r="F294" s="645">
        <v>0</v>
      </c>
      <c r="G294" s="645">
        <v>0</v>
      </c>
      <c r="H294" s="645">
        <v>0</v>
      </c>
      <c r="I294" s="645">
        <v>0</v>
      </c>
      <c r="J294" s="646">
        <v>112.14308860551633</v>
      </c>
    </row>
    <row r="295" spans="1:10" x14ac:dyDescent="0.2">
      <c r="A295" s="815" t="s">
        <v>593</v>
      </c>
      <c r="B295" s="663">
        <v>1602.900047550145</v>
      </c>
      <c r="C295" s="645">
        <v>102.2583762392437</v>
      </c>
      <c r="D295" s="645">
        <v>1500.6416713109013</v>
      </c>
      <c r="E295" s="645">
        <v>1202.5585045735058</v>
      </c>
      <c r="F295" s="645">
        <v>0</v>
      </c>
      <c r="G295" s="645">
        <v>0</v>
      </c>
      <c r="H295" s="645">
        <v>0</v>
      </c>
      <c r="I295" s="645">
        <v>0</v>
      </c>
      <c r="J295" s="646">
        <v>107.74132722672421</v>
      </c>
    </row>
    <row r="296" spans="1:10" x14ac:dyDescent="0.2">
      <c r="A296" s="815" t="s">
        <v>594</v>
      </c>
      <c r="B296" s="663">
        <v>1588.0725829954547</v>
      </c>
      <c r="C296" s="645">
        <v>106.34871128881345</v>
      </c>
      <c r="D296" s="645">
        <v>1481.7238717066411</v>
      </c>
      <c r="E296" s="645">
        <v>1411.1655921015631</v>
      </c>
      <c r="F296" s="645">
        <v>0</v>
      </c>
      <c r="G296" s="645">
        <v>0</v>
      </c>
      <c r="H296" s="645">
        <v>0</v>
      </c>
      <c r="I296" s="645">
        <v>0</v>
      </c>
      <c r="J296" s="646">
        <v>104.61749054634811</v>
      </c>
    </row>
    <row r="297" spans="1:10" x14ac:dyDescent="0.2">
      <c r="A297" s="815" t="s">
        <v>530</v>
      </c>
      <c r="B297" s="663">
        <v>1238.8602281384374</v>
      </c>
      <c r="C297" s="645">
        <v>109.92775445718698</v>
      </c>
      <c r="D297" s="645">
        <v>1128.9324736812505</v>
      </c>
      <c r="E297" s="645">
        <v>1679.5938297295777</v>
      </c>
      <c r="F297" s="645">
        <v>0</v>
      </c>
      <c r="G297" s="645">
        <v>0</v>
      </c>
      <c r="H297" s="645">
        <v>0</v>
      </c>
      <c r="I297" s="645">
        <v>0</v>
      </c>
      <c r="J297" s="646">
        <v>80.28854175529878</v>
      </c>
    </row>
    <row r="298" spans="1:10" x14ac:dyDescent="0.2">
      <c r="A298" s="815" t="s">
        <v>595</v>
      </c>
      <c r="B298" s="663">
        <v>1208.1827152666642</v>
      </c>
      <c r="C298" s="645">
        <v>110.43904633838319</v>
      </c>
      <c r="D298" s="645">
        <v>1097.7436689282811</v>
      </c>
      <c r="E298" s="645">
        <v>1891.2686685448123</v>
      </c>
      <c r="F298" s="645">
        <v>0</v>
      </c>
      <c r="G298" s="645">
        <v>0</v>
      </c>
      <c r="H298" s="645">
        <v>0</v>
      </c>
      <c r="I298" s="645">
        <v>0</v>
      </c>
      <c r="J298" s="646">
        <v>77.385602258873718</v>
      </c>
    </row>
    <row r="299" spans="1:10" x14ac:dyDescent="0.2">
      <c r="A299" s="815" t="s">
        <v>596</v>
      </c>
      <c r="B299" s="663">
        <v>1338.0508530905038</v>
      </c>
      <c r="C299" s="645">
        <v>213.20871445882312</v>
      </c>
      <c r="D299" s="645">
        <v>1124.8421386316807</v>
      </c>
      <c r="E299" s="645">
        <v>2348.3636103342315</v>
      </c>
      <c r="F299" s="645">
        <v>0</v>
      </c>
      <c r="G299" s="645">
        <v>0</v>
      </c>
      <c r="H299" s="645">
        <v>0</v>
      </c>
      <c r="I299" s="645">
        <v>291.94766416304077</v>
      </c>
      <c r="J299" s="646">
        <v>84.874452278572264</v>
      </c>
    </row>
    <row r="300" spans="1:10" x14ac:dyDescent="0.2">
      <c r="A300" s="815" t="s">
        <v>597</v>
      </c>
      <c r="B300" s="663">
        <v>1412.6994677451517</v>
      </c>
      <c r="C300" s="645">
        <v>320.06871762883276</v>
      </c>
      <c r="D300" s="645">
        <v>1092.6307501163189</v>
      </c>
      <c r="E300" s="645">
        <v>2372.394328750454</v>
      </c>
      <c r="F300" s="645">
        <v>0</v>
      </c>
      <c r="G300" s="645">
        <v>0</v>
      </c>
      <c r="H300" s="645">
        <v>0</v>
      </c>
      <c r="I300" s="645">
        <v>395.22862416467689</v>
      </c>
      <c r="J300" s="646">
        <v>88.134523750547331</v>
      </c>
    </row>
    <row r="301" spans="1:10" x14ac:dyDescent="0.2">
      <c r="A301" s="815" t="s">
        <v>598</v>
      </c>
      <c r="B301" s="663">
        <v>1420.3688459630951</v>
      </c>
      <c r="C301" s="645">
        <v>343.07685228266263</v>
      </c>
      <c r="D301" s="645">
        <v>1077.2919936804324</v>
      </c>
      <c r="E301" s="645">
        <v>2441.9300245931395</v>
      </c>
      <c r="F301" s="645">
        <v>0</v>
      </c>
      <c r="G301" s="645">
        <v>0</v>
      </c>
      <c r="H301" s="645">
        <v>0</v>
      </c>
      <c r="I301" s="645">
        <v>463.23044436377398</v>
      </c>
      <c r="J301" s="646">
        <v>87.705783124299671</v>
      </c>
    </row>
    <row r="302" spans="1:10" x14ac:dyDescent="0.2">
      <c r="A302" s="815" t="s">
        <v>599</v>
      </c>
      <c r="B302" s="663">
        <v>1373.8412847742391</v>
      </c>
      <c r="C302" s="645">
        <v>306.77512871773109</v>
      </c>
      <c r="D302" s="645">
        <v>1067.0661560565079</v>
      </c>
      <c r="E302" s="645">
        <v>2504.8189259802743</v>
      </c>
      <c r="F302" s="645">
        <v>0</v>
      </c>
      <c r="G302" s="645">
        <v>0</v>
      </c>
      <c r="H302" s="645">
        <v>0</v>
      </c>
      <c r="I302" s="645">
        <v>542.48068594918777</v>
      </c>
      <c r="J302" s="646">
        <v>84.363160397376049</v>
      </c>
    </row>
    <row r="303" spans="1:10" x14ac:dyDescent="0.2">
      <c r="A303" s="815" t="s">
        <v>600</v>
      </c>
      <c r="B303" s="663">
        <v>1379.9767873485937</v>
      </c>
      <c r="C303" s="645">
        <v>339.49780911428905</v>
      </c>
      <c r="D303" s="645">
        <v>1040.9902701155008</v>
      </c>
      <c r="E303" s="645">
        <v>2544.1884008323832</v>
      </c>
      <c r="F303" s="645">
        <v>0</v>
      </c>
      <c r="G303" s="645">
        <v>0</v>
      </c>
      <c r="H303" s="645">
        <v>0</v>
      </c>
      <c r="I303" s="645">
        <v>612.52767367306978</v>
      </c>
      <c r="J303" s="646">
        <v>83.851868516179835</v>
      </c>
    </row>
    <row r="304" spans="1:10" x14ac:dyDescent="0.2">
      <c r="A304" s="815" t="s">
        <v>601</v>
      </c>
      <c r="B304" s="663">
        <v>1172.9035754641252</v>
      </c>
      <c r="C304" s="645">
        <v>142.13914297254874</v>
      </c>
      <c r="D304" s="645">
        <v>1030.2531406103803</v>
      </c>
      <c r="E304" s="645">
        <v>2815.1730978663791</v>
      </c>
      <c r="F304" s="645">
        <v>0</v>
      </c>
      <c r="G304" s="645">
        <v>0</v>
      </c>
      <c r="H304" s="645">
        <v>0</v>
      </c>
      <c r="I304" s="645">
        <v>737.28289268494711</v>
      </c>
      <c r="J304" s="646">
        <v>70.398572433909393</v>
      </c>
    </row>
    <row r="305" spans="1:10" x14ac:dyDescent="0.2">
      <c r="A305" s="815" t="s">
        <v>602</v>
      </c>
      <c r="B305" s="663">
        <v>1239.3715200196336</v>
      </c>
      <c r="C305" s="645">
        <v>227.01359525112102</v>
      </c>
      <c r="D305" s="645">
        <v>1012.3579247685126</v>
      </c>
      <c r="E305" s="645">
        <v>2835.1134812330315</v>
      </c>
      <c r="F305" s="645">
        <v>0</v>
      </c>
      <c r="G305" s="645">
        <v>0</v>
      </c>
      <c r="H305" s="645">
        <v>0</v>
      </c>
      <c r="I305" s="645">
        <v>874.30911684553359</v>
      </c>
      <c r="J305" s="646">
        <v>73.616555494023501</v>
      </c>
    </row>
    <row r="306" spans="1:10" x14ac:dyDescent="0.2">
      <c r="A306" s="815" t="s">
        <v>603</v>
      </c>
      <c r="B306" s="645">
        <v>1627.4420578475635</v>
      </c>
      <c r="C306" s="645">
        <v>631.44547327732982</v>
      </c>
      <c r="D306" s="645">
        <v>995.99658457023361</v>
      </c>
      <c r="E306" s="645">
        <v>2756.8858234100103</v>
      </c>
      <c r="F306" s="645">
        <v>0</v>
      </c>
      <c r="G306" s="645">
        <v>0</v>
      </c>
      <c r="H306" s="645">
        <v>0</v>
      </c>
      <c r="I306" s="645">
        <v>972.98844991640385</v>
      </c>
      <c r="J306" s="646">
        <v>96.626533780269241</v>
      </c>
    </row>
    <row r="307" spans="1:10" x14ac:dyDescent="0.2">
      <c r="A307" s="815" t="s">
        <v>604</v>
      </c>
      <c r="B307" s="645">
        <v>1771.6263683448972</v>
      </c>
      <c r="C307" s="645">
        <v>794.03629149772735</v>
      </c>
      <c r="D307" s="645">
        <v>977.59007684716971</v>
      </c>
      <c r="E307" s="645">
        <v>2792.6762550937456</v>
      </c>
      <c r="F307" s="645">
        <v>5.1129188119621851</v>
      </c>
      <c r="G307" s="645">
        <v>0</v>
      </c>
      <c r="H307" s="645">
        <v>0</v>
      </c>
      <c r="I307" s="645">
        <v>1061.4419453633495</v>
      </c>
      <c r="J307" s="646">
        <v>104.70295607960151</v>
      </c>
    </row>
    <row r="308" spans="1:10" x14ac:dyDescent="0.2">
      <c r="A308" s="815" t="s">
        <v>605</v>
      </c>
      <c r="B308" s="645">
        <v>1615.1710526988543</v>
      </c>
      <c r="C308" s="645">
        <v>664.67944555508404</v>
      </c>
      <c r="D308" s="645">
        <v>950.49160714377024</v>
      </c>
      <c r="E308" s="645">
        <v>2770.6907042023081</v>
      </c>
      <c r="F308" s="645">
        <v>5.1129188119621851</v>
      </c>
      <c r="G308" s="645">
        <v>0</v>
      </c>
      <c r="H308" s="645">
        <v>0</v>
      </c>
      <c r="I308" s="645">
        <v>1439.286645567355</v>
      </c>
      <c r="J308" s="646">
        <v>94.588998021300426</v>
      </c>
    </row>
    <row r="309" spans="1:10" x14ac:dyDescent="0.2">
      <c r="A309" s="815" t="s">
        <v>606</v>
      </c>
      <c r="B309" s="645">
        <v>1563.5305726980362</v>
      </c>
      <c r="C309" s="645">
        <v>635.0245164457034</v>
      </c>
      <c r="D309" s="645">
        <v>928.50605625233277</v>
      </c>
      <c r="E309" s="645">
        <v>2746.6599857860856</v>
      </c>
      <c r="F309" s="645">
        <v>5.1129188119621851</v>
      </c>
      <c r="G309" s="645">
        <v>0</v>
      </c>
      <c r="H309" s="645">
        <v>0</v>
      </c>
      <c r="I309" s="645">
        <v>1611.5920095304807</v>
      </c>
      <c r="J309" s="646">
        <v>91.009954852926896</v>
      </c>
    </row>
    <row r="310" spans="1:10" x14ac:dyDescent="0.2">
      <c r="A310" s="815" t="s">
        <v>607</v>
      </c>
      <c r="B310" s="645">
        <v>1668.3454083432609</v>
      </c>
      <c r="C310" s="645">
        <v>762.33619486356179</v>
      </c>
      <c r="D310" s="645">
        <v>906.00921347969916</v>
      </c>
      <c r="E310" s="645">
        <v>2747.1712776672821</v>
      </c>
      <c r="F310" s="645">
        <v>5.1129188119621851</v>
      </c>
      <c r="G310" s="645">
        <v>0</v>
      </c>
      <c r="H310" s="645">
        <v>0</v>
      </c>
      <c r="I310" s="645">
        <v>1913.2542194362495</v>
      </c>
      <c r="J310" s="646">
        <v>97.723502576909553</v>
      </c>
    </row>
    <row r="311" spans="1:10" x14ac:dyDescent="0.2">
      <c r="A311" s="815" t="s">
        <v>608</v>
      </c>
      <c r="B311" s="645">
        <v>2344.7845671658579</v>
      </c>
      <c r="C311" s="645">
        <v>1457.6931532904189</v>
      </c>
      <c r="D311" s="645">
        <v>887.09141387543912</v>
      </c>
      <c r="E311" s="645">
        <v>2758.9309909347949</v>
      </c>
      <c r="F311" s="645">
        <v>4.6016269307659661</v>
      </c>
      <c r="G311" s="645">
        <v>0</v>
      </c>
      <c r="H311" s="645">
        <v>0</v>
      </c>
      <c r="I311" s="645">
        <v>1876.4412039901219</v>
      </c>
      <c r="J311" s="646">
        <v>136.59071838556827</v>
      </c>
    </row>
    <row r="312" spans="1:10" x14ac:dyDescent="0.2">
      <c r="A312" s="815" t="s">
        <v>609</v>
      </c>
      <c r="B312" s="645">
        <v>2252.7520285505389</v>
      </c>
      <c r="C312" s="645">
        <v>1385.6009980417521</v>
      </c>
      <c r="D312" s="645">
        <v>867.15103050878656</v>
      </c>
      <c r="E312" s="645">
        <v>2801.8795089552773</v>
      </c>
      <c r="F312" s="645">
        <v>4.6016269307659661</v>
      </c>
      <c r="G312" s="645">
        <v>0</v>
      </c>
      <c r="H312" s="645">
        <v>0</v>
      </c>
      <c r="I312" s="645">
        <v>2025.7384332994177</v>
      </c>
      <c r="J312" s="646">
        <v>130.79677115015926</v>
      </c>
    </row>
    <row r="313" spans="1:10" x14ac:dyDescent="0.2">
      <c r="A313" s="815" t="s">
        <v>610</v>
      </c>
      <c r="B313" s="645">
        <v>2901.5814257885399</v>
      </c>
      <c r="C313" s="645">
        <v>2054.8820705276021</v>
      </c>
      <c r="D313" s="645">
        <v>846.69935526093786</v>
      </c>
      <c r="E313" s="645">
        <v>2834.090897470639</v>
      </c>
      <c r="F313" s="645">
        <v>4.6016269307659661</v>
      </c>
      <c r="G313" s="645">
        <v>120.66488396230757</v>
      </c>
      <c r="H313" s="645">
        <v>0</v>
      </c>
      <c r="I313" s="645">
        <v>2647.4693608340194</v>
      </c>
      <c r="J313" s="646">
        <v>168.40482337511389</v>
      </c>
    </row>
    <row r="314" spans="1:10" x14ac:dyDescent="0.2">
      <c r="A314" s="815" t="s">
        <v>611</v>
      </c>
      <c r="B314" s="645">
        <v>5749.9884959326728</v>
      </c>
      <c r="C314" s="645">
        <v>4923.2295240383883</v>
      </c>
      <c r="D314" s="645">
        <v>826.75897189428531</v>
      </c>
      <c r="E314" s="645">
        <v>2886.2426693526536</v>
      </c>
      <c r="F314" s="645">
        <v>4.0903350495697479</v>
      </c>
      <c r="G314" s="645">
        <v>0</v>
      </c>
      <c r="H314" s="645">
        <v>0</v>
      </c>
      <c r="I314" s="645">
        <v>2597.3627564767899</v>
      </c>
      <c r="J314" s="646">
        <v>334.77267410732992</v>
      </c>
    </row>
    <row r="315" spans="1:10" x14ac:dyDescent="0.2">
      <c r="A315" s="815" t="s">
        <v>612</v>
      </c>
      <c r="B315" s="645">
        <v>6855.9128349600942</v>
      </c>
      <c r="C315" s="645">
        <v>6051.1394139572458</v>
      </c>
      <c r="D315" s="645">
        <v>804.77342100284795</v>
      </c>
      <c r="E315" s="645">
        <v>2949.6428626209845</v>
      </c>
      <c r="F315" s="645">
        <v>4.0903350495697479</v>
      </c>
      <c r="G315" s="645">
        <v>0</v>
      </c>
      <c r="H315" s="645">
        <v>0</v>
      </c>
      <c r="I315" s="645">
        <v>2627.528977467367</v>
      </c>
      <c r="J315" s="646">
        <v>401.36412673903152</v>
      </c>
    </row>
    <row r="316" spans="1:10" x14ac:dyDescent="0.2">
      <c r="A316" s="815" t="s">
        <v>613</v>
      </c>
      <c r="B316" s="645">
        <v>7470.996968039145</v>
      </c>
      <c r="C316" s="645">
        <v>6689.2316816901266</v>
      </c>
      <c r="D316" s="645">
        <v>781.76528634901808</v>
      </c>
      <c r="E316" s="645">
        <v>3017.6446828200815</v>
      </c>
      <c r="F316" s="645">
        <v>2.5564594059810926</v>
      </c>
      <c r="G316" s="645">
        <v>0</v>
      </c>
      <c r="H316" s="645">
        <v>0</v>
      </c>
      <c r="I316" s="645">
        <v>2722.1179754886671</v>
      </c>
      <c r="J316" s="646">
        <v>438.14052452785313</v>
      </c>
    </row>
    <row r="317" spans="1:10" x14ac:dyDescent="0.2">
      <c r="A317" s="815" t="s">
        <v>614</v>
      </c>
      <c r="B317" s="645">
        <v>9610.2421989641225</v>
      </c>
      <c r="C317" s="645">
        <v>8851.9963391501315</v>
      </c>
      <c r="D317" s="645">
        <v>758.24585981399207</v>
      </c>
      <c r="E317" s="645">
        <v>3048.8334875730511</v>
      </c>
      <c r="F317" s="645">
        <v>2.5564594059810926</v>
      </c>
      <c r="G317" s="645">
        <v>0</v>
      </c>
      <c r="H317" s="645">
        <v>0</v>
      </c>
      <c r="I317" s="645">
        <v>2705.2453434091922</v>
      </c>
      <c r="J317" s="646">
        <v>564.81996150176656</v>
      </c>
    </row>
    <row r="318" spans="1:10" x14ac:dyDescent="0.2">
      <c r="A318" s="815" t="s">
        <v>615</v>
      </c>
      <c r="B318" s="645">
        <v>12230.613090094743</v>
      </c>
      <c r="C318" s="645">
        <v>11496.397948696973</v>
      </c>
      <c r="D318" s="645">
        <v>734.2151413977698</v>
      </c>
      <c r="E318" s="645">
        <v>3106.6094701482234</v>
      </c>
      <c r="F318" s="645">
        <v>0</v>
      </c>
      <c r="G318" s="645">
        <v>0</v>
      </c>
      <c r="H318" s="645">
        <v>0</v>
      </c>
      <c r="I318" s="645">
        <v>2571.2868705357828</v>
      </c>
      <c r="J318" s="646">
        <v>719.89896872427562</v>
      </c>
    </row>
    <row r="319" spans="1:10" x14ac:dyDescent="0.2">
      <c r="A319" s="815" t="s">
        <v>616</v>
      </c>
      <c r="B319" s="645">
        <v>16082.174831145856</v>
      </c>
      <c r="C319" s="645">
        <v>15373.012991926702</v>
      </c>
      <c r="D319" s="645">
        <v>709.16183921915501</v>
      </c>
      <c r="E319" s="645">
        <v>3192.5065061891883</v>
      </c>
      <c r="F319" s="645">
        <v>0</v>
      </c>
      <c r="G319" s="645">
        <v>9.2032538615319321</v>
      </c>
      <c r="H319" s="645">
        <v>555.26298297909329</v>
      </c>
      <c r="I319" s="645">
        <v>2634.6870638041141</v>
      </c>
      <c r="J319" s="646">
        <v>943.84481268821935</v>
      </c>
    </row>
    <row r="320" spans="1:10" x14ac:dyDescent="0.2">
      <c r="A320" s="815" t="s">
        <v>617</v>
      </c>
      <c r="B320" s="645">
        <v>21901.18773104002</v>
      </c>
      <c r="C320" s="645">
        <v>21217.079193999478</v>
      </c>
      <c r="D320" s="645">
        <v>683.59724515934408</v>
      </c>
      <c r="E320" s="645">
        <v>3323.3972277754201</v>
      </c>
      <c r="F320" s="645">
        <v>0</v>
      </c>
      <c r="G320" s="645">
        <v>10.737129505120588</v>
      </c>
      <c r="H320" s="645">
        <v>543.50326971158029</v>
      </c>
      <c r="I320" s="645">
        <v>2624.4612261801894</v>
      </c>
      <c r="J320" s="646">
        <v>1284.8764974460971</v>
      </c>
    </row>
    <row r="321" spans="1:10" x14ac:dyDescent="0.2">
      <c r="A321" s="815" t="s">
        <v>618</v>
      </c>
      <c r="B321" s="645">
        <v>26487.987197251296</v>
      </c>
      <c r="C321" s="645">
        <v>25830.46583803296</v>
      </c>
      <c r="D321" s="645">
        <v>657.52135921833701</v>
      </c>
      <c r="E321" s="645">
        <v>3451.7314899556709</v>
      </c>
      <c r="F321" s="645">
        <v>0</v>
      </c>
      <c r="G321" s="645">
        <v>19.429091485456304</v>
      </c>
      <c r="H321" s="645">
        <v>803.2395453592593</v>
      </c>
      <c r="I321" s="645">
        <v>2434.2606463751963</v>
      </c>
      <c r="J321" s="646">
        <v>1557.4297925768803</v>
      </c>
    </row>
    <row r="322" spans="1:10" x14ac:dyDescent="0.2">
      <c r="A322" s="815" t="s">
        <v>619</v>
      </c>
      <c r="B322" s="645">
        <v>30994.002546233569</v>
      </c>
      <c r="C322" s="645">
        <v>30363.068364837436</v>
      </c>
      <c r="D322" s="645">
        <v>630.93418139613368</v>
      </c>
      <c r="E322" s="645">
        <v>3542.2301529274018</v>
      </c>
      <c r="F322" s="645">
        <v>0</v>
      </c>
      <c r="G322" s="645">
        <v>7.6693782179432777</v>
      </c>
      <c r="H322" s="645">
        <v>252.57818931093195</v>
      </c>
      <c r="I322" s="645">
        <v>2418.4105980581135</v>
      </c>
      <c r="J322" s="646">
        <v>1833.9537959085196</v>
      </c>
    </row>
    <row r="323" spans="1:10" x14ac:dyDescent="0.2">
      <c r="A323" s="815" t="s">
        <v>620</v>
      </c>
      <c r="B323" s="645">
        <v>34653.318539954904</v>
      </c>
      <c r="C323" s="645">
        <v>34050.505412024562</v>
      </c>
      <c r="D323" s="645">
        <v>602.81312793034158</v>
      </c>
      <c r="E323" s="645">
        <v>3671.5869988700451</v>
      </c>
      <c r="F323" s="645">
        <v>0</v>
      </c>
      <c r="G323" s="645">
        <v>4.6016269307659661</v>
      </c>
      <c r="H323" s="645">
        <v>258.71369188528655</v>
      </c>
      <c r="I323" s="645">
        <v>2759.4422828159913</v>
      </c>
      <c r="J323" s="646">
        <v>2065.5499582730249</v>
      </c>
    </row>
    <row r="324" spans="1:10" x14ac:dyDescent="0.2">
      <c r="A324" s="815" t="s">
        <v>621</v>
      </c>
      <c r="B324" s="645">
        <v>38315.190993082222</v>
      </c>
      <c r="C324" s="645">
        <v>37741.010210498869</v>
      </c>
      <c r="D324" s="645">
        <v>574.18078258335333</v>
      </c>
      <c r="E324" s="645">
        <v>3808.6132230306316</v>
      </c>
      <c r="F324" s="645">
        <v>0</v>
      </c>
      <c r="G324" s="645">
        <v>4.6016269307659661</v>
      </c>
      <c r="H324" s="645">
        <v>395.73991604587314</v>
      </c>
      <c r="I324" s="645">
        <v>2781.9391255886248</v>
      </c>
      <c r="J324" s="646">
        <v>2296.4680176141892</v>
      </c>
    </row>
    <row r="325" spans="1:10" x14ac:dyDescent="0.2">
      <c r="A325" s="815" t="s">
        <v>622</v>
      </c>
      <c r="B325" s="645">
        <v>41307.78237372369</v>
      </c>
      <c r="C325" s="645">
        <v>40763.256520249714</v>
      </c>
      <c r="D325" s="645">
        <v>544.52585347397269</v>
      </c>
      <c r="E325" s="645">
        <v>3921.6087287749961</v>
      </c>
      <c r="F325" s="645">
        <v>0</v>
      </c>
      <c r="G325" s="645">
        <v>18.406507723063864</v>
      </c>
      <c r="H325" s="645">
        <v>596.1663334747908</v>
      </c>
      <c r="I325" s="645">
        <v>2673.0339548938305</v>
      </c>
      <c r="J325" s="646">
        <v>2478.6701933792765</v>
      </c>
    </row>
    <row r="326" spans="1:10" x14ac:dyDescent="0.2">
      <c r="A326" s="815" t="s">
        <v>623</v>
      </c>
      <c r="B326" s="645">
        <v>44854.10286170066</v>
      </c>
      <c r="C326" s="645">
        <v>44340.254521098461</v>
      </c>
      <c r="D326" s="645">
        <v>513.84834060219964</v>
      </c>
      <c r="E326" s="645">
        <v>3993.7008840236626</v>
      </c>
      <c r="F326" s="645">
        <v>0</v>
      </c>
      <c r="G326" s="645">
        <v>5.6242106931584033</v>
      </c>
      <c r="H326" s="645">
        <v>194.29091485456303</v>
      </c>
      <c r="I326" s="645">
        <v>2631.1080206357406</v>
      </c>
      <c r="J326" s="646">
        <v>2683.7710843989507</v>
      </c>
    </row>
    <row r="327" spans="1:10" x14ac:dyDescent="0.2">
      <c r="A327" s="815" t="s">
        <v>624</v>
      </c>
      <c r="B327" s="645">
        <v>46822.065312424907</v>
      </c>
      <c r="C327" s="645">
        <v>46340.428360338068</v>
      </c>
      <c r="D327" s="645">
        <v>482.14824396803402</v>
      </c>
      <c r="E327" s="645">
        <v>4074.9962931338614</v>
      </c>
      <c r="F327" s="645">
        <v>0</v>
      </c>
      <c r="G327" s="645">
        <v>5.6242106931584033</v>
      </c>
      <c r="H327" s="645">
        <v>559.35331802866301</v>
      </c>
      <c r="I327" s="645">
        <v>2666.3871604382794</v>
      </c>
      <c r="J327" s="646">
        <v>2788.7374588244534</v>
      </c>
    </row>
    <row r="328" spans="1:10" x14ac:dyDescent="0.2">
      <c r="A328" s="815" t="s">
        <v>625</v>
      </c>
      <c r="B328" s="645">
        <v>47831.866777787436</v>
      </c>
      <c r="C328" s="645">
        <v>47382.441214215964</v>
      </c>
      <c r="D328" s="645">
        <v>449.42556357147606</v>
      </c>
      <c r="E328" s="645">
        <v>4111.2980166987927</v>
      </c>
      <c r="F328" s="645">
        <v>0</v>
      </c>
      <c r="G328" s="645">
        <v>0</v>
      </c>
      <c r="H328" s="645">
        <v>269.45082139040716</v>
      </c>
      <c r="I328" s="645">
        <v>2620.3708911306198</v>
      </c>
      <c r="J328" s="646">
        <v>2824.4051902420665</v>
      </c>
    </row>
    <row r="329" spans="1:10" x14ac:dyDescent="0.2">
      <c r="A329" s="815" t="s">
        <v>626</v>
      </c>
      <c r="B329" s="645">
        <v>49959.3522954449</v>
      </c>
      <c r="C329" s="645">
        <v>49544.183287913569</v>
      </c>
      <c r="D329" s="645">
        <v>415.68029941252564</v>
      </c>
      <c r="E329" s="645">
        <v>4130.2158163030526</v>
      </c>
      <c r="F329" s="645">
        <v>0</v>
      </c>
      <c r="G329" s="645">
        <v>0</v>
      </c>
      <c r="H329" s="645">
        <v>14.827464554690337</v>
      </c>
      <c r="I329" s="645">
        <v>2474.6527049896977</v>
      </c>
      <c r="J329" s="646">
        <v>2898.5804137576938</v>
      </c>
    </row>
    <row r="330" spans="1:10" x14ac:dyDescent="0.2">
      <c r="A330" s="815" t="s">
        <v>627</v>
      </c>
      <c r="B330" s="645">
        <v>51684.962394482136</v>
      </c>
      <c r="C330" s="645">
        <v>51304.049942990954</v>
      </c>
      <c r="D330" s="645">
        <v>380.40115960998656</v>
      </c>
      <c r="E330" s="645">
        <v>4157.8255778876492</v>
      </c>
      <c r="F330" s="645">
        <v>0</v>
      </c>
      <c r="G330" s="645">
        <v>0</v>
      </c>
      <c r="H330" s="645">
        <v>583.38403644488528</v>
      </c>
      <c r="I330" s="645">
        <v>2516.0673473665911</v>
      </c>
      <c r="J330" s="646">
        <v>2967.8586953977442</v>
      </c>
    </row>
    <row r="331" spans="1:10" x14ac:dyDescent="0.2">
      <c r="A331" s="815" t="s">
        <v>651</v>
      </c>
      <c r="B331" s="645">
        <v>52858.37726182746</v>
      </c>
      <c r="C331" s="645">
        <v>52513.766533901209</v>
      </c>
      <c r="D331" s="645">
        <v>344.61072792625129</v>
      </c>
      <c r="E331" s="645">
        <v>4158.8481616500412</v>
      </c>
      <c r="F331" s="645">
        <v>0</v>
      </c>
      <c r="G331" s="645">
        <v>0</v>
      </c>
      <c r="H331" s="645">
        <v>433.06422337319708</v>
      </c>
      <c r="I331" s="645">
        <v>2772.7358717270931</v>
      </c>
      <c r="J331" s="646">
        <v>3005.810346186463</v>
      </c>
    </row>
    <row r="332" spans="1:10" x14ac:dyDescent="0.2">
      <c r="A332" s="815" t="s">
        <v>629</v>
      </c>
      <c r="B332" s="645">
        <v>55154.589100279678</v>
      </c>
      <c r="C332" s="645">
        <v>54847.302679680753</v>
      </c>
      <c r="D332" s="645">
        <v>307.28642059892729</v>
      </c>
      <c r="E332" s="645">
        <v>4149.644907788509</v>
      </c>
      <c r="F332" s="645">
        <v>0</v>
      </c>
      <c r="G332" s="645">
        <v>0</v>
      </c>
      <c r="H332" s="645">
        <v>622.75351129699413</v>
      </c>
      <c r="I332" s="645">
        <v>2685.3049600425397</v>
      </c>
      <c r="J332" s="646">
        <v>3112.1399528438415</v>
      </c>
    </row>
    <row r="333" spans="1:10" x14ac:dyDescent="0.2">
      <c r="A333" s="815" t="s">
        <v>630</v>
      </c>
      <c r="B333" s="645">
        <v>56949.7348951596</v>
      </c>
      <c r="C333" s="645">
        <v>56679.2614900068</v>
      </c>
      <c r="D333" s="645">
        <v>270.47340515279956</v>
      </c>
      <c r="E333" s="645">
        <v>4136.3513188774077</v>
      </c>
      <c r="F333" s="645">
        <v>0</v>
      </c>
      <c r="G333" s="645">
        <v>0</v>
      </c>
      <c r="H333" s="645">
        <v>2097.8305885480845</v>
      </c>
      <c r="I333" s="645">
        <v>2828.4666867774808</v>
      </c>
      <c r="J333" s="646">
        <v>3203.1663345459624</v>
      </c>
    </row>
    <row r="334" spans="1:10" x14ac:dyDescent="0.2">
      <c r="A334" s="815" t="s">
        <v>631</v>
      </c>
      <c r="B334" s="645">
        <v>61711.907476621178</v>
      </c>
      <c r="C334" s="645">
        <v>61711.907476621178</v>
      </c>
      <c r="D334" s="645">
        <v>0</v>
      </c>
      <c r="E334" s="645">
        <v>4119.9899786791284</v>
      </c>
      <c r="F334" s="645">
        <v>0</v>
      </c>
      <c r="G334" s="645">
        <v>0</v>
      </c>
      <c r="H334" s="645">
        <v>0</v>
      </c>
      <c r="I334" s="645">
        <v>2879.0845830159064</v>
      </c>
      <c r="J334" s="646">
        <v>3459.3225989433899</v>
      </c>
    </row>
    <row r="335" spans="1:10" x14ac:dyDescent="0.2">
      <c r="A335" s="815" t="s">
        <v>632</v>
      </c>
      <c r="B335" s="645">
        <v>65232.663370538343</v>
      </c>
      <c r="C335" s="645">
        <v>65232.663370538343</v>
      </c>
      <c r="D335" s="645">
        <v>0</v>
      </c>
      <c r="E335" s="645">
        <v>4082.6656713518046</v>
      </c>
      <c r="F335" s="645">
        <v>0</v>
      </c>
      <c r="G335" s="645">
        <v>0</v>
      </c>
      <c r="H335" s="645">
        <v>61.866317624742436</v>
      </c>
      <c r="I335" s="645">
        <v>3050.8786550978357</v>
      </c>
      <c r="J335" s="646">
        <v>3642.5586575995821</v>
      </c>
    </row>
    <row r="336" spans="1:10" x14ac:dyDescent="0.2">
      <c r="A336" s="815" t="s">
        <v>633</v>
      </c>
      <c r="B336" s="645">
        <v>69917.630877939286</v>
      </c>
      <c r="C336" s="645">
        <v>69917.630877939286</v>
      </c>
      <c r="D336" s="645">
        <v>0</v>
      </c>
      <c r="E336" s="645">
        <v>4036.6494020441451</v>
      </c>
      <c r="F336" s="645">
        <v>0</v>
      </c>
      <c r="G336" s="645">
        <v>0</v>
      </c>
      <c r="H336" s="645">
        <v>0</v>
      </c>
      <c r="I336" s="645">
        <v>3410.8281394599735</v>
      </c>
      <c r="J336" s="646">
        <v>3892.4650915468114</v>
      </c>
    </row>
    <row r="337" spans="1:10" x14ac:dyDescent="0.2">
      <c r="A337" s="815" t="s">
        <v>634</v>
      </c>
      <c r="B337" s="645">
        <v>73382.144664924868</v>
      </c>
      <c r="C337" s="645">
        <v>73382.144664924868</v>
      </c>
      <c r="D337" s="645">
        <v>0</v>
      </c>
      <c r="E337" s="645">
        <v>3976.8282519441873</v>
      </c>
      <c r="F337" s="645">
        <v>0</v>
      </c>
      <c r="G337" s="645">
        <v>0</v>
      </c>
      <c r="H337" s="645">
        <v>0</v>
      </c>
      <c r="I337" s="645">
        <v>4739.1644468077493</v>
      </c>
      <c r="J337" s="646">
        <v>4084.1995469953936</v>
      </c>
    </row>
    <row r="338" spans="1:10" x14ac:dyDescent="0.2">
      <c r="A338" s="815" t="s">
        <v>635</v>
      </c>
      <c r="B338" s="645">
        <v>74804.558678412752</v>
      </c>
      <c r="C338" s="645">
        <v>74804.558678412752</v>
      </c>
      <c r="D338" s="645">
        <v>0</v>
      </c>
      <c r="E338" s="645">
        <v>3889.3973402596339</v>
      </c>
      <c r="F338" s="645">
        <v>0</v>
      </c>
      <c r="G338" s="645">
        <v>0</v>
      </c>
      <c r="H338" s="645">
        <v>0</v>
      </c>
      <c r="I338" s="645">
        <v>4992.2539279998773</v>
      </c>
      <c r="J338" s="646">
        <v>4159.8707454124333</v>
      </c>
    </row>
    <row r="339" spans="1:10" x14ac:dyDescent="0.2">
      <c r="A339" s="815" t="s">
        <v>636</v>
      </c>
      <c r="B339" s="645">
        <v>76670.262752897746</v>
      </c>
      <c r="C339" s="645">
        <v>76670.262752897746</v>
      </c>
      <c r="D339" s="645">
        <v>0</v>
      </c>
      <c r="E339" s="645">
        <v>3733.9646083759835</v>
      </c>
      <c r="F339" s="645">
        <v>0</v>
      </c>
      <c r="G339" s="645">
        <v>0</v>
      </c>
      <c r="H339" s="645">
        <v>0</v>
      </c>
      <c r="I339" s="645">
        <v>5146.6640761211356</v>
      </c>
      <c r="J339" s="646">
        <v>4260</v>
      </c>
    </row>
    <row r="340" spans="1:10" x14ac:dyDescent="0.2">
      <c r="A340" s="815" t="s">
        <v>639</v>
      </c>
      <c r="B340" s="645">
        <v>83162</v>
      </c>
      <c r="C340" s="645">
        <v>83162</v>
      </c>
      <c r="D340" s="645">
        <v>0</v>
      </c>
      <c r="E340" s="645">
        <v>3745</v>
      </c>
      <c r="F340" s="645">
        <v>0</v>
      </c>
      <c r="G340" s="645">
        <v>0</v>
      </c>
      <c r="H340" s="645">
        <v>0</v>
      </c>
      <c r="I340" s="645">
        <v>5671</v>
      </c>
      <c r="J340" s="646">
        <v>4614</v>
      </c>
    </row>
    <row r="341" spans="1:10" x14ac:dyDescent="0.2">
      <c r="A341" s="815" t="s">
        <v>640</v>
      </c>
      <c r="B341" s="645">
        <v>88471</v>
      </c>
      <c r="C341" s="645">
        <v>88471</v>
      </c>
      <c r="D341" s="645">
        <v>0</v>
      </c>
      <c r="E341" s="645">
        <v>3641</v>
      </c>
      <c r="F341" s="645">
        <v>0</v>
      </c>
      <c r="G341" s="645">
        <v>0</v>
      </c>
      <c r="H341" s="645">
        <v>946</v>
      </c>
      <c r="I341" s="645">
        <v>5716</v>
      </c>
      <c r="J341" s="646">
        <v>4899</v>
      </c>
    </row>
    <row r="342" spans="1:10" x14ac:dyDescent="0.2">
      <c r="A342" s="815" t="s">
        <v>641</v>
      </c>
      <c r="B342" s="645">
        <v>95243</v>
      </c>
      <c r="C342" s="645">
        <v>95243</v>
      </c>
      <c r="D342" s="645">
        <v>0</v>
      </c>
      <c r="E342" s="645">
        <v>3541</v>
      </c>
      <c r="F342" s="645">
        <v>0</v>
      </c>
      <c r="G342" s="645">
        <v>0</v>
      </c>
      <c r="H342" s="645">
        <v>1207</v>
      </c>
      <c r="I342" s="645">
        <v>6217</v>
      </c>
      <c r="J342" s="646">
        <v>5270</v>
      </c>
    </row>
    <row r="343" spans="1:10" x14ac:dyDescent="0.2">
      <c r="A343" s="815" t="s">
        <v>642</v>
      </c>
      <c r="B343" s="645">
        <v>102494</v>
      </c>
      <c r="C343" s="645">
        <v>102494</v>
      </c>
      <c r="D343" s="645">
        <v>0</v>
      </c>
      <c r="E343" s="645">
        <v>3392</v>
      </c>
      <c r="F343" s="645">
        <v>0</v>
      </c>
      <c r="G343" s="645">
        <v>0</v>
      </c>
      <c r="H343" s="645">
        <v>796</v>
      </c>
      <c r="I343" s="645">
        <v>6668</v>
      </c>
      <c r="J343" s="646">
        <v>5672</v>
      </c>
    </row>
    <row r="344" spans="1:10" x14ac:dyDescent="0.2">
      <c r="A344" s="811">
        <v>38717</v>
      </c>
      <c r="B344" s="645">
        <v>108939</v>
      </c>
      <c r="C344" s="645">
        <v>108939</v>
      </c>
      <c r="D344" s="645">
        <v>0</v>
      </c>
      <c r="E344" s="645">
        <v>3277</v>
      </c>
      <c r="F344" s="645">
        <v>0</v>
      </c>
      <c r="G344" s="645">
        <v>0</v>
      </c>
      <c r="H344" s="645">
        <v>500</v>
      </c>
      <c r="I344" s="645">
        <v>8648</v>
      </c>
      <c r="J344" s="646">
        <v>6032</v>
      </c>
    </row>
    <row r="345" spans="1:10" x14ac:dyDescent="0.2">
      <c r="A345" s="815" t="s">
        <v>643</v>
      </c>
      <c r="B345" s="645">
        <v>112900</v>
      </c>
      <c r="C345" s="645">
        <v>112900</v>
      </c>
      <c r="D345" s="645">
        <v>0</v>
      </c>
      <c r="E345" s="645">
        <v>3124</v>
      </c>
      <c r="F345" s="645">
        <v>0</v>
      </c>
      <c r="G345" s="645">
        <v>0</v>
      </c>
      <c r="H345" s="645">
        <v>684</v>
      </c>
      <c r="I345" s="645">
        <v>7671</v>
      </c>
      <c r="J345" s="646">
        <v>6258</v>
      </c>
    </row>
    <row r="346" spans="1:10" x14ac:dyDescent="0.2">
      <c r="A346" s="815"/>
      <c r="B346" s="645"/>
      <c r="C346" s="645"/>
      <c r="D346" s="645"/>
      <c r="E346" s="645"/>
      <c r="F346" s="645"/>
      <c r="G346" s="645"/>
      <c r="H346" s="645"/>
      <c r="I346" s="645"/>
      <c r="J346" s="646"/>
    </row>
    <row r="347" spans="1:10" ht="14.25" x14ac:dyDescent="0.2">
      <c r="A347" s="817" t="s">
        <v>591</v>
      </c>
      <c r="B347" s="645">
        <v>112900.431</v>
      </c>
      <c r="C347" s="645">
        <v>112900.431</v>
      </c>
      <c r="D347" s="645">
        <v>0</v>
      </c>
      <c r="E347" s="645">
        <v>3123.6729999999998</v>
      </c>
      <c r="F347" s="645">
        <v>0</v>
      </c>
      <c r="G347" s="645">
        <v>0</v>
      </c>
      <c r="H347" s="645">
        <v>684</v>
      </c>
      <c r="I347" s="645">
        <v>7671.4920000000002</v>
      </c>
      <c r="J347" s="646">
        <v>6258.3918255999997</v>
      </c>
    </row>
    <row r="348" spans="1:10" x14ac:dyDescent="0.2">
      <c r="A348" s="817">
        <v>39447</v>
      </c>
      <c r="B348" s="645">
        <v>113913.302</v>
      </c>
      <c r="C348" s="645">
        <v>113913.302</v>
      </c>
      <c r="D348" s="645">
        <v>0</v>
      </c>
      <c r="E348" s="645">
        <v>3185.6</v>
      </c>
      <c r="F348" s="645">
        <v>0</v>
      </c>
      <c r="G348" s="645">
        <v>0</v>
      </c>
      <c r="H348" s="645">
        <v>612</v>
      </c>
      <c r="I348" s="645">
        <v>7171.2879999999996</v>
      </c>
      <c r="J348" s="646">
        <v>6325.1949961999999</v>
      </c>
    </row>
    <row r="349" spans="1:10" x14ac:dyDescent="0.2">
      <c r="A349" s="817">
        <v>39813</v>
      </c>
      <c r="B349" s="645">
        <v>113114.643</v>
      </c>
      <c r="C349" s="645">
        <v>113114.643</v>
      </c>
      <c r="D349" s="645">
        <v>0</v>
      </c>
      <c r="E349" s="645">
        <v>3408.982</v>
      </c>
      <c r="F349" s="645">
        <v>0</v>
      </c>
      <c r="G349" s="645">
        <v>0</v>
      </c>
      <c r="H349" s="645">
        <v>1852</v>
      </c>
      <c r="I349" s="645">
        <v>12006.496999999999</v>
      </c>
      <c r="J349" s="646">
        <v>6295.2951014999999</v>
      </c>
    </row>
    <row r="350" spans="1:10" x14ac:dyDescent="0.2">
      <c r="A350" s="817">
        <v>40178</v>
      </c>
      <c r="B350" s="645">
        <v>122060.878</v>
      </c>
      <c r="C350" s="645">
        <v>122060.878</v>
      </c>
      <c r="D350" s="645">
        <v>0</v>
      </c>
      <c r="E350" s="645">
        <v>8117.424</v>
      </c>
      <c r="F350" s="645">
        <v>0</v>
      </c>
      <c r="G350" s="645">
        <v>0</v>
      </c>
      <c r="H350" s="645">
        <v>1271.5999999999999</v>
      </c>
      <c r="I350" s="645">
        <v>12349.638999999999</v>
      </c>
      <c r="J350" s="646">
        <v>6821.6303478999998</v>
      </c>
    </row>
    <row r="351" spans="1:10" ht="24.75" customHeight="1" x14ac:dyDescent="0.2">
      <c r="A351" s="813"/>
      <c r="B351" s="603" t="s">
        <v>0</v>
      </c>
      <c r="C351" s="593"/>
      <c r="D351" s="593"/>
      <c r="E351" s="593"/>
      <c r="F351" s="593"/>
      <c r="G351" s="593"/>
      <c r="H351" s="593"/>
      <c r="I351" s="593"/>
      <c r="J351" s="593"/>
    </row>
    <row r="352" spans="1:10" x14ac:dyDescent="0.2">
      <c r="A352" s="815" t="s">
        <v>670</v>
      </c>
      <c r="B352" s="645">
        <v>369.15273822366976</v>
      </c>
      <c r="C352" s="645">
        <v>29.654929109380674</v>
      </c>
      <c r="D352" s="645">
        <v>339.49780911428905</v>
      </c>
      <c r="E352" s="645">
        <v>0</v>
      </c>
      <c r="F352" s="645">
        <v>0</v>
      </c>
      <c r="G352" s="645">
        <v>0</v>
      </c>
      <c r="H352" s="645">
        <v>0</v>
      </c>
      <c r="I352" s="645">
        <v>0</v>
      </c>
      <c r="J352" s="646">
        <v>123.56990634788454</v>
      </c>
    </row>
    <row r="353" spans="1:10" x14ac:dyDescent="0.2">
      <c r="A353" s="815" t="s">
        <v>592</v>
      </c>
      <c r="B353" s="645">
        <v>358.41560871854915</v>
      </c>
      <c r="C353" s="645">
        <v>79.761533466610089</v>
      </c>
      <c r="D353" s="645">
        <v>278.6540752519391</v>
      </c>
      <c r="E353" s="645">
        <v>174.3505314879105</v>
      </c>
      <c r="F353" s="645">
        <v>0</v>
      </c>
      <c r="G353" s="645">
        <v>0</v>
      </c>
      <c r="H353" s="645">
        <v>0</v>
      </c>
      <c r="I353" s="645">
        <v>0</v>
      </c>
      <c r="J353" s="646">
        <v>111.08151265063835</v>
      </c>
    </row>
    <row r="354" spans="1:10" x14ac:dyDescent="0.2">
      <c r="A354" s="815" t="s">
        <v>593</v>
      </c>
      <c r="B354" s="645">
        <v>412.61254812534833</v>
      </c>
      <c r="C354" s="645">
        <v>126.28909465546597</v>
      </c>
      <c r="D354" s="645">
        <v>286.32345346988234</v>
      </c>
      <c r="E354" s="645">
        <v>195.31349861695546</v>
      </c>
      <c r="F354" s="645">
        <v>0</v>
      </c>
      <c r="G354" s="645">
        <v>0</v>
      </c>
      <c r="H354" s="645">
        <v>0</v>
      </c>
      <c r="I354" s="645">
        <v>0</v>
      </c>
      <c r="J354" s="646">
        <v>126.32801057049437</v>
      </c>
    </row>
    <row r="355" spans="1:10" x14ac:dyDescent="0.2">
      <c r="A355" s="815" t="s">
        <v>594</v>
      </c>
      <c r="B355" s="645">
        <v>473.96757386889453</v>
      </c>
      <c r="C355" s="645">
        <v>188.1554122802084</v>
      </c>
      <c r="D355" s="645">
        <v>285.30086970748994</v>
      </c>
      <c r="E355" s="645">
        <v>214.23129822121555</v>
      </c>
      <c r="F355" s="645">
        <v>0</v>
      </c>
      <c r="G355" s="645">
        <v>0</v>
      </c>
      <c r="H355" s="645">
        <v>0</v>
      </c>
      <c r="I355" s="645">
        <v>0</v>
      </c>
      <c r="J355" s="646">
        <v>143.30951950802626</v>
      </c>
    </row>
    <row r="356" spans="1:10" x14ac:dyDescent="0.2">
      <c r="A356" s="815" t="s">
        <v>530</v>
      </c>
      <c r="B356" s="645">
        <v>486.2385790176038</v>
      </c>
      <c r="C356" s="645">
        <v>272.51857267758447</v>
      </c>
      <c r="D356" s="645">
        <v>213.72000634001932</v>
      </c>
      <c r="E356" s="645">
        <v>255.64594059810923</v>
      </c>
      <c r="F356" s="645">
        <v>0</v>
      </c>
      <c r="G356" s="645">
        <v>0</v>
      </c>
      <c r="H356" s="645">
        <v>0</v>
      </c>
      <c r="I356" s="645">
        <v>0</v>
      </c>
      <c r="J356" s="646">
        <v>145.33239053639122</v>
      </c>
    </row>
    <row r="357" spans="1:10" x14ac:dyDescent="0.2">
      <c r="A357" s="815" t="s">
        <v>595</v>
      </c>
      <c r="B357" s="645">
        <v>463.74173624497018</v>
      </c>
      <c r="C357" s="645">
        <v>255.13464871691303</v>
      </c>
      <c r="D357" s="645">
        <v>208.60708752805715</v>
      </c>
      <c r="E357" s="645">
        <v>295.01541545021809</v>
      </c>
      <c r="F357" s="645">
        <v>0</v>
      </c>
      <c r="G357" s="645">
        <v>0</v>
      </c>
      <c r="H357" s="645">
        <v>0</v>
      </c>
      <c r="I357" s="645">
        <v>0</v>
      </c>
      <c r="J357" s="646">
        <v>137.76825888861609</v>
      </c>
    </row>
    <row r="358" spans="1:10" x14ac:dyDescent="0.2">
      <c r="A358" s="815" t="s">
        <v>596</v>
      </c>
      <c r="B358" s="645">
        <v>416.19159129372184</v>
      </c>
      <c r="C358" s="645">
        <v>212.18613069643067</v>
      </c>
      <c r="D358" s="645">
        <v>204.00546059729118</v>
      </c>
      <c r="E358" s="645">
        <v>376.31082456041679</v>
      </c>
      <c r="F358" s="645">
        <v>0</v>
      </c>
      <c r="G358" s="645">
        <v>0</v>
      </c>
      <c r="H358" s="645">
        <v>0</v>
      </c>
      <c r="I358" s="645">
        <v>77.205074060628988</v>
      </c>
      <c r="J358" s="646">
        <v>122.71005148709244</v>
      </c>
    </row>
    <row r="359" spans="1:10" x14ac:dyDescent="0.2">
      <c r="A359" s="815" t="s">
        <v>597</v>
      </c>
      <c r="B359" s="645">
        <v>366.59627881768864</v>
      </c>
      <c r="C359" s="645">
        <v>164.63598574518235</v>
      </c>
      <c r="D359" s="645">
        <v>201.96029307250632</v>
      </c>
      <c r="E359" s="645">
        <v>380.91245149118276</v>
      </c>
      <c r="F359" s="645">
        <v>0</v>
      </c>
      <c r="G359" s="645">
        <v>0</v>
      </c>
      <c r="H359" s="645">
        <v>0</v>
      </c>
      <c r="I359" s="645">
        <v>80.272825347806304</v>
      </c>
      <c r="J359" s="646">
        <v>106.61517487790861</v>
      </c>
    </row>
    <row r="360" spans="1:10" x14ac:dyDescent="0.2">
      <c r="A360" s="815" t="s">
        <v>598</v>
      </c>
      <c r="B360" s="645">
        <v>333.36230653993448</v>
      </c>
      <c r="C360" s="645">
        <v>131.91330534862436</v>
      </c>
      <c r="D360" s="645">
        <v>201.44900119131009</v>
      </c>
      <c r="E360" s="645">
        <v>389.09312159032226</v>
      </c>
      <c r="F360" s="645">
        <v>0</v>
      </c>
      <c r="G360" s="645">
        <v>0</v>
      </c>
      <c r="H360" s="645">
        <v>0</v>
      </c>
      <c r="I360" s="645">
        <v>95.611581783692856</v>
      </c>
      <c r="J360" s="646">
        <v>96.634165546085299</v>
      </c>
    </row>
    <row r="361" spans="1:10" x14ac:dyDescent="0.2">
      <c r="A361" s="815" t="s">
        <v>599</v>
      </c>
      <c r="B361" s="645">
        <v>322.62517703481387</v>
      </c>
      <c r="C361" s="645">
        <v>123.73263524948487</v>
      </c>
      <c r="D361" s="645">
        <v>198.892541785329</v>
      </c>
      <c r="E361" s="645">
        <v>393.69474852108823</v>
      </c>
      <c r="F361" s="645">
        <v>0</v>
      </c>
      <c r="G361" s="645">
        <v>0</v>
      </c>
      <c r="H361" s="645">
        <v>0</v>
      </c>
      <c r="I361" s="645">
        <v>105.83741940761723</v>
      </c>
      <c r="J361" s="646">
        <v>92.543830496515554</v>
      </c>
    </row>
    <row r="362" spans="1:10" x14ac:dyDescent="0.2">
      <c r="A362" s="815" t="s">
        <v>600</v>
      </c>
      <c r="B362" s="645">
        <v>342.05426852027017</v>
      </c>
      <c r="C362" s="645">
        <v>145.20689425972606</v>
      </c>
      <c r="D362" s="645">
        <v>196.33608237934791</v>
      </c>
      <c r="E362" s="645">
        <v>397.785083570658</v>
      </c>
      <c r="F362" s="645">
        <v>0</v>
      </c>
      <c r="G362" s="645">
        <v>0</v>
      </c>
      <c r="H362" s="645">
        <v>0</v>
      </c>
      <c r="I362" s="645">
        <v>109.41646257599076</v>
      </c>
      <c r="J362" s="646">
        <v>97.145457427281514</v>
      </c>
    </row>
    <row r="363" spans="1:10" x14ac:dyDescent="0.2">
      <c r="A363" s="815" t="s">
        <v>601</v>
      </c>
      <c r="B363" s="645">
        <v>434.59809901678574</v>
      </c>
      <c r="C363" s="645">
        <v>240.81847604341891</v>
      </c>
      <c r="D363" s="645">
        <v>193.7796229733668</v>
      </c>
      <c r="E363" s="645">
        <v>396.25120792706934</v>
      </c>
      <c r="F363" s="645">
        <v>0</v>
      </c>
      <c r="G363" s="645">
        <v>0</v>
      </c>
      <c r="H363" s="645">
        <v>33.233972277754205</v>
      </c>
      <c r="I363" s="645">
        <v>111.46163010077564</v>
      </c>
      <c r="J363" s="646">
        <v>121.82830124093455</v>
      </c>
    </row>
    <row r="364" spans="1:10" x14ac:dyDescent="0.2">
      <c r="A364" s="815" t="s">
        <v>602</v>
      </c>
      <c r="B364" s="645">
        <v>588.49695525684751</v>
      </c>
      <c r="C364" s="645">
        <v>398.2963754518542</v>
      </c>
      <c r="D364" s="645">
        <v>190.20057980499328</v>
      </c>
      <c r="E364" s="645">
        <v>390.11570535271471</v>
      </c>
      <c r="F364" s="645">
        <v>0</v>
      </c>
      <c r="G364" s="645">
        <v>0</v>
      </c>
      <c r="H364" s="645">
        <v>30.677512871773111</v>
      </c>
      <c r="I364" s="645">
        <v>96.12287366488907</v>
      </c>
      <c r="J364" s="646">
        <v>162.89671305584383</v>
      </c>
    </row>
    <row r="365" spans="1:10" x14ac:dyDescent="0.2">
      <c r="A365" s="815" t="s">
        <v>603</v>
      </c>
      <c r="B365" s="645">
        <v>766.93782179432776</v>
      </c>
      <c r="C365" s="645">
        <v>577.75982575172691</v>
      </c>
      <c r="D365" s="645">
        <v>188.66670416140462</v>
      </c>
      <c r="E365" s="645">
        <v>372.22048951084707</v>
      </c>
      <c r="F365" s="645">
        <v>0</v>
      </c>
      <c r="G365" s="645">
        <v>0</v>
      </c>
      <c r="H365" s="645">
        <v>15.338756435886555</v>
      </c>
      <c r="I365" s="645">
        <v>97.656749308477728</v>
      </c>
      <c r="J365" s="646">
        <v>211.5457113130492</v>
      </c>
    </row>
    <row r="366" spans="1:10" x14ac:dyDescent="0.2">
      <c r="A366" s="815" t="s">
        <v>604</v>
      </c>
      <c r="B366" s="645">
        <v>888.62528951902777</v>
      </c>
      <c r="C366" s="645">
        <v>703.53762852599664</v>
      </c>
      <c r="D366" s="645">
        <v>185.08766099303111</v>
      </c>
      <c r="E366" s="645">
        <v>369.66403010486596</v>
      </c>
      <c r="F366" s="645">
        <v>0</v>
      </c>
      <c r="G366" s="645">
        <v>0</v>
      </c>
      <c r="H366" s="645">
        <v>0</v>
      </c>
      <c r="I366" s="645">
        <v>112.99550574436429</v>
      </c>
      <c r="J366" s="646">
        <v>244.39751921179243</v>
      </c>
    </row>
    <row r="367" spans="1:10" x14ac:dyDescent="0.2">
      <c r="A367" s="815" t="s">
        <v>605</v>
      </c>
      <c r="B367" s="645">
        <v>927.48347248994037</v>
      </c>
      <c r="C367" s="645">
        <v>748.02002219006761</v>
      </c>
      <c r="D367" s="645">
        <v>179.4634502998727</v>
      </c>
      <c r="E367" s="645">
        <v>360.97206812453027</v>
      </c>
      <c r="F367" s="645">
        <v>0</v>
      </c>
      <c r="G367" s="645">
        <v>0</v>
      </c>
      <c r="H367" s="645">
        <v>0</v>
      </c>
      <c r="I367" s="645">
        <v>124.2439271306811</v>
      </c>
      <c r="J367" s="646">
        <v>253.60077307332438</v>
      </c>
    </row>
    <row r="368" spans="1:10" x14ac:dyDescent="0.2">
      <c r="A368" s="815" t="s">
        <v>606</v>
      </c>
      <c r="B368" s="645">
        <v>1035.3660594223425</v>
      </c>
      <c r="C368" s="645">
        <v>859.48165229084327</v>
      </c>
      <c r="D368" s="645">
        <v>175.88440713149916</v>
      </c>
      <c r="E368" s="645">
        <v>350.74623050060586</v>
      </c>
      <c r="F368" s="645">
        <v>0</v>
      </c>
      <c r="G368" s="645">
        <v>0</v>
      </c>
      <c r="H368" s="645">
        <v>12.271005148709245</v>
      </c>
      <c r="I368" s="645">
        <v>129.8681378238395</v>
      </c>
      <c r="J368" s="646">
        <v>281.21053465792016</v>
      </c>
    </row>
    <row r="369" spans="1:10" x14ac:dyDescent="0.2">
      <c r="A369" s="815" t="s">
        <v>607</v>
      </c>
      <c r="B369" s="645">
        <v>1249.0860657623618</v>
      </c>
      <c r="C369" s="645">
        <v>1076.7807017992361</v>
      </c>
      <c r="D369" s="645">
        <v>172.30536396312564</v>
      </c>
      <c r="E369" s="645">
        <v>340.00910099548531</v>
      </c>
      <c r="F369" s="645">
        <v>0</v>
      </c>
      <c r="G369" s="645">
        <v>0</v>
      </c>
      <c r="H369" s="645">
        <v>62.888901387134872</v>
      </c>
      <c r="I369" s="645">
        <v>170.77148831953699</v>
      </c>
      <c r="J369" s="646">
        <v>340.29479261220558</v>
      </c>
    </row>
    <row r="370" spans="1:10" x14ac:dyDescent="0.2">
      <c r="A370" s="815" t="s">
        <v>608</v>
      </c>
      <c r="B370" s="645">
        <v>1449.5124831912794</v>
      </c>
      <c r="C370" s="645">
        <v>1280.7861623965273</v>
      </c>
      <c r="D370" s="645">
        <v>168.7263207947521</v>
      </c>
      <c r="E370" s="645">
        <v>334.38489030232688</v>
      </c>
      <c r="F370" s="645">
        <v>0</v>
      </c>
      <c r="G370" s="645">
        <v>0</v>
      </c>
      <c r="H370" s="645">
        <v>8.691961980335714</v>
      </c>
      <c r="I370" s="645">
        <v>198.38124990413277</v>
      </c>
      <c r="J370" s="646">
        <v>393.36548703934392</v>
      </c>
    </row>
    <row r="371" spans="1:10" x14ac:dyDescent="0.2">
      <c r="A371" s="815" t="s">
        <v>609</v>
      </c>
      <c r="B371" s="645">
        <v>1651.9840681449821</v>
      </c>
      <c r="C371" s="645">
        <v>1486.8367905186035</v>
      </c>
      <c r="D371" s="645">
        <v>165.14727762637858</v>
      </c>
      <c r="E371" s="645">
        <v>340.00910099548531</v>
      </c>
      <c r="F371" s="645">
        <v>0</v>
      </c>
      <c r="G371" s="645">
        <v>0</v>
      </c>
      <c r="H371" s="645">
        <v>0</v>
      </c>
      <c r="I371" s="645">
        <v>223.9458439639437</v>
      </c>
      <c r="J371" s="646">
        <v>446.78406170249661</v>
      </c>
    </row>
    <row r="372" spans="1:10" x14ac:dyDescent="0.2">
      <c r="A372" s="815" t="s">
        <v>610</v>
      </c>
      <c r="B372" s="645">
        <v>1922.4574732977815</v>
      </c>
      <c r="C372" s="645">
        <v>1760.8892388397765</v>
      </c>
      <c r="D372" s="645">
        <v>161.56823445800504</v>
      </c>
      <c r="E372" s="645">
        <v>341.54297663907397</v>
      </c>
      <c r="F372" s="645">
        <v>0</v>
      </c>
      <c r="G372" s="645">
        <v>0.51129188119621849</v>
      </c>
      <c r="H372" s="645">
        <v>14.316172673494117</v>
      </c>
      <c r="I372" s="645">
        <v>289.90249663825591</v>
      </c>
      <c r="J372" s="646">
        <v>520.1594938439282</v>
      </c>
    </row>
    <row r="373" spans="1:10" x14ac:dyDescent="0.2">
      <c r="A373" s="815" t="s">
        <v>611</v>
      </c>
      <c r="B373" s="645">
        <v>2452.1558622170637</v>
      </c>
      <c r="C373" s="645">
        <v>2294.1666709274323</v>
      </c>
      <c r="D373" s="645">
        <v>157.98919128963152</v>
      </c>
      <c r="E373" s="645">
        <v>346.65589545103614</v>
      </c>
      <c r="F373" s="645">
        <v>0</v>
      </c>
      <c r="G373" s="645">
        <v>0.51129188119621849</v>
      </c>
      <c r="H373" s="645">
        <v>69.024403961489497</v>
      </c>
      <c r="I373" s="645">
        <v>336.941349708308</v>
      </c>
      <c r="J373" s="646">
        <v>666.70904356091785</v>
      </c>
    </row>
    <row r="374" spans="1:10" x14ac:dyDescent="0.2">
      <c r="A374" s="815" t="s">
        <v>612</v>
      </c>
      <c r="B374" s="645">
        <v>3028.8931042063982</v>
      </c>
      <c r="C374" s="645">
        <v>2874.9942479663364</v>
      </c>
      <c r="D374" s="645">
        <v>153.89885624006178</v>
      </c>
      <c r="E374" s="645">
        <v>362.50594376811893</v>
      </c>
      <c r="F374" s="645">
        <v>0</v>
      </c>
      <c r="G374" s="645">
        <v>0.51129188119621849</v>
      </c>
      <c r="H374" s="645">
        <v>16.87263207947521</v>
      </c>
      <c r="I374" s="645">
        <v>336.4300578271118</v>
      </c>
      <c r="J374" s="646">
        <v>828.2679603506798</v>
      </c>
    </row>
    <row r="375" spans="1:10" x14ac:dyDescent="0.2">
      <c r="A375" s="815" t="s">
        <v>613</v>
      </c>
      <c r="B375" s="645">
        <v>3318.284308963458</v>
      </c>
      <c r="C375" s="645">
        <v>3168.9870796541622</v>
      </c>
      <c r="D375" s="645">
        <v>149.2972293092958</v>
      </c>
      <c r="E375" s="645">
        <v>370.68661386725842</v>
      </c>
      <c r="F375" s="645">
        <v>0</v>
      </c>
      <c r="G375" s="645">
        <v>0.51129188119621849</v>
      </c>
      <c r="H375" s="645">
        <v>0</v>
      </c>
      <c r="I375" s="645">
        <v>350.23493861940966</v>
      </c>
      <c r="J375" s="646">
        <v>910.09954852926887</v>
      </c>
    </row>
    <row r="376" spans="1:10" x14ac:dyDescent="0.2">
      <c r="A376" s="815" t="s">
        <v>614</v>
      </c>
      <c r="B376" s="645">
        <v>3623.5255620376006</v>
      </c>
      <c r="C376" s="645">
        <v>3478.3186677778745</v>
      </c>
      <c r="D376" s="645">
        <v>145.20689425972606</v>
      </c>
      <c r="E376" s="645">
        <v>376.31082456041679</v>
      </c>
      <c r="F376" s="645">
        <v>0</v>
      </c>
      <c r="G376" s="645">
        <v>0.51129188119621849</v>
      </c>
      <c r="H376" s="645">
        <v>0</v>
      </c>
      <c r="I376" s="645">
        <v>330.80584713395336</v>
      </c>
      <c r="J376" s="646">
        <v>996.98048205739258</v>
      </c>
    </row>
    <row r="377" spans="1:10" x14ac:dyDescent="0.2">
      <c r="A377" s="815" t="s">
        <v>615</v>
      </c>
      <c r="B377" s="645">
        <v>4032.5590669945755</v>
      </c>
      <c r="C377" s="645">
        <v>3891.9537996656154</v>
      </c>
      <c r="D377" s="645">
        <v>140.60526732896008</v>
      </c>
      <c r="E377" s="645">
        <v>385.00278654075254</v>
      </c>
      <c r="F377" s="645">
        <v>0</v>
      </c>
      <c r="G377" s="645">
        <v>0.51129188119621849</v>
      </c>
      <c r="H377" s="645">
        <v>0</v>
      </c>
      <c r="I377" s="645">
        <v>323.64776079720633</v>
      </c>
      <c r="J377" s="646">
        <v>1110.3778029557989</v>
      </c>
    </row>
    <row r="378" spans="1:10" x14ac:dyDescent="0.2">
      <c r="A378" s="815" t="s">
        <v>616</v>
      </c>
      <c r="B378" s="645">
        <v>4536.6928618540469</v>
      </c>
      <c r="C378" s="645">
        <v>4400.6892214558529</v>
      </c>
      <c r="D378" s="645">
        <v>136.00364039819411</v>
      </c>
      <c r="E378" s="645">
        <v>394.20604040228449</v>
      </c>
      <c r="F378" s="645">
        <v>0</v>
      </c>
      <c r="G378" s="645">
        <v>0.51129188119621849</v>
      </c>
      <c r="H378" s="645">
        <v>10.22583762392437</v>
      </c>
      <c r="I378" s="645">
        <v>338.47522535189665</v>
      </c>
      <c r="J378" s="646">
        <v>1247.0408982375768</v>
      </c>
    </row>
    <row r="379" spans="1:10" x14ac:dyDescent="0.2">
      <c r="A379" s="815" t="s">
        <v>617</v>
      </c>
      <c r="B379" s="645">
        <v>5360.3840824611543</v>
      </c>
      <c r="C379" s="645">
        <v>5228.9820689937269</v>
      </c>
      <c r="D379" s="645">
        <v>131.40201346742816</v>
      </c>
      <c r="E379" s="645">
        <v>416.7028831749181</v>
      </c>
      <c r="F379" s="645">
        <v>0</v>
      </c>
      <c r="G379" s="645">
        <v>0.51129188119621849</v>
      </c>
      <c r="H379" s="645">
        <v>9.7145457427281521</v>
      </c>
      <c r="I379" s="645">
        <v>338.98651723309285</v>
      </c>
      <c r="J379" s="646">
        <v>1472.0093259639129</v>
      </c>
    </row>
    <row r="380" spans="1:10" x14ac:dyDescent="0.2">
      <c r="A380" s="815" t="s">
        <v>618</v>
      </c>
      <c r="B380" s="645">
        <v>6167.2026709887878</v>
      </c>
      <c r="C380" s="645">
        <v>6040.4022844521251</v>
      </c>
      <c r="D380" s="645">
        <v>126.80038653666219</v>
      </c>
      <c r="E380" s="645">
        <v>437.66585030396305</v>
      </c>
      <c r="F380" s="645">
        <v>0</v>
      </c>
      <c r="G380" s="645">
        <v>0</v>
      </c>
      <c r="H380" s="645">
        <v>0</v>
      </c>
      <c r="I380" s="645">
        <v>343.07685228266263</v>
      </c>
      <c r="J380" s="646">
        <v>1694.7054686567546</v>
      </c>
    </row>
    <row r="381" spans="1:10" x14ac:dyDescent="0.2">
      <c r="A381" s="815" t="s">
        <v>619</v>
      </c>
      <c r="B381" s="645">
        <v>6864.6047969404299</v>
      </c>
      <c r="C381" s="645">
        <v>6742.9173292157293</v>
      </c>
      <c r="D381" s="645">
        <v>121.6874677247</v>
      </c>
      <c r="E381" s="645">
        <v>460.67398495779287</v>
      </c>
      <c r="F381" s="645">
        <v>0</v>
      </c>
      <c r="G381" s="645">
        <v>0</v>
      </c>
      <c r="H381" s="645">
        <v>0</v>
      </c>
      <c r="I381" s="645">
        <v>230.59263841949453</v>
      </c>
      <c r="J381" s="646">
        <v>1889.7347929012235</v>
      </c>
    </row>
    <row r="382" spans="1:10" x14ac:dyDescent="0.2">
      <c r="A382" s="815" t="s">
        <v>620</v>
      </c>
      <c r="B382" s="645">
        <v>7415.7774448699529</v>
      </c>
      <c r="C382" s="645">
        <v>7299.2028959572153</v>
      </c>
      <c r="D382" s="645">
        <v>116.57454891273781</v>
      </c>
      <c r="E382" s="645">
        <v>487.77245466119246</v>
      </c>
      <c r="F382" s="645">
        <v>0</v>
      </c>
      <c r="G382" s="645">
        <v>0</v>
      </c>
      <c r="H382" s="645">
        <v>0</v>
      </c>
      <c r="I382" s="645">
        <v>239.28460039983025</v>
      </c>
      <c r="J382" s="646">
        <v>2044.1449410224816</v>
      </c>
    </row>
    <row r="383" spans="1:10" x14ac:dyDescent="0.2">
      <c r="A383" s="815" t="s">
        <v>621</v>
      </c>
      <c r="B383" s="645">
        <v>7985.8678924037367</v>
      </c>
      <c r="C383" s="645">
        <v>7874.4062623029613</v>
      </c>
      <c r="D383" s="645">
        <v>111.46163010077564</v>
      </c>
      <c r="E383" s="645">
        <v>516.4048000081807</v>
      </c>
      <c r="F383" s="645">
        <v>0</v>
      </c>
      <c r="G383" s="645">
        <v>0</v>
      </c>
      <c r="H383" s="645">
        <v>0.51129188119621849</v>
      </c>
      <c r="I383" s="645">
        <v>242.8636435682038</v>
      </c>
      <c r="J383" s="646">
        <v>2206.5284848595634</v>
      </c>
    </row>
    <row r="384" spans="1:10" x14ac:dyDescent="0.2">
      <c r="A384" s="815" t="s">
        <v>622</v>
      </c>
      <c r="B384" s="645">
        <v>8527.8372864717276</v>
      </c>
      <c r="C384" s="645">
        <v>8421.9998670641107</v>
      </c>
      <c r="D384" s="645">
        <v>105.83741940761723</v>
      </c>
      <c r="E384" s="645">
        <v>552.70652357311224</v>
      </c>
      <c r="F384" s="645">
        <v>0</v>
      </c>
      <c r="G384" s="645">
        <v>0</v>
      </c>
      <c r="H384" s="645">
        <v>119.64230019991513</v>
      </c>
      <c r="I384" s="645">
        <v>224.45713584513993</v>
      </c>
      <c r="J384" s="646">
        <v>2362.0200771304358</v>
      </c>
    </row>
    <row r="385" spans="1:10" x14ac:dyDescent="0.2">
      <c r="A385" s="815" t="s">
        <v>623</v>
      </c>
      <c r="B385" s="645">
        <v>9345.3930045044817</v>
      </c>
      <c r="C385" s="645">
        <v>9245.1797957900235</v>
      </c>
      <c r="D385" s="645">
        <v>100.21320871445883</v>
      </c>
      <c r="E385" s="645">
        <v>580.82757703890422</v>
      </c>
      <c r="F385" s="645">
        <v>0</v>
      </c>
      <c r="G385" s="645">
        <v>0</v>
      </c>
      <c r="H385" s="645">
        <v>0</v>
      </c>
      <c r="I385" s="645">
        <v>259.73627564767901</v>
      </c>
      <c r="J385" s="646">
        <v>2573.3320380605678</v>
      </c>
    </row>
    <row r="386" spans="1:10" x14ac:dyDescent="0.2">
      <c r="A386" s="815" t="s">
        <v>624</v>
      </c>
      <c r="B386" s="645">
        <v>9770.2765577785394</v>
      </c>
      <c r="C386" s="645">
        <v>9675.687559757238</v>
      </c>
      <c r="D386" s="645">
        <v>94.588998021300426</v>
      </c>
      <c r="E386" s="645">
        <v>600.76796040555678</v>
      </c>
      <c r="F386" s="645">
        <v>0</v>
      </c>
      <c r="G386" s="645">
        <v>0</v>
      </c>
      <c r="H386" s="645">
        <v>28.121053465792016</v>
      </c>
      <c r="I386" s="645">
        <v>231.10393030069076</v>
      </c>
      <c r="J386" s="646">
        <v>2684.0681733409906</v>
      </c>
    </row>
    <row r="387" spans="1:10" x14ac:dyDescent="0.2">
      <c r="A387" s="815" t="s">
        <v>625</v>
      </c>
      <c r="B387" s="645">
        <v>9944.1157973852532</v>
      </c>
      <c r="C387" s="645">
        <v>9855.6623019383078</v>
      </c>
      <c r="D387" s="645">
        <v>88.453495446945794</v>
      </c>
      <c r="E387" s="645">
        <v>614.06154931665844</v>
      </c>
      <c r="F387" s="645">
        <v>0</v>
      </c>
      <c r="G387" s="645">
        <v>0</v>
      </c>
      <c r="H387" s="645">
        <v>65.956652674312181</v>
      </c>
      <c r="I387" s="645">
        <v>254.62335683571681</v>
      </c>
      <c r="J387" s="646">
        <v>2713.1168278362024</v>
      </c>
    </row>
    <row r="388" spans="1:10" x14ac:dyDescent="0.2">
      <c r="A388" s="815" t="s">
        <v>626</v>
      </c>
      <c r="B388" s="645">
        <v>10601.125864722395</v>
      </c>
      <c r="C388" s="645">
        <v>10518.807871849804</v>
      </c>
      <c r="D388" s="645">
        <v>82.317992872591176</v>
      </c>
      <c r="E388" s="645">
        <v>623.26480317819039</v>
      </c>
      <c r="F388" s="645">
        <v>0</v>
      </c>
      <c r="G388" s="645">
        <v>0</v>
      </c>
      <c r="H388" s="645">
        <v>103.79225188283236</v>
      </c>
      <c r="I388" s="645">
        <v>254.1120649545206</v>
      </c>
      <c r="J388" s="646">
        <v>2840.9824104843619</v>
      </c>
    </row>
    <row r="389" spans="1:10" x14ac:dyDescent="0.2">
      <c r="A389" s="815" t="s">
        <v>627</v>
      </c>
      <c r="B389" s="645">
        <v>11256.602056415946</v>
      </c>
      <c r="C389" s="645">
        <v>11180.930857998907</v>
      </c>
      <c r="D389" s="645">
        <v>75.671198417040344</v>
      </c>
      <c r="E389" s="645">
        <v>634.00193268331088</v>
      </c>
      <c r="F389" s="645">
        <v>0</v>
      </c>
      <c r="G389" s="645">
        <v>0</v>
      </c>
      <c r="H389" s="645">
        <v>257.17981624169789</v>
      </c>
      <c r="I389" s="645">
        <v>272.00728079638822</v>
      </c>
      <c r="J389" s="646">
        <v>2974.184872918403</v>
      </c>
    </row>
    <row r="390" spans="1:10" x14ac:dyDescent="0.2">
      <c r="A390" s="815" t="s">
        <v>651</v>
      </c>
      <c r="B390" s="645">
        <v>11971.899398209456</v>
      </c>
      <c r="C390" s="645">
        <v>11902.363702366771</v>
      </c>
      <c r="D390" s="645">
        <v>69.535695842685712</v>
      </c>
      <c r="E390" s="645">
        <v>640.64872713886177</v>
      </c>
      <c r="F390" s="645">
        <v>0</v>
      </c>
      <c r="G390" s="645">
        <v>0</v>
      </c>
      <c r="H390" s="645">
        <v>152.36498059647312</v>
      </c>
      <c r="I390" s="645">
        <v>272.51857267758447</v>
      </c>
      <c r="J390" s="646">
        <v>3107.8083687787384</v>
      </c>
    </row>
    <row r="391" spans="1:10" x14ac:dyDescent="0.2">
      <c r="A391" s="815" t="s">
        <v>629</v>
      </c>
      <c r="B391" s="645">
        <v>12491.371949504814</v>
      </c>
      <c r="C391" s="645">
        <v>12428.994339998875</v>
      </c>
      <c r="D391" s="645">
        <v>62.377609505938658</v>
      </c>
      <c r="E391" s="645">
        <v>641.67131090125417</v>
      </c>
      <c r="F391" s="645">
        <v>0</v>
      </c>
      <c r="G391" s="645">
        <v>0</v>
      </c>
      <c r="H391" s="645">
        <v>245.42010297418489</v>
      </c>
      <c r="I391" s="645">
        <v>289.39120475705965</v>
      </c>
      <c r="J391" s="646">
        <v>3199.880100803035</v>
      </c>
    </row>
    <row r="392" spans="1:10" x14ac:dyDescent="0.2">
      <c r="A392" s="815" t="s">
        <v>630</v>
      </c>
      <c r="B392" s="645">
        <v>13273.648527735028</v>
      </c>
      <c r="C392" s="645">
        <v>13217.917712684641</v>
      </c>
      <c r="D392" s="645">
        <v>55.730815050387818</v>
      </c>
      <c r="E392" s="645">
        <v>637.0696839704882</v>
      </c>
      <c r="F392" s="645">
        <v>15.850048317082774</v>
      </c>
      <c r="G392" s="645">
        <v>0</v>
      </c>
      <c r="H392" s="645">
        <v>50.617896238425629</v>
      </c>
      <c r="I392" s="645">
        <v>293.48153980662943</v>
      </c>
      <c r="J392" s="646">
        <v>3370.9997276856525</v>
      </c>
    </row>
    <row r="393" spans="1:10" x14ac:dyDescent="0.2">
      <c r="A393" s="815" t="s">
        <v>631</v>
      </c>
      <c r="B393" s="645">
        <v>13922.989216854226</v>
      </c>
      <c r="C393" s="645">
        <v>13922.989216854226</v>
      </c>
      <c r="D393" s="645">
        <v>0</v>
      </c>
      <c r="E393" s="645">
        <v>633.49064080211474</v>
      </c>
      <c r="F393" s="645">
        <v>15.850048317082774</v>
      </c>
      <c r="G393" s="645">
        <v>0</v>
      </c>
      <c r="H393" s="645">
        <v>398.8076673330504</v>
      </c>
      <c r="I393" s="645">
        <v>325.69292832199119</v>
      </c>
      <c r="J393" s="646">
        <v>3514.5129877433005</v>
      </c>
    </row>
    <row r="394" spans="1:10" x14ac:dyDescent="0.2">
      <c r="A394" s="815" t="s">
        <v>632</v>
      </c>
      <c r="B394" s="645">
        <v>15154.180066774719</v>
      </c>
      <c r="C394" s="645">
        <v>15154.180066774719</v>
      </c>
      <c r="D394" s="645">
        <v>0</v>
      </c>
      <c r="E394" s="645">
        <v>622.75351129699413</v>
      </c>
      <c r="F394" s="645">
        <v>15.850048317082774</v>
      </c>
      <c r="G394" s="645">
        <v>0</v>
      </c>
      <c r="H394" s="645">
        <v>224.96842772633613</v>
      </c>
      <c r="I394" s="645">
        <v>323.13646891601007</v>
      </c>
      <c r="J394" s="646">
        <v>3804.4456974863256</v>
      </c>
    </row>
    <row r="395" spans="1:10" x14ac:dyDescent="0.2">
      <c r="A395" s="815" t="s">
        <v>633</v>
      </c>
      <c r="B395" s="645">
        <v>16274.931870356831</v>
      </c>
      <c r="C395" s="645">
        <v>16274.931870356831</v>
      </c>
      <c r="D395" s="645">
        <v>0</v>
      </c>
      <c r="E395" s="645">
        <v>617.12930060383576</v>
      </c>
      <c r="F395" s="645">
        <v>15.850048317082774</v>
      </c>
      <c r="G395" s="645">
        <v>0</v>
      </c>
      <c r="H395" s="645">
        <v>0</v>
      </c>
      <c r="I395" s="645">
        <v>327.22680396557985</v>
      </c>
      <c r="J395" s="646">
        <v>4058.6349529355825</v>
      </c>
    </row>
    <row r="396" spans="1:10" x14ac:dyDescent="0.2">
      <c r="A396" s="815" t="s">
        <v>634</v>
      </c>
      <c r="B396" s="645">
        <v>17272.462330570652</v>
      </c>
      <c r="C396" s="645">
        <v>17272.462330570652</v>
      </c>
      <c r="D396" s="645">
        <v>0</v>
      </c>
      <c r="E396" s="645">
        <v>606.90346297991141</v>
      </c>
      <c r="F396" s="645">
        <v>15.850048317082774</v>
      </c>
      <c r="G396" s="645">
        <v>0</v>
      </c>
      <c r="H396" s="645">
        <v>0</v>
      </c>
      <c r="I396" s="645">
        <v>325.18163644079499</v>
      </c>
      <c r="J396" s="646">
        <v>4298.4308452166088</v>
      </c>
    </row>
    <row r="397" spans="1:10" x14ac:dyDescent="0.2">
      <c r="A397" s="815" t="s">
        <v>635</v>
      </c>
      <c r="B397" s="645">
        <v>17902.373928204393</v>
      </c>
      <c r="C397" s="645">
        <v>17902.373928204393</v>
      </c>
      <c r="D397" s="645">
        <v>0</v>
      </c>
      <c r="E397" s="645">
        <v>593.60987406880963</v>
      </c>
      <c r="F397" s="645">
        <v>15.850048317082774</v>
      </c>
      <c r="G397" s="645">
        <v>0</v>
      </c>
      <c r="H397" s="645">
        <v>0</v>
      </c>
      <c r="I397" s="645">
        <v>298.0831667373954</v>
      </c>
      <c r="J397" s="646">
        <v>4444.1490313575314</v>
      </c>
    </row>
    <row r="398" spans="1:10" x14ac:dyDescent="0.2">
      <c r="A398" s="815" t="s">
        <v>636</v>
      </c>
      <c r="B398" s="645">
        <v>18345.663989201516</v>
      </c>
      <c r="C398" s="645">
        <v>18345.663989201516</v>
      </c>
      <c r="D398" s="645">
        <v>0</v>
      </c>
      <c r="E398" s="645">
        <v>578.27111763292316</v>
      </c>
      <c r="F398" s="645">
        <v>15.850048317082774</v>
      </c>
      <c r="G398" s="645">
        <v>0</v>
      </c>
      <c r="H398" s="645">
        <v>56.242106931584033</v>
      </c>
      <c r="I398" s="645">
        <v>287.3460372322748</v>
      </c>
      <c r="J398" s="646">
        <v>4554.0767858147183</v>
      </c>
    </row>
    <row r="399" spans="1:10" x14ac:dyDescent="0.2">
      <c r="A399" s="815" t="s">
        <v>639</v>
      </c>
      <c r="B399" s="645">
        <v>19588</v>
      </c>
      <c r="C399" s="645">
        <v>19588</v>
      </c>
      <c r="D399" s="645">
        <v>0</v>
      </c>
      <c r="E399" s="645">
        <v>573</v>
      </c>
      <c r="F399" s="645">
        <v>18</v>
      </c>
      <c r="G399" s="664" t="s">
        <v>677</v>
      </c>
      <c r="H399" s="645">
        <v>86</v>
      </c>
      <c r="I399" s="645">
        <v>259</v>
      </c>
      <c r="J399" s="646">
        <v>4847</v>
      </c>
    </row>
    <row r="400" spans="1:10" x14ac:dyDescent="0.2">
      <c r="A400" s="815" t="s">
        <v>640</v>
      </c>
      <c r="B400" s="665">
        <v>20858</v>
      </c>
      <c r="C400" s="665">
        <v>20858</v>
      </c>
      <c r="D400" s="665">
        <v>0</v>
      </c>
      <c r="E400" s="665">
        <v>553</v>
      </c>
      <c r="F400" s="665">
        <v>21</v>
      </c>
      <c r="G400" s="665">
        <v>0</v>
      </c>
      <c r="H400" s="665">
        <v>34</v>
      </c>
      <c r="I400" s="665">
        <v>272</v>
      </c>
      <c r="J400" s="666">
        <v>5150</v>
      </c>
    </row>
    <row r="401" spans="1:10" x14ac:dyDescent="0.2">
      <c r="A401" s="815" t="s">
        <v>641</v>
      </c>
      <c r="B401" s="665">
        <v>22138</v>
      </c>
      <c r="C401" s="665">
        <v>22138</v>
      </c>
      <c r="D401" s="665">
        <v>0</v>
      </c>
      <c r="E401" s="665">
        <v>516</v>
      </c>
      <c r="F401" s="665">
        <v>20</v>
      </c>
      <c r="G401" s="665">
        <v>0</v>
      </c>
      <c r="H401" s="665">
        <v>265</v>
      </c>
      <c r="I401" s="665">
        <v>308</v>
      </c>
      <c r="J401" s="666">
        <v>5457</v>
      </c>
    </row>
    <row r="402" spans="1:10" x14ac:dyDescent="0.2">
      <c r="A402" s="815" t="s">
        <v>642</v>
      </c>
      <c r="B402" s="665">
        <v>23242</v>
      </c>
      <c r="C402" s="665">
        <v>23242</v>
      </c>
      <c r="D402" s="665">
        <v>0</v>
      </c>
      <c r="E402" s="665">
        <v>487</v>
      </c>
      <c r="F402" s="665">
        <v>18</v>
      </c>
      <c r="G402" s="665">
        <v>0</v>
      </c>
      <c r="H402" s="665">
        <v>345</v>
      </c>
      <c r="I402" s="665">
        <v>307</v>
      </c>
      <c r="J402" s="666">
        <v>5727</v>
      </c>
    </row>
    <row r="403" spans="1:10" x14ac:dyDescent="0.2">
      <c r="A403" s="811">
        <v>38717</v>
      </c>
      <c r="B403" s="665">
        <v>24638</v>
      </c>
      <c r="C403" s="665">
        <v>24638</v>
      </c>
      <c r="D403" s="665">
        <v>0</v>
      </c>
      <c r="E403" s="665">
        <v>460</v>
      </c>
      <c r="F403" s="665">
        <v>16</v>
      </c>
      <c r="G403" s="665">
        <v>0</v>
      </c>
      <c r="H403" s="665">
        <v>75</v>
      </c>
      <c r="I403" s="665">
        <v>346</v>
      </c>
      <c r="J403" s="666">
        <v>6069</v>
      </c>
    </row>
    <row r="404" spans="1:10" x14ac:dyDescent="0.2">
      <c r="A404" s="815" t="s">
        <v>643</v>
      </c>
      <c r="B404" s="645">
        <v>25252</v>
      </c>
      <c r="C404" s="645">
        <v>25252</v>
      </c>
      <c r="D404" s="645">
        <v>0</v>
      </c>
      <c r="E404" s="645">
        <v>435</v>
      </c>
      <c r="F404" s="645">
        <v>15</v>
      </c>
      <c r="G404" s="645">
        <v>0</v>
      </c>
      <c r="H404" s="645">
        <v>85</v>
      </c>
      <c r="I404" s="645">
        <v>722</v>
      </c>
      <c r="J404" s="646">
        <v>6229</v>
      </c>
    </row>
    <row r="405" spans="1:10" x14ac:dyDescent="0.2">
      <c r="A405" s="815"/>
      <c r="B405" s="645"/>
      <c r="C405" s="645"/>
      <c r="D405" s="645"/>
      <c r="E405" s="645"/>
      <c r="F405" s="645"/>
      <c r="G405" s="645"/>
      <c r="H405" s="645"/>
      <c r="I405" s="645"/>
      <c r="J405" s="646"/>
    </row>
    <row r="406" spans="1:10" ht="14.25" x14ac:dyDescent="0.2">
      <c r="A406" s="817" t="s">
        <v>591</v>
      </c>
      <c r="B406" s="645">
        <v>26236.345000000001</v>
      </c>
      <c r="C406" s="645">
        <v>26236.345000000001</v>
      </c>
      <c r="D406" s="645">
        <v>0</v>
      </c>
      <c r="E406" s="645">
        <v>2364.8510000000001</v>
      </c>
      <c r="F406" s="645">
        <v>14.965</v>
      </c>
      <c r="G406" s="645">
        <v>0</v>
      </c>
      <c r="H406" s="645">
        <v>94.905000000000001</v>
      </c>
      <c r="I406" s="645">
        <v>722.04200000000003</v>
      </c>
      <c r="J406" s="646">
        <v>6471.5887522000003</v>
      </c>
    </row>
    <row r="407" spans="1:10" x14ac:dyDescent="0.2">
      <c r="A407" s="817">
        <v>39447</v>
      </c>
      <c r="B407" s="645">
        <v>26824.534</v>
      </c>
      <c r="C407" s="645">
        <v>26824.534</v>
      </c>
      <c r="D407" s="645">
        <v>0</v>
      </c>
      <c r="E407" s="645">
        <v>2199.9319999999998</v>
      </c>
      <c r="F407" s="645">
        <v>13.587999999999999</v>
      </c>
      <c r="G407" s="645">
        <v>0</v>
      </c>
      <c r="H407" s="645">
        <v>345</v>
      </c>
      <c r="I407" s="645">
        <v>533.13400000000001</v>
      </c>
      <c r="J407" s="646">
        <v>6625.0986063999999</v>
      </c>
    </row>
    <row r="408" spans="1:10" x14ac:dyDescent="0.2">
      <c r="A408" s="817">
        <v>39813</v>
      </c>
      <c r="B408" s="645">
        <v>27043.879000000001</v>
      </c>
      <c r="C408" s="645">
        <v>27043.879000000001</v>
      </c>
      <c r="D408" s="645">
        <v>0</v>
      </c>
      <c r="E408" s="645">
        <v>2042.672</v>
      </c>
      <c r="F408" s="645">
        <v>12.138999999999999</v>
      </c>
      <c r="G408" s="645">
        <v>0</v>
      </c>
      <c r="H408" s="645">
        <v>133.78</v>
      </c>
      <c r="I408" s="645">
        <v>845.13400000000001</v>
      </c>
      <c r="J408" s="646">
        <v>6695.9802398000002</v>
      </c>
    </row>
    <row r="409" spans="1:10" x14ac:dyDescent="0.2">
      <c r="A409" s="817">
        <v>40178</v>
      </c>
      <c r="B409" s="645">
        <v>28454.575000000001</v>
      </c>
      <c r="C409" s="645">
        <v>28454.575000000001</v>
      </c>
      <c r="D409" s="645">
        <v>0</v>
      </c>
      <c r="E409" s="645">
        <v>1887.7729999999999</v>
      </c>
      <c r="F409" s="645">
        <v>10.705</v>
      </c>
      <c r="G409" s="645">
        <v>0</v>
      </c>
      <c r="H409" s="645">
        <v>234.387</v>
      </c>
      <c r="I409" s="645">
        <v>996.28599999999994</v>
      </c>
      <c r="J409" s="646">
        <v>7080.2691314000003</v>
      </c>
    </row>
    <row r="410" spans="1:10" ht="24.75" customHeight="1" x14ac:dyDescent="0.2">
      <c r="A410" s="814"/>
      <c r="B410" s="590" t="s">
        <v>268</v>
      </c>
      <c r="C410" s="614"/>
      <c r="D410" s="614"/>
      <c r="E410" s="614"/>
      <c r="F410" s="614"/>
      <c r="G410" s="667"/>
      <c r="H410" s="667"/>
      <c r="I410" s="667"/>
      <c r="J410" s="668"/>
    </row>
    <row r="411" spans="1:10" x14ac:dyDescent="0.2">
      <c r="A411" s="815" t="s">
        <v>596</v>
      </c>
      <c r="B411" s="645">
        <v>63.400193268331094</v>
      </c>
      <c r="C411" s="645">
        <v>63.400193268331094</v>
      </c>
      <c r="D411" s="645">
        <v>0</v>
      </c>
      <c r="E411" s="645">
        <v>179.4634502998727</v>
      </c>
      <c r="F411" s="645">
        <v>0</v>
      </c>
      <c r="G411" s="645">
        <v>0</v>
      </c>
      <c r="H411" s="645">
        <v>0</v>
      </c>
      <c r="I411" s="645">
        <v>207.58450376566472</v>
      </c>
      <c r="J411" s="646">
        <v>59.821150099957563</v>
      </c>
    </row>
    <row r="412" spans="1:10" x14ac:dyDescent="0.2">
      <c r="A412" s="815" t="s">
        <v>597</v>
      </c>
      <c r="B412" s="645">
        <v>56.753398812780254</v>
      </c>
      <c r="C412" s="645">
        <v>56.753398812780254</v>
      </c>
      <c r="D412" s="645">
        <v>0</v>
      </c>
      <c r="E412" s="645">
        <v>197.35866614174034</v>
      </c>
      <c r="F412" s="645">
        <v>0</v>
      </c>
      <c r="G412" s="645">
        <v>0</v>
      </c>
      <c r="H412" s="645">
        <v>0</v>
      </c>
      <c r="I412" s="645">
        <v>228.54747089470968</v>
      </c>
      <c r="J412" s="646">
        <v>52.40387702011116</v>
      </c>
    </row>
    <row r="413" spans="1:10" x14ac:dyDescent="0.2">
      <c r="A413" s="815" t="s">
        <v>598</v>
      </c>
      <c r="B413" s="645">
        <v>128.84555406144707</v>
      </c>
      <c r="C413" s="645">
        <v>128.84555406144707</v>
      </c>
      <c r="D413" s="645">
        <v>0</v>
      </c>
      <c r="E413" s="645">
        <v>210.14096317164581</v>
      </c>
      <c r="F413" s="645">
        <v>0</v>
      </c>
      <c r="G413" s="645">
        <v>0</v>
      </c>
      <c r="H413" s="645">
        <v>0</v>
      </c>
      <c r="I413" s="645">
        <v>268.93952950921096</v>
      </c>
      <c r="J413" s="646">
        <v>118.10842455632647</v>
      </c>
    </row>
    <row r="414" spans="1:10" x14ac:dyDescent="0.2">
      <c r="A414" s="815" t="s">
        <v>599</v>
      </c>
      <c r="B414" s="645">
        <v>178.95215841867648</v>
      </c>
      <c r="C414" s="645">
        <v>178.95215841867648</v>
      </c>
      <c r="D414" s="645">
        <v>0</v>
      </c>
      <c r="E414" s="645">
        <v>214.74259010241178</v>
      </c>
      <c r="F414" s="645">
        <v>0</v>
      </c>
      <c r="G414" s="645">
        <v>0</v>
      </c>
      <c r="H414" s="645">
        <v>0</v>
      </c>
      <c r="I414" s="645">
        <v>242.8636435682038</v>
      </c>
      <c r="J414" s="646">
        <v>162.07952633920127</v>
      </c>
    </row>
    <row r="415" spans="1:10" x14ac:dyDescent="0.2">
      <c r="A415" s="815" t="s">
        <v>600</v>
      </c>
      <c r="B415" s="645">
        <v>248.4878542613622</v>
      </c>
      <c r="C415" s="645">
        <v>248.4878542613622</v>
      </c>
      <c r="D415" s="645">
        <v>0</v>
      </c>
      <c r="E415" s="645">
        <v>219.85550891437396</v>
      </c>
      <c r="F415" s="645">
        <v>0</v>
      </c>
      <c r="G415" s="645">
        <v>0</v>
      </c>
      <c r="H415" s="645">
        <v>1.022583762392437</v>
      </c>
      <c r="I415" s="645">
        <v>263.82661069724873</v>
      </c>
      <c r="J415" s="646">
        <v>223.43455208274747</v>
      </c>
    </row>
    <row r="416" spans="1:10" x14ac:dyDescent="0.2">
      <c r="A416" s="815" t="s">
        <v>601</v>
      </c>
      <c r="B416" s="645">
        <v>325.18163644079499</v>
      </c>
      <c r="C416" s="645">
        <v>325.18163644079499</v>
      </c>
      <c r="D416" s="645">
        <v>0</v>
      </c>
      <c r="E416" s="645">
        <v>224.96842772633613</v>
      </c>
      <c r="F416" s="645">
        <v>0</v>
      </c>
      <c r="G416" s="645">
        <v>0</v>
      </c>
      <c r="H416" s="645">
        <v>7.6693782179432777</v>
      </c>
      <c r="I416" s="645">
        <v>273.54115643997687</v>
      </c>
      <c r="J416" s="646">
        <v>289.48779172153002</v>
      </c>
    </row>
    <row r="417" spans="1:10" x14ac:dyDescent="0.2">
      <c r="A417" s="815" t="s">
        <v>602</v>
      </c>
      <c r="B417" s="645">
        <v>384.49149465955628</v>
      </c>
      <c r="C417" s="645">
        <v>384.49149465955628</v>
      </c>
      <c r="D417" s="645">
        <v>0</v>
      </c>
      <c r="E417" s="645">
        <v>99.190624952066386</v>
      </c>
      <c r="F417" s="645">
        <v>0</v>
      </c>
      <c r="G417" s="645">
        <v>0</v>
      </c>
      <c r="H417" s="645">
        <v>14.827464554690337</v>
      </c>
      <c r="I417" s="645">
        <v>315.97838257926304</v>
      </c>
      <c r="J417" s="646">
        <v>340.00910099548531</v>
      </c>
    </row>
    <row r="418" spans="1:10" x14ac:dyDescent="0.2">
      <c r="A418" s="815" t="s">
        <v>603</v>
      </c>
      <c r="B418" s="645">
        <v>428.46259644243111</v>
      </c>
      <c r="C418" s="645">
        <v>428.46259644243111</v>
      </c>
      <c r="D418" s="645">
        <v>0</v>
      </c>
      <c r="E418" s="645">
        <v>101.74708435804749</v>
      </c>
      <c r="F418" s="645">
        <v>0</v>
      </c>
      <c r="G418" s="645">
        <v>0</v>
      </c>
      <c r="H418" s="645">
        <v>18.406507723063864</v>
      </c>
      <c r="I418" s="645">
        <v>329.27197149036471</v>
      </c>
      <c r="J418" s="646">
        <v>378.35599208520171</v>
      </c>
    </row>
    <row r="419" spans="1:10" x14ac:dyDescent="0.2">
      <c r="A419" s="815" t="s">
        <v>604</v>
      </c>
      <c r="B419" s="645">
        <v>442.77876911592523</v>
      </c>
      <c r="C419" s="645">
        <v>442.77876911592523</v>
      </c>
      <c r="D419" s="645">
        <v>0</v>
      </c>
      <c r="E419" s="645">
        <v>114.01808950675672</v>
      </c>
      <c r="F419" s="645">
        <v>0</v>
      </c>
      <c r="G419" s="645">
        <v>0</v>
      </c>
      <c r="H419" s="645">
        <v>8.691961980335714</v>
      </c>
      <c r="I419" s="645">
        <v>359.94948436213781</v>
      </c>
      <c r="J419" s="646">
        <v>391.64958099630337</v>
      </c>
    </row>
    <row r="420" spans="1:10" x14ac:dyDescent="0.2">
      <c r="A420" s="815" t="s">
        <v>605</v>
      </c>
      <c r="B420" s="645">
        <v>427.95130456123491</v>
      </c>
      <c r="C420" s="645">
        <v>427.95130456123491</v>
      </c>
      <c r="D420" s="645">
        <v>0</v>
      </c>
      <c r="E420" s="645">
        <v>127.3116784178584</v>
      </c>
      <c r="F420" s="645">
        <v>0</v>
      </c>
      <c r="G420" s="645">
        <v>0</v>
      </c>
      <c r="H420" s="645">
        <v>4.0903350495697479</v>
      </c>
      <c r="I420" s="645">
        <v>394.20604040228449</v>
      </c>
      <c r="J420" s="646">
        <v>378.86728396639791</v>
      </c>
    </row>
    <row r="421" spans="1:10" x14ac:dyDescent="0.2">
      <c r="A421" s="815" t="s">
        <v>606</v>
      </c>
      <c r="B421" s="645">
        <v>455.56106614583069</v>
      </c>
      <c r="C421" s="645">
        <v>455.56106614583069</v>
      </c>
      <c r="D421" s="645">
        <v>0</v>
      </c>
      <c r="E421" s="645">
        <v>98.679333070870172</v>
      </c>
      <c r="F421" s="645">
        <v>0</v>
      </c>
      <c r="G421" s="645">
        <v>0</v>
      </c>
      <c r="H421" s="645">
        <v>0</v>
      </c>
      <c r="I421" s="645">
        <v>408.01092119458235</v>
      </c>
      <c r="J421" s="646">
        <v>404.43187802620884</v>
      </c>
    </row>
    <row r="422" spans="1:10" x14ac:dyDescent="0.2">
      <c r="A422" s="815" t="s">
        <v>607</v>
      </c>
      <c r="B422" s="645">
        <v>468.85465505693236</v>
      </c>
      <c r="C422" s="645">
        <v>468.85465505693236</v>
      </c>
      <c r="D422" s="645">
        <v>0</v>
      </c>
      <c r="E422" s="645">
        <v>98.679333070870172</v>
      </c>
      <c r="F422" s="645">
        <v>0</v>
      </c>
      <c r="G422" s="645">
        <v>0</v>
      </c>
      <c r="H422" s="645">
        <v>12.782297029905463</v>
      </c>
      <c r="I422" s="645">
        <v>481.63695208683782</v>
      </c>
      <c r="J422" s="646">
        <v>417.83678375985437</v>
      </c>
    </row>
    <row r="423" spans="1:10" x14ac:dyDescent="0.2">
      <c r="A423" s="815" t="s">
        <v>608</v>
      </c>
      <c r="B423" s="645">
        <v>540.94681030559912</v>
      </c>
      <c r="C423" s="645">
        <v>540.94681030559912</v>
      </c>
      <c r="D423" s="645">
        <v>0</v>
      </c>
      <c r="E423" s="645">
        <v>100.21320871445883</v>
      </c>
      <c r="F423" s="645">
        <v>0</v>
      </c>
      <c r="G423" s="645">
        <v>0</v>
      </c>
      <c r="H423" s="645">
        <v>0</v>
      </c>
      <c r="I423" s="645">
        <v>489.30633030478111</v>
      </c>
      <c r="J423" s="646">
        <v>482.68654439689391</v>
      </c>
    </row>
    <row r="424" spans="1:10" x14ac:dyDescent="0.2">
      <c r="A424" s="815" t="s">
        <v>609</v>
      </c>
      <c r="B424" s="645">
        <v>586.96307961325886</v>
      </c>
      <c r="C424" s="645">
        <v>586.96307961325886</v>
      </c>
      <c r="D424" s="645">
        <v>0</v>
      </c>
      <c r="E424" s="645">
        <v>101.74708435804749</v>
      </c>
      <c r="F424" s="645">
        <v>0</v>
      </c>
      <c r="G424" s="645">
        <v>0</v>
      </c>
      <c r="H424" s="645">
        <v>0</v>
      </c>
      <c r="I424" s="645">
        <v>505.15637862186389</v>
      </c>
      <c r="J424" s="646">
        <v>526.1883277572897</v>
      </c>
    </row>
    <row r="425" spans="1:10" x14ac:dyDescent="0.2">
      <c r="A425" s="815" t="s">
        <v>610</v>
      </c>
      <c r="B425" s="645">
        <v>675.92786694140091</v>
      </c>
      <c r="C425" s="645">
        <v>675.92786694140091</v>
      </c>
      <c r="D425" s="645">
        <v>0</v>
      </c>
      <c r="E425" s="645">
        <v>104.81483564522479</v>
      </c>
      <c r="F425" s="645">
        <v>0</v>
      </c>
      <c r="G425" s="645">
        <v>0</v>
      </c>
      <c r="H425" s="645">
        <v>0</v>
      </c>
      <c r="I425" s="645">
        <v>508.73542179023741</v>
      </c>
      <c r="J425" s="646">
        <v>610.09826423088919</v>
      </c>
    </row>
    <row r="426" spans="1:10" x14ac:dyDescent="0.2">
      <c r="A426" s="815" t="s">
        <v>611</v>
      </c>
      <c r="B426" s="645">
        <v>878.91074377629957</v>
      </c>
      <c r="C426" s="645">
        <v>878.91074377629957</v>
      </c>
      <c r="D426" s="645">
        <v>0</v>
      </c>
      <c r="E426" s="645">
        <v>109.92775445718698</v>
      </c>
      <c r="F426" s="645">
        <v>0</v>
      </c>
      <c r="G426" s="645">
        <v>0</v>
      </c>
      <c r="H426" s="645">
        <v>0</v>
      </c>
      <c r="I426" s="645">
        <v>508.73542179023741</v>
      </c>
      <c r="J426" s="646">
        <v>798.63791842849332</v>
      </c>
    </row>
    <row r="427" spans="1:10" x14ac:dyDescent="0.2">
      <c r="A427" s="815" t="s">
        <v>612</v>
      </c>
      <c r="B427" s="645">
        <v>1068.6000317000967</v>
      </c>
      <c r="C427" s="645">
        <v>1068.6000317000967</v>
      </c>
      <c r="D427" s="645">
        <v>0</v>
      </c>
      <c r="E427" s="645">
        <v>111.46163010077564</v>
      </c>
      <c r="F427" s="645">
        <v>0</v>
      </c>
      <c r="G427" s="645">
        <v>0</v>
      </c>
      <c r="H427" s="645">
        <v>0</v>
      </c>
      <c r="I427" s="645">
        <v>514.35963248339579</v>
      </c>
      <c r="J427" s="646">
        <v>977.59007684716971</v>
      </c>
    </row>
    <row r="428" spans="1:10" x14ac:dyDescent="0.2">
      <c r="A428" s="815" t="s">
        <v>613</v>
      </c>
      <c r="B428" s="645">
        <v>1176.4826186324988</v>
      </c>
      <c r="C428" s="645">
        <v>1176.4826186324988</v>
      </c>
      <c r="D428" s="645">
        <v>0</v>
      </c>
      <c r="E428" s="645">
        <v>112.99550574436429</v>
      </c>
      <c r="F428" s="645">
        <v>0</v>
      </c>
      <c r="G428" s="645">
        <v>0</v>
      </c>
      <c r="H428" s="645">
        <v>0</v>
      </c>
      <c r="I428" s="645">
        <v>540.43551842440297</v>
      </c>
      <c r="J428" s="646">
        <v>1083.8163230147406</v>
      </c>
    </row>
    <row r="429" spans="1:10" x14ac:dyDescent="0.2">
      <c r="A429" s="815" t="s">
        <v>614</v>
      </c>
      <c r="B429" s="645">
        <v>1283.8539136837046</v>
      </c>
      <c r="C429" s="645">
        <v>1283.8539136837046</v>
      </c>
      <c r="D429" s="645">
        <v>0</v>
      </c>
      <c r="E429" s="645">
        <v>113.50679762556051</v>
      </c>
      <c r="F429" s="645">
        <v>0</v>
      </c>
      <c r="G429" s="645">
        <v>0</v>
      </c>
      <c r="H429" s="645">
        <v>0</v>
      </c>
      <c r="I429" s="645">
        <v>494.41924911674329</v>
      </c>
      <c r="J429" s="646">
        <v>1192.2863240004704</v>
      </c>
    </row>
    <row r="430" spans="1:10" x14ac:dyDescent="0.2">
      <c r="A430" s="815" t="s">
        <v>615</v>
      </c>
      <c r="B430" s="645">
        <v>1501.6642550732938</v>
      </c>
      <c r="C430" s="645">
        <v>1501.6642550732938</v>
      </c>
      <c r="D430" s="645">
        <v>0</v>
      </c>
      <c r="E430" s="645">
        <v>115.04067326914917</v>
      </c>
      <c r="F430" s="645">
        <v>0</v>
      </c>
      <c r="G430" s="645">
        <v>0</v>
      </c>
      <c r="H430" s="645">
        <v>0</v>
      </c>
      <c r="I430" s="645">
        <v>523.56288634492773</v>
      </c>
      <c r="J430" s="646">
        <v>1403.4962138836197</v>
      </c>
    </row>
    <row r="431" spans="1:10" x14ac:dyDescent="0.2">
      <c r="A431" s="815"/>
      <c r="B431" s="645"/>
      <c r="C431" s="645"/>
      <c r="D431" s="645"/>
      <c r="E431" s="645"/>
      <c r="F431" s="645"/>
      <c r="G431" s="645"/>
      <c r="H431" s="645"/>
      <c r="I431" s="645"/>
      <c r="J431" s="646"/>
    </row>
    <row r="432" spans="1:10" x14ac:dyDescent="0.2">
      <c r="A432" s="815" t="s">
        <v>616</v>
      </c>
      <c r="B432" s="645">
        <v>1727.6552665620222</v>
      </c>
      <c r="C432" s="645">
        <v>1727.6552665620222</v>
      </c>
      <c r="D432" s="645">
        <v>0</v>
      </c>
      <c r="E432" s="645">
        <v>115.04067326914917</v>
      </c>
      <c r="F432" s="645">
        <v>0</v>
      </c>
      <c r="G432" s="645">
        <v>0</v>
      </c>
      <c r="H432" s="645">
        <v>0</v>
      </c>
      <c r="I432" s="645">
        <v>511.80317307741473</v>
      </c>
      <c r="J432" s="646">
        <v>1617.9577323113156</v>
      </c>
    </row>
    <row r="433" spans="1:10" x14ac:dyDescent="0.2">
      <c r="A433" s="815" t="s">
        <v>617</v>
      </c>
      <c r="B433" s="645">
        <v>2012.9561362695122</v>
      </c>
      <c r="C433" s="645">
        <v>2012.9561362695122</v>
      </c>
      <c r="D433" s="645">
        <v>0</v>
      </c>
      <c r="E433" s="645">
        <v>117.08584079393404</v>
      </c>
      <c r="F433" s="645">
        <v>0</v>
      </c>
      <c r="G433" s="645">
        <v>0</v>
      </c>
      <c r="H433" s="645">
        <v>0</v>
      </c>
      <c r="I433" s="645">
        <v>613.55025743546219</v>
      </c>
      <c r="J433" s="646">
        <v>1891.2686685448123</v>
      </c>
    </row>
    <row r="434" spans="1:10" x14ac:dyDescent="0.2">
      <c r="A434" s="815" t="s">
        <v>618</v>
      </c>
      <c r="B434" s="645">
        <v>2510.4431366734329</v>
      </c>
      <c r="C434" s="645">
        <v>2510.4431366734329</v>
      </c>
      <c r="D434" s="645">
        <v>0</v>
      </c>
      <c r="E434" s="645">
        <v>117.59713267513025</v>
      </c>
      <c r="F434" s="645">
        <v>0</v>
      </c>
      <c r="G434" s="645">
        <v>0</v>
      </c>
      <c r="H434" s="645">
        <v>0</v>
      </c>
      <c r="I434" s="645">
        <v>670.30365624824242</v>
      </c>
      <c r="J434" s="646">
        <v>2367.2259657458112</v>
      </c>
    </row>
    <row r="435" spans="1:10" x14ac:dyDescent="0.2">
      <c r="A435" s="815" t="s">
        <v>619</v>
      </c>
      <c r="B435" s="645">
        <v>3002.8172182653911</v>
      </c>
      <c r="C435" s="645">
        <v>3002.8172182653911</v>
      </c>
      <c r="D435" s="645">
        <v>0</v>
      </c>
      <c r="E435" s="645">
        <v>109.41646257599076</v>
      </c>
      <c r="F435" s="645">
        <v>0</v>
      </c>
      <c r="G435" s="645">
        <v>0</v>
      </c>
      <c r="H435" s="645">
        <v>0</v>
      </c>
      <c r="I435" s="645">
        <v>666.2133211986727</v>
      </c>
      <c r="J435" s="646">
        <v>2849.9409457877218</v>
      </c>
    </row>
    <row r="436" spans="1:10" x14ac:dyDescent="0.2">
      <c r="A436" s="815" t="s">
        <v>620</v>
      </c>
      <c r="B436" s="645">
        <v>3398.0458424300682</v>
      </c>
      <c r="C436" s="645">
        <v>3398.0458424300682</v>
      </c>
      <c r="D436" s="645">
        <v>0</v>
      </c>
      <c r="E436" s="645">
        <v>112.48421386316807</v>
      </c>
      <c r="F436" s="645">
        <v>0</v>
      </c>
      <c r="G436" s="645">
        <v>0</v>
      </c>
      <c r="H436" s="645">
        <v>0</v>
      </c>
      <c r="I436" s="645">
        <v>657.01006733714075</v>
      </c>
      <c r="J436" s="646">
        <v>3231.3102343382143</v>
      </c>
    </row>
    <row r="437" spans="1:10" x14ac:dyDescent="0.2">
      <c r="A437" s="815" t="s">
        <v>621</v>
      </c>
      <c r="B437" s="645">
        <v>3768.7324562973267</v>
      </c>
      <c r="C437" s="645">
        <v>3768.7324562973267</v>
      </c>
      <c r="D437" s="645">
        <v>0</v>
      </c>
      <c r="E437" s="645">
        <v>114.52938138795294</v>
      </c>
      <c r="F437" s="645">
        <v>0</v>
      </c>
      <c r="G437" s="645">
        <v>0</v>
      </c>
      <c r="H437" s="645">
        <v>0</v>
      </c>
      <c r="I437" s="645">
        <v>670.30365624824242</v>
      </c>
      <c r="J437" s="646">
        <v>3595.0896272987939</v>
      </c>
    </row>
    <row r="438" spans="1:10" x14ac:dyDescent="0.2">
      <c r="A438" s="815" t="s">
        <v>622</v>
      </c>
      <c r="B438" s="645">
        <v>4106.6963897680271</v>
      </c>
      <c r="C438" s="645">
        <v>4106.6963897680271</v>
      </c>
      <c r="D438" s="645">
        <v>0</v>
      </c>
      <c r="E438" s="645">
        <v>114.52938138795294</v>
      </c>
      <c r="F438" s="645">
        <v>0</v>
      </c>
      <c r="G438" s="645">
        <v>0</v>
      </c>
      <c r="H438" s="645">
        <v>141.11655921015631</v>
      </c>
      <c r="I438" s="645">
        <v>646.27293783202015</v>
      </c>
      <c r="J438" s="646">
        <v>3935.8792311366942</v>
      </c>
    </row>
    <row r="439" spans="1:10" x14ac:dyDescent="0.2">
      <c r="A439" s="815" t="s">
        <v>623</v>
      </c>
      <c r="B439" s="645">
        <v>4547.4299913591676</v>
      </c>
      <c r="C439" s="645">
        <v>4547.4299913591676</v>
      </c>
      <c r="D439" s="645">
        <v>0</v>
      </c>
      <c r="E439" s="645">
        <v>114.52938138795294</v>
      </c>
      <c r="F439" s="645">
        <v>0</v>
      </c>
      <c r="G439" s="645">
        <v>0</v>
      </c>
      <c r="H439" s="645">
        <v>120.66488396230757</v>
      </c>
      <c r="I439" s="645">
        <v>549.63877228593492</v>
      </c>
      <c r="J439" s="646">
        <v>4308.656682840533</v>
      </c>
    </row>
    <row r="440" spans="1:10" x14ac:dyDescent="0.2">
      <c r="A440" s="815" t="s">
        <v>624</v>
      </c>
      <c r="B440" s="645">
        <v>4942.1473236426482</v>
      </c>
      <c r="C440" s="645">
        <v>4942.1473236426482</v>
      </c>
      <c r="D440" s="645">
        <v>0</v>
      </c>
      <c r="E440" s="645">
        <v>116.57454891273781</v>
      </c>
      <c r="F440" s="645">
        <v>0</v>
      </c>
      <c r="G440" s="645">
        <v>0</v>
      </c>
      <c r="H440" s="645">
        <v>168.7263207947521</v>
      </c>
      <c r="I440" s="645">
        <v>518.4499675329655</v>
      </c>
      <c r="J440" s="646">
        <v>4692.9515940011861</v>
      </c>
    </row>
    <row r="441" spans="1:10" x14ac:dyDescent="0.2">
      <c r="A441" s="815" t="s">
        <v>625</v>
      </c>
      <c r="B441" s="645">
        <v>5408.4455192935993</v>
      </c>
      <c r="C441" s="645">
        <v>5408.4455192935993</v>
      </c>
      <c r="D441" s="645">
        <v>0</v>
      </c>
      <c r="E441" s="645">
        <v>118.10842455632647</v>
      </c>
      <c r="F441" s="645">
        <v>0</v>
      </c>
      <c r="G441" s="645">
        <v>0</v>
      </c>
      <c r="H441" s="645">
        <v>151.34239683408069</v>
      </c>
      <c r="I441" s="645">
        <v>549.63877228593492</v>
      </c>
      <c r="J441" s="646">
        <v>5124.0601793402293</v>
      </c>
    </row>
    <row r="442" spans="1:10" x14ac:dyDescent="0.2">
      <c r="A442" s="815" t="s">
        <v>626</v>
      </c>
      <c r="B442" s="645">
        <v>5912.5793141530703</v>
      </c>
      <c r="C442" s="645">
        <v>5912.5793141530703</v>
      </c>
      <c r="D442" s="645">
        <v>0</v>
      </c>
      <c r="E442" s="645">
        <v>119.13100831871891</v>
      </c>
      <c r="F442" s="645">
        <v>0</v>
      </c>
      <c r="G442" s="645">
        <v>0</v>
      </c>
      <c r="H442" s="645">
        <v>43.459809901678575</v>
      </c>
      <c r="I442" s="645">
        <v>437.1545584227668</v>
      </c>
      <c r="J442" s="646">
        <v>5526.0426519687298</v>
      </c>
    </row>
    <row r="443" spans="1:10" x14ac:dyDescent="0.2">
      <c r="A443" s="815" t="s">
        <v>627</v>
      </c>
      <c r="B443" s="645">
        <v>6264.8594202972654</v>
      </c>
      <c r="C443" s="645">
        <v>6264.8594202972654</v>
      </c>
      <c r="D443" s="645">
        <v>0</v>
      </c>
      <c r="E443" s="645">
        <v>119.64230019991513</v>
      </c>
      <c r="F443" s="645">
        <v>0</v>
      </c>
      <c r="G443" s="645">
        <v>0</v>
      </c>
      <c r="H443" s="645">
        <v>147.25206178451091</v>
      </c>
      <c r="I443" s="645">
        <v>441.75618535353277</v>
      </c>
      <c r="J443" s="646">
        <v>5830.2613212804799</v>
      </c>
    </row>
    <row r="444" spans="1:10" x14ac:dyDescent="0.2">
      <c r="A444" s="815" t="s">
        <v>651</v>
      </c>
      <c r="B444" s="645">
        <v>6838.5289109994228</v>
      </c>
      <c r="C444" s="645">
        <v>6838.5289109994228</v>
      </c>
      <c r="D444" s="645">
        <v>0</v>
      </c>
      <c r="E444" s="645">
        <v>121.6874677247</v>
      </c>
      <c r="F444" s="645">
        <v>0</v>
      </c>
      <c r="G444" s="645">
        <v>0</v>
      </c>
      <c r="H444" s="645">
        <v>127.3116784178584</v>
      </c>
      <c r="I444" s="645">
        <v>343.58814416385883</v>
      </c>
      <c r="J444" s="646">
        <v>6339.0145634032606</v>
      </c>
    </row>
    <row r="445" spans="1:10" x14ac:dyDescent="0.2">
      <c r="A445" s="815" t="s">
        <v>629</v>
      </c>
      <c r="B445" s="645">
        <v>7414.7548611075608</v>
      </c>
      <c r="C445" s="645">
        <v>7414.7548611075608</v>
      </c>
      <c r="D445" s="645">
        <v>0</v>
      </c>
      <c r="E445" s="645">
        <v>120.15359208111134</v>
      </c>
      <c r="F445" s="645">
        <v>0</v>
      </c>
      <c r="G445" s="645">
        <v>0</v>
      </c>
      <c r="H445" s="645">
        <v>29.654929109380674</v>
      </c>
      <c r="I445" s="645">
        <v>393.69474852108823</v>
      </c>
      <c r="J445" s="646">
        <v>6837.0261513209225</v>
      </c>
    </row>
    <row r="446" spans="1:10" x14ac:dyDescent="0.2">
      <c r="A446" s="815" t="s">
        <v>630</v>
      </c>
      <c r="B446" s="645">
        <v>7116.1604024889693</v>
      </c>
      <c r="C446" s="645">
        <v>7116.1604024889693</v>
      </c>
      <c r="D446" s="645">
        <v>0</v>
      </c>
      <c r="E446" s="645">
        <v>118.10842455632647</v>
      </c>
      <c r="F446" s="645">
        <v>0</v>
      </c>
      <c r="G446" s="645">
        <v>0</v>
      </c>
      <c r="H446" s="645">
        <v>89.987371090534452</v>
      </c>
      <c r="I446" s="645">
        <v>437.66585030396305</v>
      </c>
      <c r="J446" s="646">
        <v>6569.5720111604278</v>
      </c>
    </row>
    <row r="447" spans="1:10" x14ac:dyDescent="0.2">
      <c r="A447" s="815" t="s">
        <v>631</v>
      </c>
      <c r="B447" s="645">
        <v>6938.2308278326846</v>
      </c>
      <c r="C447" s="645">
        <v>6938.2308278326846</v>
      </c>
      <c r="D447" s="645">
        <v>0</v>
      </c>
      <c r="E447" s="645">
        <v>114.52938138795294</v>
      </c>
      <c r="F447" s="645">
        <v>0</v>
      </c>
      <c r="G447" s="645">
        <v>0</v>
      </c>
      <c r="H447" s="645">
        <v>175.37311525030293</v>
      </c>
      <c r="I447" s="645">
        <v>574.18078258335333</v>
      </c>
      <c r="J447" s="646">
        <v>6406.8291939951323</v>
      </c>
    </row>
    <row r="448" spans="1:10" x14ac:dyDescent="0.2">
      <c r="A448" s="815" t="s">
        <v>632</v>
      </c>
      <c r="B448" s="645">
        <v>6848.754748623347</v>
      </c>
      <c r="C448" s="645">
        <v>6848.754748623347</v>
      </c>
      <c r="D448" s="645">
        <v>0</v>
      </c>
      <c r="E448" s="645">
        <v>112.48421386316807</v>
      </c>
      <c r="F448" s="645">
        <v>0</v>
      </c>
      <c r="G448" s="645">
        <v>0</v>
      </c>
      <c r="H448" s="645">
        <v>23.519426535026049</v>
      </c>
      <c r="I448" s="645">
        <v>566.51140436541004</v>
      </c>
      <c r="J448" s="646">
        <v>6323.1784768094358</v>
      </c>
    </row>
    <row r="449" spans="1:10" x14ac:dyDescent="0.2">
      <c r="A449" s="815" t="s">
        <v>633</v>
      </c>
      <c r="B449" s="645">
        <v>6613.0491913918904</v>
      </c>
      <c r="C449" s="645">
        <v>6613.0491913918904</v>
      </c>
      <c r="D449" s="645">
        <v>0</v>
      </c>
      <c r="E449" s="645">
        <v>109.92775445718698</v>
      </c>
      <c r="F449" s="645">
        <v>0</v>
      </c>
      <c r="G449" s="645">
        <v>0</v>
      </c>
      <c r="H449" s="645">
        <v>39.369474852108823</v>
      </c>
      <c r="I449" s="645">
        <v>516.91609188937684</v>
      </c>
      <c r="J449" s="646">
        <v>6107.8928127700265</v>
      </c>
    </row>
    <row r="450" spans="1:10" x14ac:dyDescent="0.2">
      <c r="A450" s="815" t="s">
        <v>634</v>
      </c>
      <c r="B450" s="645">
        <v>6389.6146393091421</v>
      </c>
      <c r="C450" s="645">
        <v>6389.6146393091421</v>
      </c>
      <c r="D450" s="645">
        <v>0</v>
      </c>
      <c r="E450" s="645">
        <v>104.81483564522479</v>
      </c>
      <c r="F450" s="645">
        <v>0</v>
      </c>
      <c r="G450" s="645">
        <v>0</v>
      </c>
      <c r="H450" s="645">
        <v>12.271005148709245</v>
      </c>
      <c r="I450" s="645">
        <v>488.28374654238866</v>
      </c>
      <c r="J450" s="646">
        <v>5932.5196975197232</v>
      </c>
    </row>
    <row r="451" spans="1:10" x14ac:dyDescent="0.2">
      <c r="A451" s="815" t="s">
        <v>635</v>
      </c>
      <c r="B451" s="645">
        <v>6359.9597101997615</v>
      </c>
      <c r="C451" s="645">
        <v>6359.9597101997615</v>
      </c>
      <c r="D451" s="645">
        <v>0</v>
      </c>
      <c r="E451" s="645">
        <v>104.81483564522479</v>
      </c>
      <c r="F451" s="645">
        <v>0</v>
      </c>
      <c r="G451" s="645">
        <v>0</v>
      </c>
      <c r="H451" s="645">
        <v>0</v>
      </c>
      <c r="I451" s="645">
        <v>443.80135287831763</v>
      </c>
      <c r="J451" s="646">
        <v>5930.4745299949382</v>
      </c>
    </row>
    <row r="452" spans="1:10" x14ac:dyDescent="0.2">
      <c r="A452" s="815" t="s">
        <v>636</v>
      </c>
      <c r="B452" s="645">
        <v>6129.8783636614635</v>
      </c>
      <c r="C452" s="645">
        <v>6129.8783636614635</v>
      </c>
      <c r="D452" s="645">
        <v>0</v>
      </c>
      <c r="E452" s="645">
        <v>82.317992872591176</v>
      </c>
      <c r="F452" s="645">
        <v>0</v>
      </c>
      <c r="G452" s="645">
        <v>0</v>
      </c>
      <c r="H452" s="645">
        <v>17.895215841867646</v>
      </c>
      <c r="I452" s="645">
        <v>497.9982922851168</v>
      </c>
      <c r="J452" s="646">
        <v>5731.5819882096093</v>
      </c>
    </row>
    <row r="453" spans="1:10" x14ac:dyDescent="0.2">
      <c r="A453" s="815" t="s">
        <v>639</v>
      </c>
      <c r="B453" s="645">
        <v>6151</v>
      </c>
      <c r="C453" s="645">
        <v>6151</v>
      </c>
      <c r="D453" s="645">
        <v>0</v>
      </c>
      <c r="E453" s="645">
        <v>84</v>
      </c>
      <c r="F453" s="645">
        <v>0</v>
      </c>
      <c r="G453" s="645">
        <v>0</v>
      </c>
      <c r="H453" s="664" t="s">
        <v>677</v>
      </c>
      <c r="I453" s="645">
        <v>505</v>
      </c>
      <c r="J453" s="646">
        <v>5765</v>
      </c>
    </row>
    <row r="454" spans="1:10" x14ac:dyDescent="0.2">
      <c r="A454" s="815" t="s">
        <v>640</v>
      </c>
      <c r="B454" s="645">
        <v>6537</v>
      </c>
      <c r="C454" s="645">
        <v>6537</v>
      </c>
      <c r="D454" s="645">
        <v>0</v>
      </c>
      <c r="E454" s="645">
        <v>80</v>
      </c>
      <c r="F454" s="645">
        <v>0</v>
      </c>
      <c r="G454" s="645">
        <v>0</v>
      </c>
      <c r="H454" s="664">
        <v>56</v>
      </c>
      <c r="I454" s="645">
        <v>1205</v>
      </c>
      <c r="J454" s="646">
        <v>6138</v>
      </c>
    </row>
    <row r="455" spans="1:10" x14ac:dyDescent="0.2">
      <c r="A455" s="815" t="s">
        <v>641</v>
      </c>
      <c r="B455" s="645">
        <v>6973</v>
      </c>
      <c r="C455" s="645">
        <v>6973</v>
      </c>
      <c r="D455" s="645">
        <v>0</v>
      </c>
      <c r="E455" s="645">
        <v>74</v>
      </c>
      <c r="F455" s="645">
        <v>0</v>
      </c>
      <c r="G455" s="645">
        <v>0</v>
      </c>
      <c r="H455" s="645">
        <v>39</v>
      </c>
      <c r="I455" s="645">
        <v>1256</v>
      </c>
      <c r="J455" s="646">
        <v>6562</v>
      </c>
    </row>
    <row r="456" spans="1:10" x14ac:dyDescent="0.2">
      <c r="A456" s="815" t="s">
        <v>642</v>
      </c>
      <c r="B456" s="645">
        <v>7371</v>
      </c>
      <c r="C456" s="645">
        <v>7371</v>
      </c>
      <c r="D456" s="645">
        <v>0</v>
      </c>
      <c r="E456" s="645">
        <v>68</v>
      </c>
      <c r="F456" s="645">
        <v>0</v>
      </c>
      <c r="G456" s="645">
        <v>0</v>
      </c>
      <c r="H456" s="645">
        <v>73</v>
      </c>
      <c r="I456" s="645">
        <v>1281</v>
      </c>
      <c r="J456" s="646">
        <v>6961</v>
      </c>
    </row>
    <row r="457" spans="1:10" x14ac:dyDescent="0.2">
      <c r="A457" s="811">
        <v>38717</v>
      </c>
      <c r="B457" s="645">
        <v>8102</v>
      </c>
      <c r="C457" s="645">
        <v>8102</v>
      </c>
      <c r="D457" s="645">
        <v>0</v>
      </c>
      <c r="E457" s="645">
        <v>63</v>
      </c>
      <c r="F457" s="645">
        <v>0</v>
      </c>
      <c r="G457" s="645">
        <v>0</v>
      </c>
      <c r="H457" s="645">
        <v>83</v>
      </c>
      <c r="I457" s="645">
        <v>1311</v>
      </c>
      <c r="J457" s="646">
        <v>7698</v>
      </c>
    </row>
    <row r="458" spans="1:10" x14ac:dyDescent="0.2">
      <c r="A458" s="815" t="s">
        <v>643</v>
      </c>
      <c r="B458" s="645">
        <v>8736</v>
      </c>
      <c r="C458" s="645">
        <v>8736</v>
      </c>
      <c r="D458" s="645">
        <v>0</v>
      </c>
      <c r="E458" s="645">
        <v>57</v>
      </c>
      <c r="F458" s="645">
        <v>0</v>
      </c>
      <c r="G458" s="645">
        <v>0</v>
      </c>
      <c r="H458" s="645">
        <v>97</v>
      </c>
      <c r="I458" s="645">
        <v>1398</v>
      </c>
      <c r="J458" s="646">
        <v>8344</v>
      </c>
    </row>
    <row r="459" spans="1:10" x14ac:dyDescent="0.2">
      <c r="A459" s="815"/>
      <c r="B459" s="645"/>
      <c r="C459" s="645"/>
      <c r="D459" s="645"/>
      <c r="E459" s="645"/>
      <c r="F459" s="645"/>
      <c r="G459" s="645"/>
      <c r="H459" s="645"/>
      <c r="I459" s="645"/>
      <c r="J459" s="646"/>
    </row>
    <row r="460" spans="1:10" ht="14.25" x14ac:dyDescent="0.2">
      <c r="A460" s="817" t="s">
        <v>591</v>
      </c>
      <c r="B460" s="645">
        <v>8735.5879999999997</v>
      </c>
      <c r="C460" s="645">
        <v>8735.5879999999997</v>
      </c>
      <c r="D460" s="645">
        <v>0</v>
      </c>
      <c r="E460" s="645">
        <v>57.161999999999999</v>
      </c>
      <c r="F460" s="645">
        <v>0</v>
      </c>
      <c r="G460" s="645">
        <v>0</v>
      </c>
      <c r="H460" s="645">
        <v>97.248000000000005</v>
      </c>
      <c r="I460" s="645">
        <v>1397.9359999999999</v>
      </c>
      <c r="J460" s="646">
        <v>8344.3864733999999</v>
      </c>
    </row>
    <row r="461" spans="1:10" x14ac:dyDescent="0.2">
      <c r="A461" s="817">
        <v>39447</v>
      </c>
      <c r="B461" s="645">
        <v>9142.7919999999995</v>
      </c>
      <c r="C461" s="645">
        <v>9142.7919999999995</v>
      </c>
      <c r="D461" s="645">
        <v>0</v>
      </c>
      <c r="E461" s="645">
        <v>52.48</v>
      </c>
      <c r="F461" s="645">
        <v>0</v>
      </c>
      <c r="G461" s="645">
        <v>0</v>
      </c>
      <c r="H461" s="645">
        <v>80.611000000000004</v>
      </c>
      <c r="I461" s="645">
        <v>1408.1679999999999</v>
      </c>
      <c r="J461" s="646">
        <v>8794.5709626999997</v>
      </c>
    </row>
    <row r="462" spans="1:10" x14ac:dyDescent="0.2">
      <c r="A462" s="817">
        <v>39813</v>
      </c>
      <c r="B462" s="645">
        <v>9494.1839999999993</v>
      </c>
      <c r="C462" s="645">
        <v>9494.1839999999993</v>
      </c>
      <c r="D462" s="645">
        <v>0</v>
      </c>
      <c r="E462" s="645">
        <v>46.133000000000003</v>
      </c>
      <c r="F462" s="645">
        <v>0</v>
      </c>
      <c r="G462" s="645">
        <v>0</v>
      </c>
      <c r="H462" s="645">
        <v>163.83699999999999</v>
      </c>
      <c r="I462" s="645">
        <v>1446.6769999999999</v>
      </c>
      <c r="J462" s="646">
        <v>9184.2611089000002</v>
      </c>
    </row>
    <row r="463" spans="1:10" x14ac:dyDescent="0.2">
      <c r="A463" s="817">
        <v>40178</v>
      </c>
      <c r="B463" s="645">
        <v>10593.344999999999</v>
      </c>
      <c r="C463" s="645">
        <v>10593.344999999999</v>
      </c>
      <c r="D463" s="645">
        <v>0</v>
      </c>
      <c r="E463" s="645">
        <v>41.51</v>
      </c>
      <c r="F463" s="645">
        <v>0</v>
      </c>
      <c r="G463" s="645">
        <v>0</v>
      </c>
      <c r="H463" s="645">
        <v>140.464</v>
      </c>
      <c r="I463" s="645">
        <v>1488.0160000000001</v>
      </c>
      <c r="J463" s="646">
        <v>10329.619484999999</v>
      </c>
    </row>
    <row r="464" spans="1:10" ht="24.75" customHeight="1" x14ac:dyDescent="0.2">
      <c r="A464" s="814"/>
      <c r="B464" s="603" t="s">
        <v>269</v>
      </c>
      <c r="C464" s="593"/>
      <c r="D464" s="593"/>
      <c r="E464" s="593"/>
      <c r="F464" s="593"/>
      <c r="G464" s="593"/>
      <c r="H464" s="593"/>
      <c r="I464" s="593"/>
      <c r="J464" s="593"/>
    </row>
    <row r="465" spans="1:10" x14ac:dyDescent="0.2">
      <c r="A465" s="815" t="s">
        <v>627</v>
      </c>
      <c r="B465" s="645">
        <v>51.129188119621851</v>
      </c>
      <c r="C465" s="645">
        <v>51.129188119621851</v>
      </c>
      <c r="D465" s="645">
        <v>0</v>
      </c>
      <c r="E465" s="645">
        <v>0</v>
      </c>
      <c r="F465" s="645">
        <v>0</v>
      </c>
      <c r="G465" s="645">
        <v>0</v>
      </c>
      <c r="H465" s="645">
        <v>47.550144951248321</v>
      </c>
      <c r="I465" s="645">
        <v>405.45446178860129</v>
      </c>
      <c r="J465" s="646">
        <v>10.824657687179101</v>
      </c>
    </row>
    <row r="466" spans="1:10" x14ac:dyDescent="0.2">
      <c r="A466" s="815" t="s">
        <v>651</v>
      </c>
      <c r="B466" s="645">
        <v>2482.3220832076408</v>
      </c>
      <c r="C466" s="645">
        <v>2482.3220832076408</v>
      </c>
      <c r="D466" s="645">
        <v>0</v>
      </c>
      <c r="E466" s="645">
        <v>0</v>
      </c>
      <c r="F466" s="645">
        <v>0</v>
      </c>
      <c r="G466" s="645">
        <v>0</v>
      </c>
      <c r="H466" s="645">
        <v>1007.7562978377466</v>
      </c>
      <c r="I466" s="645">
        <v>310.86546376730087</v>
      </c>
      <c r="J466" s="646">
        <v>532.28735567870422</v>
      </c>
    </row>
    <row r="467" spans="1:10" x14ac:dyDescent="0.2">
      <c r="A467" s="815" t="s">
        <v>629</v>
      </c>
      <c r="B467" s="645">
        <v>4788.2484674025864</v>
      </c>
      <c r="C467" s="645">
        <v>4788.2484674025864</v>
      </c>
      <c r="D467" s="645">
        <v>0</v>
      </c>
      <c r="E467" s="645">
        <v>0</v>
      </c>
      <c r="F467" s="645">
        <v>0</v>
      </c>
      <c r="G467" s="645">
        <v>0</v>
      </c>
      <c r="H467" s="645">
        <v>715.8086336747059</v>
      </c>
      <c r="I467" s="645">
        <v>1528.2514328954971</v>
      </c>
      <c r="J467" s="646">
        <v>1035.4984683295327</v>
      </c>
    </row>
    <row r="468" spans="1:10" x14ac:dyDescent="0.2">
      <c r="A468" s="815" t="s">
        <v>630</v>
      </c>
      <c r="B468" s="645">
        <v>5567.9685862268198</v>
      </c>
      <c r="C468" s="645">
        <v>5567.9685862268198</v>
      </c>
      <c r="D468" s="645">
        <v>0</v>
      </c>
      <c r="E468" s="645">
        <v>0</v>
      </c>
      <c r="F468" s="645">
        <v>0</v>
      </c>
      <c r="G468" s="645">
        <v>0</v>
      </c>
      <c r="H468" s="645">
        <v>963.7851960548719</v>
      </c>
      <c r="I468" s="645">
        <v>1377.4203279426126</v>
      </c>
      <c r="J468" s="646">
        <v>1211.5341368699274</v>
      </c>
    </row>
    <row r="469" spans="1:10" x14ac:dyDescent="0.2">
      <c r="A469" s="815" t="s">
        <v>631</v>
      </c>
      <c r="B469" s="645">
        <v>7457.1920872468472</v>
      </c>
      <c r="C469" s="645">
        <v>7457.1920872468472</v>
      </c>
      <c r="D469" s="645">
        <v>0</v>
      </c>
      <c r="E469" s="645">
        <v>0</v>
      </c>
      <c r="F469" s="645">
        <v>0</v>
      </c>
      <c r="G469" s="645">
        <v>0</v>
      </c>
      <c r="H469" s="645">
        <v>593.60987406880963</v>
      </c>
      <c r="I469" s="645">
        <v>791.99112397294243</v>
      </c>
      <c r="J469" s="646">
        <v>1629.8644336649711</v>
      </c>
    </row>
    <row r="470" spans="1:10" x14ac:dyDescent="0.2">
      <c r="A470" s="815" t="s">
        <v>632</v>
      </c>
      <c r="B470" s="645">
        <v>8571.8083882546034</v>
      </c>
      <c r="C470" s="645">
        <v>8571.8083882546034</v>
      </c>
      <c r="D470" s="645">
        <v>0</v>
      </c>
      <c r="E470" s="645">
        <v>0</v>
      </c>
      <c r="F470" s="645">
        <v>0</v>
      </c>
      <c r="G470" s="645">
        <v>0</v>
      </c>
      <c r="H470" s="645">
        <v>76.182490298236559</v>
      </c>
      <c r="I470" s="645">
        <v>3189.9500467832072</v>
      </c>
      <c r="J470" s="646">
        <v>1880.9333755202447</v>
      </c>
    </row>
    <row r="471" spans="1:10" x14ac:dyDescent="0.2">
      <c r="A471" s="815" t="s">
        <v>633</v>
      </c>
      <c r="B471" s="645">
        <v>9287.617021929309</v>
      </c>
      <c r="C471" s="645">
        <v>9287.617021929309</v>
      </c>
      <c r="D471" s="645">
        <v>0</v>
      </c>
      <c r="E471" s="645">
        <v>0</v>
      </c>
      <c r="F471" s="645">
        <v>0</v>
      </c>
      <c r="G471" s="645">
        <v>0</v>
      </c>
      <c r="H471" s="645">
        <v>18.917799604260086</v>
      </c>
      <c r="I471" s="645">
        <v>2804.4359683612583</v>
      </c>
      <c r="J471" s="646">
        <v>2046.7014004284626</v>
      </c>
    </row>
    <row r="472" spans="1:10" x14ac:dyDescent="0.2">
      <c r="A472" s="815" t="s">
        <v>634</v>
      </c>
      <c r="B472" s="645">
        <v>9821.917037779358</v>
      </c>
      <c r="C472" s="645">
        <v>9821.917037779358</v>
      </c>
      <c r="D472" s="645">
        <v>0</v>
      </c>
      <c r="E472" s="645">
        <v>0</v>
      </c>
      <c r="F472" s="645">
        <v>0</v>
      </c>
      <c r="G472" s="645">
        <v>0</v>
      </c>
      <c r="H472" s="645">
        <v>0</v>
      </c>
      <c r="I472" s="645">
        <v>2368.3039937008839</v>
      </c>
      <c r="J472" s="646">
        <v>2179.1259976582833</v>
      </c>
    </row>
    <row r="473" spans="1:10" x14ac:dyDescent="0.2">
      <c r="A473" s="815" t="s">
        <v>635</v>
      </c>
      <c r="B473" s="645">
        <v>9829.5864159973007</v>
      </c>
      <c r="C473" s="645">
        <v>9829.5864159973007</v>
      </c>
      <c r="D473" s="645">
        <v>0</v>
      </c>
      <c r="E473" s="645">
        <v>0</v>
      </c>
      <c r="F473" s="645">
        <v>0</v>
      </c>
      <c r="G473" s="645">
        <v>0</v>
      </c>
      <c r="H473" s="645">
        <v>0</v>
      </c>
      <c r="I473" s="645">
        <v>6795.5803929789399</v>
      </c>
      <c r="J473" s="646">
        <v>2195.9986297377586</v>
      </c>
    </row>
    <row r="474" spans="1:10" x14ac:dyDescent="0.2">
      <c r="A474" s="815" t="s">
        <v>636</v>
      </c>
      <c r="B474" s="645">
        <v>10071.427475803112</v>
      </c>
      <c r="C474" s="645">
        <v>10071.427475803112</v>
      </c>
      <c r="D474" s="645">
        <v>0</v>
      </c>
      <c r="E474" s="645">
        <v>0</v>
      </c>
      <c r="F474" s="645">
        <v>0</v>
      </c>
      <c r="G474" s="645">
        <v>0</v>
      </c>
      <c r="H474" s="645">
        <v>0</v>
      </c>
      <c r="I474" s="645">
        <v>7769.5914266577365</v>
      </c>
      <c r="J474" s="646">
        <v>2266.0456174616402</v>
      </c>
    </row>
    <row r="475" spans="1:10" x14ac:dyDescent="0.2">
      <c r="A475" s="815" t="s">
        <v>639</v>
      </c>
      <c r="B475" s="645">
        <v>10201</v>
      </c>
      <c r="C475" s="645">
        <v>10201</v>
      </c>
      <c r="D475" s="645">
        <v>0</v>
      </c>
      <c r="E475" s="645">
        <v>2</v>
      </c>
      <c r="F475" s="645">
        <v>0</v>
      </c>
      <c r="G475" s="645">
        <v>0</v>
      </c>
      <c r="H475" s="645">
        <v>0</v>
      </c>
      <c r="I475" s="645">
        <v>7761</v>
      </c>
      <c r="J475" s="646">
        <v>2315</v>
      </c>
    </row>
    <row r="476" spans="1:10" x14ac:dyDescent="0.2">
      <c r="A476" s="815" t="s">
        <v>640</v>
      </c>
      <c r="B476" s="655">
        <v>10679</v>
      </c>
      <c r="C476" s="656">
        <v>10679</v>
      </c>
      <c r="D476" s="656">
        <v>0</v>
      </c>
      <c r="E476" s="656">
        <v>6</v>
      </c>
      <c r="F476" s="656">
        <v>0</v>
      </c>
      <c r="G476" s="656">
        <v>0</v>
      </c>
      <c r="H476" s="656">
        <v>0</v>
      </c>
      <c r="I476" s="656">
        <v>7852</v>
      </c>
      <c r="J476" s="657">
        <v>2446</v>
      </c>
    </row>
    <row r="477" spans="1:10" x14ac:dyDescent="0.2">
      <c r="A477" s="815" t="s">
        <v>641</v>
      </c>
      <c r="B477" s="655">
        <v>11343</v>
      </c>
      <c r="C477" s="656">
        <v>11343</v>
      </c>
      <c r="D477" s="656">
        <v>0</v>
      </c>
      <c r="E477" s="656">
        <v>12</v>
      </c>
      <c r="F477" s="656">
        <v>0</v>
      </c>
      <c r="G477" s="656">
        <v>0</v>
      </c>
      <c r="H477" s="656">
        <v>0</v>
      </c>
      <c r="I477" s="656">
        <v>8145</v>
      </c>
      <c r="J477" s="657">
        <v>2617</v>
      </c>
    </row>
    <row r="478" spans="1:10" x14ac:dyDescent="0.2">
      <c r="A478" s="815" t="s">
        <v>642</v>
      </c>
      <c r="B478" s="669">
        <v>11824</v>
      </c>
      <c r="C478" s="656">
        <v>11824</v>
      </c>
      <c r="D478" s="656">
        <v>0</v>
      </c>
      <c r="E478" s="656">
        <v>19</v>
      </c>
      <c r="F478" s="656">
        <v>0</v>
      </c>
      <c r="G478" s="656">
        <v>0</v>
      </c>
      <c r="H478" s="656">
        <v>0</v>
      </c>
      <c r="I478" s="656">
        <v>7997</v>
      </c>
      <c r="J478" s="657">
        <v>2745</v>
      </c>
    </row>
    <row r="479" spans="1:10" x14ac:dyDescent="0.2">
      <c r="A479" s="811">
        <v>38717</v>
      </c>
      <c r="B479" s="670">
        <v>12086</v>
      </c>
      <c r="C479" s="656">
        <v>12086</v>
      </c>
      <c r="D479" s="656">
        <v>0</v>
      </c>
      <c r="E479" s="656">
        <v>26</v>
      </c>
      <c r="F479" s="656">
        <v>0</v>
      </c>
      <c r="G479" s="656">
        <v>0</v>
      </c>
      <c r="H479" s="656">
        <v>0</v>
      </c>
      <c r="I479" s="656">
        <v>6966</v>
      </c>
      <c r="J479" s="657">
        <v>2822</v>
      </c>
    </row>
    <row r="480" spans="1:10" x14ac:dyDescent="0.2">
      <c r="A480" s="815">
        <v>39082</v>
      </c>
      <c r="B480" s="670">
        <v>11557</v>
      </c>
      <c r="C480" s="656">
        <v>11557</v>
      </c>
      <c r="D480" s="656">
        <v>0</v>
      </c>
      <c r="E480" s="656">
        <v>35</v>
      </c>
      <c r="F480" s="656">
        <v>0</v>
      </c>
      <c r="G480" s="656">
        <v>0</v>
      </c>
      <c r="H480" s="656">
        <v>0</v>
      </c>
      <c r="I480" s="656">
        <v>6068</v>
      </c>
      <c r="J480" s="657">
        <v>2712</v>
      </c>
    </row>
    <row r="481" spans="1:10" x14ac:dyDescent="0.2">
      <c r="A481" s="815"/>
      <c r="B481" s="670"/>
      <c r="C481" s="656"/>
      <c r="D481" s="656"/>
      <c r="E481" s="656"/>
      <c r="F481" s="656"/>
      <c r="G481" s="656"/>
      <c r="H481" s="656"/>
      <c r="I481" s="656"/>
      <c r="J481" s="657"/>
    </row>
    <row r="482" spans="1:10" ht="14.25" x14ac:dyDescent="0.2">
      <c r="A482" s="817" t="s">
        <v>591</v>
      </c>
      <c r="B482" s="645">
        <v>11556.656000000001</v>
      </c>
      <c r="C482" s="645">
        <v>11556.656000000001</v>
      </c>
      <c r="D482" s="645">
        <v>0</v>
      </c>
      <c r="E482" s="645">
        <v>35</v>
      </c>
      <c r="F482" s="645">
        <v>0</v>
      </c>
      <c r="G482" s="645">
        <v>0</v>
      </c>
      <c r="H482" s="645">
        <v>0</v>
      </c>
      <c r="I482" s="645">
        <v>6068.2219999999998</v>
      </c>
      <c r="J482" s="646">
        <v>2711.6231837</v>
      </c>
    </row>
    <row r="483" spans="1:10" x14ac:dyDescent="0.2">
      <c r="A483" s="817">
        <v>39447</v>
      </c>
      <c r="B483" s="645">
        <v>10554.975</v>
      </c>
      <c r="C483" s="645">
        <v>10554.975</v>
      </c>
      <c r="D483" s="645">
        <v>0</v>
      </c>
      <c r="E483" s="645">
        <v>509</v>
      </c>
      <c r="F483" s="645">
        <v>0</v>
      </c>
      <c r="G483" s="645">
        <v>0</v>
      </c>
      <c r="H483" s="645">
        <v>0</v>
      </c>
      <c r="I483" s="645">
        <v>6400.6509999999998</v>
      </c>
      <c r="J483" s="646">
        <v>2492.9003541000002</v>
      </c>
    </row>
    <row r="484" spans="1:10" x14ac:dyDescent="0.2">
      <c r="A484" s="817">
        <v>39813</v>
      </c>
      <c r="B484" s="645">
        <v>8414.98</v>
      </c>
      <c r="C484" s="645">
        <v>8414.98</v>
      </c>
      <c r="D484" s="645">
        <v>0</v>
      </c>
      <c r="E484" s="645">
        <v>1169</v>
      </c>
      <c r="F484" s="645">
        <v>0</v>
      </c>
      <c r="G484" s="645">
        <v>0</v>
      </c>
      <c r="H484" s="645">
        <v>0</v>
      </c>
      <c r="I484" s="645">
        <v>6067.43</v>
      </c>
      <c r="J484" s="646">
        <v>2001.1219627</v>
      </c>
    </row>
    <row r="485" spans="1:10" x14ac:dyDescent="0.2">
      <c r="A485" s="817">
        <v>40178</v>
      </c>
      <c r="B485" s="645">
        <v>6889.4759999999997</v>
      </c>
      <c r="C485" s="645">
        <v>6889.4759999999997</v>
      </c>
      <c r="D485" s="645">
        <v>0</v>
      </c>
      <c r="E485" s="645">
        <v>1910</v>
      </c>
      <c r="F485" s="645">
        <v>0</v>
      </c>
      <c r="G485" s="645">
        <v>0</v>
      </c>
      <c r="H485" s="645">
        <v>0</v>
      </c>
      <c r="I485" s="645">
        <v>5209.4110000000001</v>
      </c>
      <c r="J485" s="646">
        <v>1649.2285978</v>
      </c>
    </row>
    <row r="486" spans="1:10" ht="24.75" customHeight="1" x14ac:dyDescent="0.2">
      <c r="A486" s="814"/>
      <c r="B486" s="590" t="s">
        <v>1</v>
      </c>
      <c r="C486" s="590"/>
      <c r="D486" s="590"/>
      <c r="E486" s="590"/>
      <c r="F486" s="590"/>
      <c r="G486" s="590"/>
      <c r="H486" s="590"/>
      <c r="I486" s="590"/>
      <c r="J486" s="658"/>
    </row>
    <row r="487" spans="1:10" x14ac:dyDescent="0.2">
      <c r="A487" s="815" t="s">
        <v>627</v>
      </c>
      <c r="B487" s="645">
        <v>478.05790891846431</v>
      </c>
      <c r="C487" s="645">
        <v>478.05790891846431</v>
      </c>
      <c r="D487" s="645">
        <v>0</v>
      </c>
      <c r="E487" s="645">
        <v>0</v>
      </c>
      <c r="F487" s="645">
        <v>0</v>
      </c>
      <c r="G487" s="645">
        <v>0</v>
      </c>
      <c r="H487" s="645">
        <v>332.33972277754202</v>
      </c>
      <c r="I487" s="645">
        <v>20.45167524784874</v>
      </c>
      <c r="J487" s="646">
        <v>167.74550297149497</v>
      </c>
    </row>
    <row r="488" spans="1:10" x14ac:dyDescent="0.2">
      <c r="A488" s="815" t="s">
        <v>651</v>
      </c>
      <c r="B488" s="645">
        <v>2546.2335683571682</v>
      </c>
      <c r="C488" s="645">
        <v>2546.2335683571682</v>
      </c>
      <c r="D488" s="645">
        <v>0</v>
      </c>
      <c r="E488" s="645">
        <v>0</v>
      </c>
      <c r="F488" s="645">
        <v>0</v>
      </c>
      <c r="G488" s="645">
        <v>53.685647525602946</v>
      </c>
      <c r="H488" s="645">
        <v>148.27464554690337</v>
      </c>
      <c r="I488" s="645">
        <v>209.11837940925338</v>
      </c>
      <c r="J488" s="646">
        <v>906.13294247585941</v>
      </c>
    </row>
    <row r="489" spans="1:10" x14ac:dyDescent="0.2">
      <c r="A489" s="815" t="s">
        <v>629</v>
      </c>
      <c r="B489" s="645">
        <v>4522.3766891805526</v>
      </c>
      <c r="C489" s="645">
        <v>4522.3766891805526</v>
      </c>
      <c r="D489" s="645">
        <v>0</v>
      </c>
      <c r="E489" s="645">
        <v>0</v>
      </c>
      <c r="F489" s="645">
        <v>0</v>
      </c>
      <c r="G489" s="645">
        <v>45.504977426463448</v>
      </c>
      <c r="H489" s="645">
        <v>40.903350495697481</v>
      </c>
      <c r="I489" s="645">
        <v>498.50958416631306</v>
      </c>
      <c r="J489" s="646">
        <v>1621.2722051984476</v>
      </c>
    </row>
    <row r="490" spans="1:10" x14ac:dyDescent="0.2">
      <c r="A490" s="815" t="s">
        <v>630</v>
      </c>
      <c r="B490" s="645">
        <v>5900.308309004361</v>
      </c>
      <c r="C490" s="645">
        <v>5900.308309004361</v>
      </c>
      <c r="D490" s="645">
        <v>0</v>
      </c>
      <c r="E490" s="645">
        <v>0</v>
      </c>
      <c r="F490" s="645">
        <v>0</v>
      </c>
      <c r="G490" s="645">
        <v>14.827464554690337</v>
      </c>
      <c r="H490" s="645">
        <v>319.55742574763656</v>
      </c>
      <c r="I490" s="645">
        <v>1259.3119033862861</v>
      </c>
      <c r="J490" s="646">
        <v>2130.6136240220831</v>
      </c>
    </row>
    <row r="491" spans="1:10" x14ac:dyDescent="0.2">
      <c r="A491" s="815" t="s">
        <v>631</v>
      </c>
      <c r="B491" s="645">
        <v>7330.3917007101845</v>
      </c>
      <c r="C491" s="645">
        <v>7330.3917007101845</v>
      </c>
      <c r="D491" s="645">
        <v>0</v>
      </c>
      <c r="E491" s="645">
        <v>0</v>
      </c>
      <c r="F491" s="645">
        <v>0</v>
      </c>
      <c r="G491" s="645">
        <v>15.338756435886555</v>
      </c>
      <c r="H491" s="645">
        <v>613.03896555426593</v>
      </c>
      <c r="I491" s="645">
        <v>1611.5920095304807</v>
      </c>
      <c r="J491" s="646">
        <v>2665.2451697140295</v>
      </c>
    </row>
    <row r="492" spans="1:10" x14ac:dyDescent="0.2">
      <c r="A492" s="815" t="s">
        <v>632</v>
      </c>
      <c r="B492" s="645">
        <v>9591.8356912410582</v>
      </c>
      <c r="C492" s="645">
        <v>9591.8356912410582</v>
      </c>
      <c r="D492" s="645">
        <v>0</v>
      </c>
      <c r="E492" s="645">
        <v>0</v>
      </c>
      <c r="F492" s="645">
        <v>0</v>
      </c>
      <c r="G492" s="645">
        <v>0</v>
      </c>
      <c r="H492" s="645">
        <v>0</v>
      </c>
      <c r="I492" s="645">
        <v>2214.9164293420185</v>
      </c>
      <c r="J492" s="646">
        <v>3511.6110638295509</v>
      </c>
    </row>
    <row r="493" spans="1:10" x14ac:dyDescent="0.2">
      <c r="A493" s="815" t="s">
        <v>633</v>
      </c>
      <c r="B493" s="645">
        <v>10749.911802150495</v>
      </c>
      <c r="C493" s="645">
        <v>10749.911802150495</v>
      </c>
      <c r="D493" s="645">
        <v>0</v>
      </c>
      <c r="E493" s="645">
        <v>0</v>
      </c>
      <c r="F493" s="645">
        <v>0</v>
      </c>
      <c r="G493" s="645">
        <v>0</v>
      </c>
      <c r="H493" s="645">
        <v>122.71005148709244</v>
      </c>
      <c r="I493" s="645">
        <v>1614.1484689364618</v>
      </c>
      <c r="J493" s="646">
        <v>3959.9556198647124</v>
      </c>
    </row>
    <row r="494" spans="1:10" x14ac:dyDescent="0.2">
      <c r="A494" s="815" t="s">
        <v>634</v>
      </c>
      <c r="B494" s="645">
        <v>11860.949059989876</v>
      </c>
      <c r="C494" s="645">
        <v>11860.949059989876</v>
      </c>
      <c r="D494" s="645">
        <v>0</v>
      </c>
      <c r="E494" s="645">
        <v>0</v>
      </c>
      <c r="F494" s="645">
        <v>0</v>
      </c>
      <c r="G494" s="645">
        <v>0</v>
      </c>
      <c r="H494" s="645">
        <v>0</v>
      </c>
      <c r="I494" s="645">
        <v>1538.4772705194214</v>
      </c>
      <c r="J494" s="646">
        <v>4408.8698915549921</v>
      </c>
    </row>
    <row r="495" spans="1:10" x14ac:dyDescent="0.2">
      <c r="A495" s="815" t="s">
        <v>635</v>
      </c>
      <c r="B495" s="645">
        <v>12781.785738024266</v>
      </c>
      <c r="C495" s="645">
        <v>12781.785738024266</v>
      </c>
      <c r="D495" s="645">
        <v>0</v>
      </c>
      <c r="E495" s="645">
        <v>0</v>
      </c>
      <c r="F495" s="645">
        <v>0</v>
      </c>
      <c r="G495" s="645">
        <v>0</v>
      </c>
      <c r="H495" s="645">
        <v>0</v>
      </c>
      <c r="I495" s="645">
        <v>1513.9352602220031</v>
      </c>
      <c r="J495" s="646">
        <v>4798.4743050265106</v>
      </c>
    </row>
    <row r="496" spans="1:10" x14ac:dyDescent="0.2">
      <c r="A496" s="815" t="s">
        <v>636</v>
      </c>
      <c r="B496" s="645">
        <v>13576.844613284386</v>
      </c>
      <c r="C496" s="645">
        <v>13576.844613284386</v>
      </c>
      <c r="D496" s="645">
        <v>0</v>
      </c>
      <c r="E496" s="645">
        <v>0</v>
      </c>
      <c r="F496" s="645">
        <v>0</v>
      </c>
      <c r="G496" s="645">
        <v>0</v>
      </c>
      <c r="H496" s="645">
        <v>0</v>
      </c>
      <c r="I496" s="645">
        <v>1334.9831018033265</v>
      </c>
      <c r="J496" s="646">
        <v>5154</v>
      </c>
    </row>
    <row r="497" spans="1:10" x14ac:dyDescent="0.2">
      <c r="A497" s="815" t="s">
        <v>639</v>
      </c>
      <c r="B497" s="645">
        <v>14444</v>
      </c>
      <c r="C497" s="645">
        <v>14444</v>
      </c>
      <c r="D497" s="645">
        <v>0</v>
      </c>
      <c r="E497" s="645">
        <v>0</v>
      </c>
      <c r="F497" s="645">
        <v>0</v>
      </c>
      <c r="G497" s="645">
        <v>0</v>
      </c>
      <c r="H497" s="645">
        <v>0</v>
      </c>
      <c r="I497" s="645">
        <v>1666</v>
      </c>
      <c r="J497" s="646">
        <v>5556</v>
      </c>
    </row>
    <row r="498" spans="1:10" x14ac:dyDescent="0.2">
      <c r="A498" s="815" t="s">
        <v>640</v>
      </c>
      <c r="B498" s="665">
        <v>15677</v>
      </c>
      <c r="C498" s="665">
        <v>15677</v>
      </c>
      <c r="D498" s="665">
        <v>0</v>
      </c>
      <c r="E498" s="665">
        <v>0</v>
      </c>
      <c r="F498" s="665">
        <v>0</v>
      </c>
      <c r="G498" s="665">
        <v>0</v>
      </c>
      <c r="H498" s="665">
        <v>0</v>
      </c>
      <c r="I498" s="665">
        <v>1950</v>
      </c>
      <c r="J498" s="666">
        <v>6111</v>
      </c>
    </row>
    <row r="499" spans="1:10" x14ac:dyDescent="0.2">
      <c r="A499" s="815" t="s">
        <v>641</v>
      </c>
      <c r="B499" s="665">
        <v>16662</v>
      </c>
      <c r="C499" s="665">
        <v>16662</v>
      </c>
      <c r="D499" s="665">
        <v>0</v>
      </c>
      <c r="E499" s="665">
        <v>0</v>
      </c>
      <c r="F499" s="665">
        <v>0</v>
      </c>
      <c r="G499" s="665">
        <v>0</v>
      </c>
      <c r="H499" s="665">
        <v>0</v>
      </c>
      <c r="I499" s="665">
        <v>1985</v>
      </c>
      <c r="J499" s="666">
        <v>6570</v>
      </c>
    </row>
    <row r="500" spans="1:10" x14ac:dyDescent="0.2">
      <c r="A500" s="815" t="s">
        <v>642</v>
      </c>
      <c r="B500" s="671">
        <v>18006</v>
      </c>
      <c r="C500" s="665">
        <v>18006</v>
      </c>
      <c r="D500" s="665">
        <v>0</v>
      </c>
      <c r="E500" s="665">
        <v>0</v>
      </c>
      <c r="F500" s="665">
        <v>0</v>
      </c>
      <c r="G500" s="665">
        <v>0</v>
      </c>
      <c r="H500" s="665">
        <v>0</v>
      </c>
      <c r="I500" s="665">
        <v>1902</v>
      </c>
      <c r="J500" s="666">
        <v>7172</v>
      </c>
    </row>
    <row r="501" spans="1:10" x14ac:dyDescent="0.2">
      <c r="A501" s="811">
        <v>38717</v>
      </c>
      <c r="B501" s="665">
        <v>19223</v>
      </c>
      <c r="C501" s="665">
        <v>19223</v>
      </c>
      <c r="D501" s="665">
        <v>0</v>
      </c>
      <c r="E501" s="665">
        <v>0</v>
      </c>
      <c r="F501" s="665">
        <v>0</v>
      </c>
      <c r="G501" s="665">
        <v>0</v>
      </c>
      <c r="H501" s="665">
        <v>0</v>
      </c>
      <c r="I501" s="665">
        <v>1871</v>
      </c>
      <c r="J501" s="666">
        <v>7740</v>
      </c>
    </row>
    <row r="502" spans="1:10" x14ac:dyDescent="0.2">
      <c r="A502" s="815" t="s">
        <v>643</v>
      </c>
      <c r="B502" s="645">
        <v>19303</v>
      </c>
      <c r="C502" s="645">
        <v>19303</v>
      </c>
      <c r="D502" s="645">
        <v>0</v>
      </c>
      <c r="E502" s="645">
        <v>0</v>
      </c>
      <c r="F502" s="645">
        <v>0</v>
      </c>
      <c r="G502" s="645">
        <v>0</v>
      </c>
      <c r="H502" s="645">
        <v>0</v>
      </c>
      <c r="I502" s="645">
        <v>1830</v>
      </c>
      <c r="J502" s="646">
        <v>7857</v>
      </c>
    </row>
    <row r="503" spans="1:10" x14ac:dyDescent="0.2">
      <c r="A503" s="815"/>
      <c r="B503" s="645"/>
      <c r="C503" s="645"/>
      <c r="D503" s="645"/>
      <c r="E503" s="645"/>
      <c r="F503" s="645"/>
      <c r="G503" s="645"/>
      <c r="H503" s="645"/>
      <c r="I503" s="645"/>
      <c r="J503" s="646"/>
    </row>
    <row r="504" spans="1:10" ht="14.25" x14ac:dyDescent="0.2">
      <c r="A504" s="817" t="s">
        <v>591</v>
      </c>
      <c r="B504" s="645">
        <v>19302.973000000002</v>
      </c>
      <c r="C504" s="645">
        <v>19302.973000000002</v>
      </c>
      <c r="D504" s="645">
        <v>0</v>
      </c>
      <c r="E504" s="645">
        <v>0</v>
      </c>
      <c r="F504" s="645">
        <v>0</v>
      </c>
      <c r="G504" s="645">
        <v>0</v>
      </c>
      <c r="H504" s="645">
        <v>0</v>
      </c>
      <c r="I504" s="645">
        <v>1830.21</v>
      </c>
      <c r="J504" s="646">
        <v>7857.3188200000004</v>
      </c>
    </row>
    <row r="505" spans="1:10" x14ac:dyDescent="0.2">
      <c r="A505" s="817">
        <v>39447</v>
      </c>
      <c r="B505" s="645">
        <v>20081.897000000001</v>
      </c>
      <c r="C505" s="645">
        <v>20081.897000000001</v>
      </c>
      <c r="D505" s="645">
        <v>0</v>
      </c>
      <c r="E505" s="645">
        <v>0</v>
      </c>
      <c r="F505" s="645">
        <v>0</v>
      </c>
      <c r="G505" s="645">
        <v>0</v>
      </c>
      <c r="H505" s="645">
        <v>0</v>
      </c>
      <c r="I505" s="645">
        <v>1739.1790000000001</v>
      </c>
      <c r="J505" s="646">
        <v>8269.1949291000001</v>
      </c>
    </row>
    <row r="506" spans="1:10" x14ac:dyDescent="0.2">
      <c r="A506" s="817">
        <v>39813</v>
      </c>
      <c r="B506" s="645">
        <v>19808.208999999999</v>
      </c>
      <c r="C506" s="645">
        <v>19808.208999999999</v>
      </c>
      <c r="D506" s="645">
        <v>0</v>
      </c>
      <c r="E506" s="645">
        <v>0</v>
      </c>
      <c r="F506" s="645">
        <v>0</v>
      </c>
      <c r="G506" s="645">
        <v>0</v>
      </c>
      <c r="H506" s="645">
        <v>0</v>
      </c>
      <c r="I506" s="645">
        <v>1859.671</v>
      </c>
      <c r="J506" s="646">
        <v>8259.1088779000002</v>
      </c>
    </row>
    <row r="507" spans="1:10" x14ac:dyDescent="0.2">
      <c r="A507" s="817">
        <v>40178</v>
      </c>
      <c r="B507" s="645">
        <v>19811.547999999999</v>
      </c>
      <c r="C507" s="645">
        <v>19811.547999999999</v>
      </c>
      <c r="D507" s="645">
        <v>0</v>
      </c>
      <c r="E507" s="645">
        <v>0</v>
      </c>
      <c r="F507" s="645">
        <v>0</v>
      </c>
      <c r="G507" s="645">
        <v>0</v>
      </c>
      <c r="H507" s="645">
        <v>0</v>
      </c>
      <c r="I507" s="645">
        <v>2073.7689999999998</v>
      </c>
      <c r="J507" s="646">
        <v>8367.9392317999991</v>
      </c>
    </row>
    <row r="508" spans="1:10" ht="24.75" customHeight="1" x14ac:dyDescent="0.2">
      <c r="A508" s="814"/>
      <c r="B508" s="590" t="s">
        <v>2</v>
      </c>
      <c r="C508" s="672"/>
      <c r="D508" s="672"/>
      <c r="E508" s="672"/>
      <c r="F508" s="672"/>
      <c r="G508" s="672"/>
      <c r="H508" s="672"/>
      <c r="I508" s="672"/>
      <c r="J508" s="673"/>
    </row>
    <row r="509" spans="1:10" x14ac:dyDescent="0.2">
      <c r="A509" s="815" t="s">
        <v>670</v>
      </c>
      <c r="B509" s="663">
        <v>280.18795089552776</v>
      </c>
      <c r="C509" s="645">
        <v>79.761533466610089</v>
      </c>
      <c r="D509" s="645">
        <v>200.42641742891766</v>
      </c>
      <c r="E509" s="645">
        <v>21.985550891437395</v>
      </c>
      <c r="F509" s="645">
        <v>0</v>
      </c>
      <c r="G509" s="645">
        <v>0</v>
      </c>
      <c r="H509" s="645">
        <v>0</v>
      </c>
      <c r="I509" s="645">
        <v>0</v>
      </c>
      <c r="J509" s="646">
        <v>110.17141825083674</v>
      </c>
    </row>
    <row r="510" spans="1:10" x14ac:dyDescent="0.2">
      <c r="A510" s="815" t="s">
        <v>592</v>
      </c>
      <c r="B510" s="663">
        <v>299.1057504997878</v>
      </c>
      <c r="C510" s="645">
        <v>77.716365941825217</v>
      </c>
      <c r="D510" s="645">
        <v>221.38938455796261</v>
      </c>
      <c r="E510" s="645">
        <v>387.0479540655374</v>
      </c>
      <c r="F510" s="645">
        <v>0</v>
      </c>
      <c r="G510" s="645">
        <v>0</v>
      </c>
      <c r="H510" s="645">
        <v>0</v>
      </c>
      <c r="I510" s="645">
        <v>0</v>
      </c>
      <c r="J510" s="646">
        <v>132.49424163888733</v>
      </c>
    </row>
    <row r="511" spans="1:10" x14ac:dyDescent="0.2">
      <c r="A511" s="815" t="s">
        <v>593</v>
      </c>
      <c r="B511" s="663">
        <v>297.57187485619914</v>
      </c>
      <c r="C511" s="645">
        <v>80.784117229002518</v>
      </c>
      <c r="D511" s="645">
        <v>216.78775762719664</v>
      </c>
      <c r="E511" s="645">
        <v>445.84652040310255</v>
      </c>
      <c r="F511" s="645">
        <v>0</v>
      </c>
      <c r="G511" s="645">
        <v>0</v>
      </c>
      <c r="H511" s="645">
        <v>0</v>
      </c>
      <c r="I511" s="645">
        <v>0</v>
      </c>
      <c r="J511" s="646">
        <v>132.18954060512621</v>
      </c>
    </row>
    <row r="512" spans="1:10" x14ac:dyDescent="0.2">
      <c r="A512" s="815" t="s">
        <v>594</v>
      </c>
      <c r="B512" s="663">
        <v>314.44450693567438</v>
      </c>
      <c r="C512" s="645">
        <v>99.190624952066386</v>
      </c>
      <c r="D512" s="645">
        <v>215.25388198360798</v>
      </c>
      <c r="E512" s="645">
        <v>461.18527683898907</v>
      </c>
      <c r="F512" s="645">
        <v>0</v>
      </c>
      <c r="G512" s="645">
        <v>0</v>
      </c>
      <c r="H512" s="645">
        <v>0</v>
      </c>
      <c r="I512" s="645">
        <v>0</v>
      </c>
      <c r="J512" s="646">
        <v>138.96257156428933</v>
      </c>
    </row>
    <row r="513" spans="1:10" x14ac:dyDescent="0.2">
      <c r="A513" s="815" t="s">
        <v>530</v>
      </c>
      <c r="B513" s="663">
        <v>269.45082139040716</v>
      </c>
      <c r="C513" s="645">
        <v>118.10842455632647</v>
      </c>
      <c r="D513" s="645">
        <v>151.34239683408069</v>
      </c>
      <c r="E513" s="645">
        <v>488.28374654238866</v>
      </c>
      <c r="F513" s="645">
        <v>0</v>
      </c>
      <c r="G513" s="645">
        <v>0</v>
      </c>
      <c r="H513" s="645">
        <v>0</v>
      </c>
      <c r="I513" s="645">
        <v>0</v>
      </c>
      <c r="J513" s="646">
        <v>118.54413611544511</v>
      </c>
    </row>
    <row r="514" spans="1:10" x14ac:dyDescent="0.2">
      <c r="A514" s="815" t="s">
        <v>595</v>
      </c>
      <c r="B514" s="663">
        <v>292.45895604423697</v>
      </c>
      <c r="C514" s="645">
        <v>143.6730186161374</v>
      </c>
      <c r="D514" s="645">
        <v>148.78593742809957</v>
      </c>
      <c r="E514" s="645">
        <v>540.94681030559912</v>
      </c>
      <c r="F514" s="645">
        <v>0</v>
      </c>
      <c r="G514" s="645">
        <v>0</v>
      </c>
      <c r="H514" s="645">
        <v>0</v>
      </c>
      <c r="I514" s="645">
        <v>0</v>
      </c>
      <c r="J514" s="646">
        <v>127.94599529453021</v>
      </c>
    </row>
    <row r="515" spans="1:10" x14ac:dyDescent="0.2">
      <c r="A515" s="815"/>
      <c r="B515" s="663"/>
      <c r="C515" s="645"/>
      <c r="D515" s="645"/>
      <c r="E515" s="645"/>
      <c r="F515" s="645"/>
      <c r="G515" s="645"/>
      <c r="H515" s="645"/>
      <c r="I515" s="645"/>
      <c r="J515" s="646"/>
    </row>
    <row r="516" spans="1:10" x14ac:dyDescent="0.2">
      <c r="A516" s="815" t="s">
        <v>596</v>
      </c>
      <c r="B516" s="663">
        <v>343.58814416385883</v>
      </c>
      <c r="C516" s="645">
        <v>198.892541785329</v>
      </c>
      <c r="D516" s="645">
        <v>144.69560237852983</v>
      </c>
      <c r="E516" s="645">
        <v>592.58729030641723</v>
      </c>
      <c r="F516" s="645">
        <v>0</v>
      </c>
      <c r="G516" s="645">
        <v>0</v>
      </c>
      <c r="H516" s="645">
        <v>0</v>
      </c>
      <c r="I516" s="645">
        <v>298.5944586185916</v>
      </c>
      <c r="J516" s="646">
        <v>149.2972293092958</v>
      </c>
    </row>
    <row r="517" spans="1:10" x14ac:dyDescent="0.2">
      <c r="A517" s="815" t="s">
        <v>597</v>
      </c>
      <c r="B517" s="663">
        <v>311.37675564849707</v>
      </c>
      <c r="C517" s="645">
        <v>169.23761267594833</v>
      </c>
      <c r="D517" s="645">
        <v>142.13914297254874</v>
      </c>
      <c r="E517" s="645">
        <v>609.45992238589247</v>
      </c>
      <c r="F517" s="645">
        <v>0</v>
      </c>
      <c r="G517" s="645">
        <v>0</v>
      </c>
      <c r="H517" s="645">
        <v>0</v>
      </c>
      <c r="I517" s="645">
        <v>311.88804752969327</v>
      </c>
      <c r="J517" s="646">
        <v>133.68399263631144</v>
      </c>
    </row>
    <row r="518" spans="1:10" x14ac:dyDescent="0.2">
      <c r="A518" s="815" t="s">
        <v>598</v>
      </c>
      <c r="B518" s="663">
        <v>291.94766416304077</v>
      </c>
      <c r="C518" s="645">
        <v>151.85368871527689</v>
      </c>
      <c r="D518" s="645">
        <v>140.09397544776388</v>
      </c>
      <c r="E518" s="645">
        <v>621.21963565340548</v>
      </c>
      <c r="F518" s="645">
        <v>0</v>
      </c>
      <c r="G518" s="645">
        <v>0</v>
      </c>
      <c r="H518" s="645">
        <v>0</v>
      </c>
      <c r="I518" s="645">
        <v>215.25388198360798</v>
      </c>
      <c r="J518" s="646">
        <v>124.75521901187732</v>
      </c>
    </row>
    <row r="519" spans="1:10" x14ac:dyDescent="0.2">
      <c r="A519" s="815" t="s">
        <v>599</v>
      </c>
      <c r="B519" s="663">
        <v>295.52670733141429</v>
      </c>
      <c r="C519" s="645">
        <v>157.47789940843529</v>
      </c>
      <c r="D519" s="645">
        <v>138.04880792297899</v>
      </c>
      <c r="E519" s="645">
        <v>632.97934892091848</v>
      </c>
      <c r="F519" s="645">
        <v>0</v>
      </c>
      <c r="G519" s="645">
        <v>0</v>
      </c>
      <c r="H519" s="645">
        <v>0</v>
      </c>
      <c r="I519" s="645">
        <v>225.47971960753236</v>
      </c>
      <c r="J519" s="646">
        <v>125.26651089307353</v>
      </c>
    </row>
    <row r="520" spans="1:10" x14ac:dyDescent="0.2">
      <c r="A520" s="815" t="s">
        <v>600</v>
      </c>
      <c r="B520" s="663">
        <v>332.85101465873822</v>
      </c>
      <c r="C520" s="645">
        <v>196.84737426054411</v>
      </c>
      <c r="D520" s="645">
        <v>136.00364039819411</v>
      </c>
      <c r="E520" s="645">
        <v>630.93418139613368</v>
      </c>
      <c r="F520" s="645">
        <v>0</v>
      </c>
      <c r="G520" s="645">
        <v>0</v>
      </c>
      <c r="H520" s="645">
        <v>31.700096634165547</v>
      </c>
      <c r="I520" s="645">
        <v>303.70737743055378</v>
      </c>
      <c r="J520" s="646">
        <v>139.07139168537142</v>
      </c>
    </row>
    <row r="521" spans="1:10" x14ac:dyDescent="0.2">
      <c r="A521" s="815" t="s">
        <v>601</v>
      </c>
      <c r="B521" s="663">
        <v>424.88355327405759</v>
      </c>
      <c r="C521" s="645">
        <v>289.39120475705965</v>
      </c>
      <c r="D521" s="645">
        <v>135.49234851699791</v>
      </c>
      <c r="E521" s="645">
        <v>632.46805703972223</v>
      </c>
      <c r="F521" s="645">
        <v>0</v>
      </c>
      <c r="G521" s="645">
        <v>0</v>
      </c>
      <c r="H521" s="645">
        <v>21.985550891437395</v>
      </c>
      <c r="I521" s="645">
        <v>382.44632713477142</v>
      </c>
      <c r="J521" s="646">
        <v>175.36881016759841</v>
      </c>
    </row>
    <row r="522" spans="1:10" x14ac:dyDescent="0.2">
      <c r="A522" s="815" t="s">
        <v>602</v>
      </c>
      <c r="B522" s="663">
        <v>504.13379485947144</v>
      </c>
      <c r="C522" s="645">
        <v>370.68661386725842</v>
      </c>
      <c r="D522" s="645">
        <v>133.44718099221302</v>
      </c>
      <c r="E522" s="645">
        <v>626.33255446536771</v>
      </c>
      <c r="F522" s="645">
        <v>0</v>
      </c>
      <c r="G522" s="645">
        <v>0</v>
      </c>
      <c r="H522" s="645">
        <v>16.361340198278992</v>
      </c>
      <c r="I522" s="645">
        <v>433.06422337319708</v>
      </c>
      <c r="J522" s="646">
        <v>205.02804435968361</v>
      </c>
    </row>
    <row r="523" spans="1:10" x14ac:dyDescent="0.2">
      <c r="A523" s="815" t="s">
        <v>603</v>
      </c>
      <c r="B523" s="663">
        <v>607.92604674230381</v>
      </c>
      <c r="C523" s="645">
        <v>476.52403327487565</v>
      </c>
      <c r="D523" s="645">
        <v>131.40201346742816</v>
      </c>
      <c r="E523" s="645">
        <v>615.08413307905084</v>
      </c>
      <c r="F523" s="645">
        <v>0</v>
      </c>
      <c r="G523" s="645">
        <v>0</v>
      </c>
      <c r="H523" s="645">
        <v>0</v>
      </c>
      <c r="I523" s="645">
        <v>372.22048951084707</v>
      </c>
      <c r="J523" s="646">
        <v>244.39751921179243</v>
      </c>
    </row>
    <row r="524" spans="1:10" x14ac:dyDescent="0.2">
      <c r="A524" s="815" t="s">
        <v>604</v>
      </c>
      <c r="B524" s="663">
        <v>721.94413624906053</v>
      </c>
      <c r="C524" s="645">
        <v>593.09858218761349</v>
      </c>
      <c r="D524" s="645">
        <v>128.84555406144707</v>
      </c>
      <c r="E524" s="645">
        <v>614.06154931665844</v>
      </c>
      <c r="F524" s="645">
        <v>0</v>
      </c>
      <c r="G524" s="645">
        <v>0</v>
      </c>
      <c r="H524" s="645">
        <v>0</v>
      </c>
      <c r="I524" s="645">
        <v>318.0235501040479</v>
      </c>
      <c r="J524" s="646">
        <v>286.8347453510786</v>
      </c>
    </row>
    <row r="525" spans="1:10" x14ac:dyDescent="0.2">
      <c r="A525" s="815" t="s">
        <v>605</v>
      </c>
      <c r="B525" s="663">
        <v>765.4039461507391</v>
      </c>
      <c r="C525" s="645">
        <v>640.13743525766552</v>
      </c>
      <c r="D525" s="645">
        <v>125.77780277426974</v>
      </c>
      <c r="E525" s="645">
        <v>602.81312793034158</v>
      </c>
      <c r="F525" s="645">
        <v>0</v>
      </c>
      <c r="G525" s="645">
        <v>0</v>
      </c>
      <c r="H525" s="645">
        <v>0</v>
      </c>
      <c r="I525" s="645">
        <v>312.91063129208572</v>
      </c>
      <c r="J525" s="646">
        <v>300.63962614337646</v>
      </c>
    </row>
    <row r="526" spans="1:10" x14ac:dyDescent="0.2">
      <c r="A526" s="815" t="s">
        <v>606</v>
      </c>
      <c r="B526" s="663">
        <v>864.08327922160925</v>
      </c>
      <c r="C526" s="645">
        <v>741.88451961571309</v>
      </c>
      <c r="D526" s="645">
        <v>122.19875960589621</v>
      </c>
      <c r="E526" s="645">
        <v>595.14374971239829</v>
      </c>
      <c r="F526" s="645">
        <v>0</v>
      </c>
      <c r="G526" s="645">
        <v>0</v>
      </c>
      <c r="H526" s="645">
        <v>0</v>
      </c>
      <c r="I526" s="645">
        <v>360.97206812453027</v>
      </c>
      <c r="J526" s="646">
        <v>336.4300578271118</v>
      </c>
    </row>
    <row r="527" spans="1:10" x14ac:dyDescent="0.2">
      <c r="A527" s="815" t="s">
        <v>607</v>
      </c>
      <c r="B527" s="663">
        <v>984.2368713027206</v>
      </c>
      <c r="C527" s="645">
        <v>864.5945711028055</v>
      </c>
      <c r="D527" s="645">
        <v>119.64230019991513</v>
      </c>
      <c r="E527" s="645">
        <v>578.78240951411931</v>
      </c>
      <c r="F527" s="645">
        <v>0</v>
      </c>
      <c r="G527" s="645">
        <v>0</v>
      </c>
      <c r="H527" s="645">
        <v>80.784117229002518</v>
      </c>
      <c r="I527" s="645">
        <v>448.4029798090836</v>
      </c>
      <c r="J527" s="646">
        <v>389.10332923610235</v>
      </c>
    </row>
    <row r="528" spans="1:10" x14ac:dyDescent="0.2">
      <c r="A528" s="815" t="s">
        <v>608</v>
      </c>
      <c r="B528" s="645">
        <v>1251.6425251683429</v>
      </c>
      <c r="C528" s="645">
        <v>1134.5566843744089</v>
      </c>
      <c r="D528" s="645">
        <v>117.08584079393404</v>
      </c>
      <c r="E528" s="645">
        <v>565.48882060301764</v>
      </c>
      <c r="F528" s="645">
        <v>0</v>
      </c>
      <c r="G528" s="645">
        <v>0</v>
      </c>
      <c r="H528" s="645">
        <v>0</v>
      </c>
      <c r="I528" s="645">
        <v>462.71915248257773</v>
      </c>
      <c r="J528" s="646">
        <v>490.0522787550774</v>
      </c>
    </row>
    <row r="529" spans="1:10" x14ac:dyDescent="0.2">
      <c r="A529" s="815" t="s">
        <v>609</v>
      </c>
      <c r="B529" s="645">
        <v>1404.007505764816</v>
      </c>
      <c r="C529" s="645">
        <v>1289.478124376863</v>
      </c>
      <c r="D529" s="645">
        <v>114.52938138795294</v>
      </c>
      <c r="E529" s="645">
        <v>561.39848555344793</v>
      </c>
      <c r="F529" s="645">
        <v>0</v>
      </c>
      <c r="G529" s="645">
        <v>0</v>
      </c>
      <c r="H529" s="645">
        <v>0</v>
      </c>
      <c r="I529" s="645">
        <v>471.92240634410967</v>
      </c>
      <c r="J529" s="646">
        <v>545.58463735323619</v>
      </c>
    </row>
    <row r="530" spans="1:10" x14ac:dyDescent="0.2">
      <c r="A530" s="815" t="s">
        <v>610</v>
      </c>
      <c r="B530" s="645">
        <v>1635.1114360655067</v>
      </c>
      <c r="C530" s="645">
        <v>1523.1385140835348</v>
      </c>
      <c r="D530" s="645">
        <v>111.97292198197185</v>
      </c>
      <c r="E530" s="645">
        <v>555.77427486028955</v>
      </c>
      <c r="F530" s="645">
        <v>4.0903350495697479</v>
      </c>
      <c r="G530" s="645">
        <v>0</v>
      </c>
      <c r="H530" s="645">
        <v>0</v>
      </c>
      <c r="I530" s="645">
        <v>441.75618535353277</v>
      </c>
      <c r="J530" s="646">
        <v>633.12608846337366</v>
      </c>
    </row>
    <row r="531" spans="1:10" x14ac:dyDescent="0.2">
      <c r="A531" s="815" t="s">
        <v>611</v>
      </c>
      <c r="B531" s="645">
        <v>2156.6291548856498</v>
      </c>
      <c r="C531" s="645">
        <v>2047.2126923096589</v>
      </c>
      <c r="D531" s="645">
        <v>109.41646257599076</v>
      </c>
      <c r="E531" s="645">
        <v>553.21781545430838</v>
      </c>
      <c r="F531" s="645">
        <v>4.0903350495697479</v>
      </c>
      <c r="G531" s="645">
        <v>0</v>
      </c>
      <c r="H531" s="645">
        <v>0</v>
      </c>
      <c r="I531" s="645">
        <v>478.56920079966051</v>
      </c>
      <c r="J531" s="646">
        <v>834.6734092753511</v>
      </c>
    </row>
    <row r="532" spans="1:10" x14ac:dyDescent="0.2">
      <c r="A532" s="815" t="s">
        <v>612</v>
      </c>
      <c r="B532" s="645">
        <v>2630.085436873348</v>
      </c>
      <c r="C532" s="645">
        <v>2523.7367255845347</v>
      </c>
      <c r="D532" s="645">
        <v>106.34871128881345</v>
      </c>
      <c r="E532" s="645">
        <v>550.15006416713106</v>
      </c>
      <c r="F532" s="645">
        <v>4.0903350495697479</v>
      </c>
      <c r="G532" s="645">
        <v>0</v>
      </c>
      <c r="H532" s="645">
        <v>0</v>
      </c>
      <c r="I532" s="645">
        <v>451.47073109626092</v>
      </c>
      <c r="J532" s="646">
        <v>1018.0713156589582</v>
      </c>
    </row>
    <row r="533" spans="1:10" x14ac:dyDescent="0.2">
      <c r="A533" s="815" t="s">
        <v>613</v>
      </c>
      <c r="B533" s="645">
        <v>2936.3492737098827</v>
      </c>
      <c r="C533" s="645">
        <v>2832.5570218270504</v>
      </c>
      <c r="D533" s="645">
        <v>103.79225188283236</v>
      </c>
      <c r="E533" s="645">
        <v>545.03714535516895</v>
      </c>
      <c r="F533" s="645">
        <v>3.5790431683735293</v>
      </c>
      <c r="G533" s="645">
        <v>0</v>
      </c>
      <c r="H533" s="645">
        <v>0</v>
      </c>
      <c r="I533" s="645">
        <v>466.29819565095124</v>
      </c>
      <c r="J533" s="646">
        <v>1135.0679762556051</v>
      </c>
    </row>
    <row r="534" spans="1:10" x14ac:dyDescent="0.2">
      <c r="A534" s="815" t="s">
        <v>614</v>
      </c>
      <c r="B534" s="645">
        <v>3303.9681362899641</v>
      </c>
      <c r="C534" s="645">
        <v>3203.243635694309</v>
      </c>
      <c r="D534" s="645">
        <v>100.72450059565504</v>
      </c>
      <c r="E534" s="645">
        <v>534.8113077312446</v>
      </c>
      <c r="F534" s="645">
        <v>3.5790431683735293</v>
      </c>
      <c r="G534" s="645">
        <v>0</v>
      </c>
      <c r="H534" s="645">
        <v>0</v>
      </c>
      <c r="I534" s="645">
        <v>440.73360159114037</v>
      </c>
      <c r="J534" s="646">
        <v>1275.9589620336635</v>
      </c>
    </row>
    <row r="535" spans="1:10" x14ac:dyDescent="0.2">
      <c r="A535" s="815" t="s">
        <v>615</v>
      </c>
      <c r="B535" s="645">
        <v>3586.2012547102763</v>
      </c>
      <c r="C535" s="645">
        <v>3488.5445054017987</v>
      </c>
      <c r="D535" s="645">
        <v>97.656749308477728</v>
      </c>
      <c r="E535" s="645">
        <v>529.18709703808611</v>
      </c>
      <c r="F535" s="645">
        <v>3.0677512871773112</v>
      </c>
      <c r="G535" s="645">
        <v>0</v>
      </c>
      <c r="H535" s="645">
        <v>37.32430732732395</v>
      </c>
      <c r="I535" s="645">
        <v>416.7028831749181</v>
      </c>
      <c r="J535" s="646">
        <v>1382.5332467545747</v>
      </c>
    </row>
    <row r="536" spans="1:10" x14ac:dyDescent="0.2">
      <c r="A536" s="815" t="s">
        <v>616</v>
      </c>
      <c r="B536" s="645">
        <v>4103.1173465996535</v>
      </c>
      <c r="C536" s="645">
        <v>4009.0396404595494</v>
      </c>
      <c r="D536" s="645">
        <v>94.077706140104198</v>
      </c>
      <c r="E536" s="645">
        <v>528.67580515688996</v>
      </c>
      <c r="F536" s="645">
        <v>3.0677512871773112</v>
      </c>
      <c r="G536" s="645">
        <v>0</v>
      </c>
      <c r="H536" s="645">
        <v>46.016269307659663</v>
      </c>
      <c r="I536" s="645">
        <v>425.39484515525379</v>
      </c>
      <c r="J536" s="646">
        <v>1574.8512115604731</v>
      </c>
    </row>
    <row r="537" spans="1:10" x14ac:dyDescent="0.2">
      <c r="A537" s="815" t="s">
        <v>617</v>
      </c>
      <c r="B537" s="645">
        <v>4651.7335351231959</v>
      </c>
      <c r="C537" s="645">
        <v>4560.7235802702689</v>
      </c>
      <c r="D537" s="645">
        <v>91.009954852926896</v>
      </c>
      <c r="E537" s="645">
        <v>532.76614020645968</v>
      </c>
      <c r="F537" s="645">
        <v>2.5564594059810926</v>
      </c>
      <c r="G537" s="645">
        <v>0</v>
      </c>
      <c r="H537" s="645">
        <v>119.64230019991513</v>
      </c>
      <c r="I537" s="645">
        <v>470.38853070052102</v>
      </c>
      <c r="J537" s="646">
        <v>1778.2535781655258</v>
      </c>
    </row>
    <row r="538" spans="1:10" x14ac:dyDescent="0.2">
      <c r="A538" s="815" t="s">
        <v>618</v>
      </c>
      <c r="B538" s="645">
        <v>5309.2548943415331</v>
      </c>
      <c r="C538" s="645">
        <v>5221.8239826569798</v>
      </c>
      <c r="D538" s="645">
        <v>87.430911684553365</v>
      </c>
      <c r="E538" s="645">
        <v>534.30001585004834</v>
      </c>
      <c r="F538" s="645">
        <v>2.5564594059810926</v>
      </c>
      <c r="G538" s="645">
        <v>0</v>
      </c>
      <c r="H538" s="645">
        <v>45.504977426463448</v>
      </c>
      <c r="I538" s="645">
        <v>453.00460673984958</v>
      </c>
      <c r="J538" s="646">
        <v>2026.8199634821635</v>
      </c>
    </row>
    <row r="539" spans="1:10" x14ac:dyDescent="0.2">
      <c r="A539" s="815" t="s">
        <v>619</v>
      </c>
      <c r="B539" s="645">
        <v>5910.0228547470897</v>
      </c>
      <c r="C539" s="645">
        <v>5826.1709862309099</v>
      </c>
      <c r="D539" s="645">
        <v>83.851868516179835</v>
      </c>
      <c r="E539" s="645">
        <v>511.29188119621847</v>
      </c>
      <c r="F539" s="645">
        <v>2.5564594059810926</v>
      </c>
      <c r="G539" s="645">
        <v>0</v>
      </c>
      <c r="H539" s="645">
        <v>29.143637228184453</v>
      </c>
      <c r="I539" s="645">
        <v>460.67398495779287</v>
      </c>
      <c r="J539" s="646">
        <v>2258.376239243697</v>
      </c>
    </row>
    <row r="540" spans="1:10" x14ac:dyDescent="0.2">
      <c r="A540" s="815" t="s">
        <v>620</v>
      </c>
      <c r="B540" s="645">
        <v>6493.9181830731713</v>
      </c>
      <c r="C540" s="645">
        <v>6413.6453577253651</v>
      </c>
      <c r="D540" s="645">
        <v>80.272825347806304</v>
      </c>
      <c r="E540" s="645">
        <v>542.99197783038403</v>
      </c>
      <c r="F540" s="645">
        <v>2.5564594059810926</v>
      </c>
      <c r="G540" s="645">
        <v>0</v>
      </c>
      <c r="H540" s="645">
        <v>48.061436832444535</v>
      </c>
      <c r="I540" s="645">
        <v>473.45628198769833</v>
      </c>
      <c r="J540" s="646">
        <v>2483.3446669700334</v>
      </c>
    </row>
    <row r="541" spans="1:10" x14ac:dyDescent="0.2">
      <c r="A541" s="815" t="s">
        <v>621</v>
      </c>
      <c r="B541" s="645">
        <v>6932.0953252583304</v>
      </c>
      <c r="C541" s="645">
        <v>6855.4015430788977</v>
      </c>
      <c r="D541" s="645">
        <v>76.693782179432773</v>
      </c>
      <c r="E541" s="645">
        <v>554.24039921670089</v>
      </c>
      <c r="F541" s="645">
        <v>2.5564594059810926</v>
      </c>
      <c r="G541" s="645">
        <v>0</v>
      </c>
      <c r="H541" s="645">
        <v>0</v>
      </c>
      <c r="I541" s="645">
        <v>478.56920079966051</v>
      </c>
      <c r="J541" s="646">
        <v>2652.2153748549313</v>
      </c>
    </row>
    <row r="542" spans="1:10" x14ac:dyDescent="0.2">
      <c r="A542" s="815" t="s">
        <v>622</v>
      </c>
      <c r="B542" s="645">
        <v>7376.9192618990401</v>
      </c>
      <c r="C542" s="645">
        <v>7304.3158147691775</v>
      </c>
      <c r="D542" s="645">
        <v>72.603447129863028</v>
      </c>
      <c r="E542" s="645">
        <v>567.53398812780256</v>
      </c>
      <c r="F542" s="645">
        <v>0.51129188119621849</v>
      </c>
      <c r="G542" s="645">
        <v>0</v>
      </c>
      <c r="H542" s="645">
        <v>0</v>
      </c>
      <c r="I542" s="645">
        <v>571.11303129617602</v>
      </c>
      <c r="J542" s="646">
        <v>2823.4850009182242</v>
      </c>
    </row>
    <row r="543" spans="1:10" x14ac:dyDescent="0.2">
      <c r="A543" s="815" t="s">
        <v>623</v>
      </c>
      <c r="B543" s="645">
        <v>8131.5860785446594</v>
      </c>
      <c r="C543" s="645">
        <v>8062.5616745831694</v>
      </c>
      <c r="D543" s="645">
        <v>69.024403961489497</v>
      </c>
      <c r="E543" s="645">
        <v>583.38403644488528</v>
      </c>
      <c r="F543" s="645">
        <v>1.022583762392437</v>
      </c>
      <c r="G543" s="645">
        <v>0</v>
      </c>
      <c r="H543" s="645">
        <v>41.414642376893696</v>
      </c>
      <c r="I543" s="645">
        <v>569.57915565258736</v>
      </c>
      <c r="J543" s="646">
        <v>3183.3032523276565</v>
      </c>
    </row>
    <row r="544" spans="1:10" x14ac:dyDescent="0.2">
      <c r="A544" s="815" t="s">
        <v>624</v>
      </c>
      <c r="B544" s="645">
        <v>8714.458823108349</v>
      </c>
      <c r="C544" s="645">
        <v>8649.5247541964291</v>
      </c>
      <c r="D544" s="645">
        <v>64.934068911919752</v>
      </c>
      <c r="E544" s="645">
        <v>592.07599842522097</v>
      </c>
      <c r="F544" s="645">
        <v>1.022583762392437</v>
      </c>
      <c r="G544" s="645">
        <v>0</v>
      </c>
      <c r="H544" s="645">
        <v>5.1129188119621851</v>
      </c>
      <c r="I544" s="645">
        <v>561.90977743464418</v>
      </c>
      <c r="J544" s="646">
        <v>3405.0165369860315</v>
      </c>
    </row>
    <row r="545" spans="1:10" x14ac:dyDescent="0.2">
      <c r="A545" s="815" t="s">
        <v>625</v>
      </c>
      <c r="B545" s="645">
        <v>9032.9936650935924</v>
      </c>
      <c r="C545" s="645">
        <v>8972.6612231124382</v>
      </c>
      <c r="D545" s="645">
        <v>60.332441981153785</v>
      </c>
      <c r="E545" s="645">
        <v>596.67762535598695</v>
      </c>
      <c r="F545" s="645">
        <v>0.51129188119621849</v>
      </c>
      <c r="G545" s="645">
        <v>0</v>
      </c>
      <c r="H545" s="645">
        <v>164.63598574518235</v>
      </c>
      <c r="I545" s="645">
        <v>512.82575683980713</v>
      </c>
      <c r="J545" s="646">
        <v>3513.6897717028119</v>
      </c>
    </row>
    <row r="546" spans="1:10" x14ac:dyDescent="0.2">
      <c r="A546" s="815" t="s">
        <v>626</v>
      </c>
      <c r="B546" s="645">
        <v>9706.8763645102081</v>
      </c>
      <c r="C546" s="645">
        <v>9650.6342575786239</v>
      </c>
      <c r="D546" s="645">
        <v>56.242106931584033</v>
      </c>
      <c r="E546" s="645">
        <v>584.4066202072778</v>
      </c>
      <c r="F546" s="645">
        <v>0.51129188119621849</v>
      </c>
      <c r="G546" s="645">
        <v>0</v>
      </c>
      <c r="H546" s="645">
        <v>0</v>
      </c>
      <c r="I546" s="645">
        <v>476.52403327487565</v>
      </c>
      <c r="J546" s="646">
        <v>3713.4186551301495</v>
      </c>
    </row>
    <row r="547" spans="1:10" x14ac:dyDescent="0.2">
      <c r="A547" s="815" t="s">
        <v>627</v>
      </c>
      <c r="B547" s="645">
        <v>10150.16642550733</v>
      </c>
      <c r="C547" s="645">
        <v>10098.525945506512</v>
      </c>
      <c r="D547" s="645">
        <v>51.640480000818066</v>
      </c>
      <c r="E547" s="645">
        <v>582.36145268249288</v>
      </c>
      <c r="F547" s="645">
        <v>0.51129188119621849</v>
      </c>
      <c r="G547" s="645">
        <v>0</v>
      </c>
      <c r="H547" s="645">
        <v>0</v>
      </c>
      <c r="I547" s="645">
        <v>488.28374654238866</v>
      </c>
      <c r="J547" s="646">
        <v>3853.3717115930785</v>
      </c>
    </row>
    <row r="548" spans="1:10" x14ac:dyDescent="0.2">
      <c r="A548" s="815" t="s">
        <v>651</v>
      </c>
      <c r="B548" s="645">
        <v>10706.963284130012</v>
      </c>
      <c r="C548" s="645">
        <v>10659.924431059959</v>
      </c>
      <c r="D548" s="645">
        <v>47.038853070052099</v>
      </c>
      <c r="E548" s="645">
        <v>582.87274456368914</v>
      </c>
      <c r="F548" s="645">
        <v>0.51129188119621849</v>
      </c>
      <c r="G548" s="645">
        <v>0</v>
      </c>
      <c r="H548" s="645">
        <v>0</v>
      </c>
      <c r="I548" s="645">
        <v>371.19790574845462</v>
      </c>
      <c r="J548" s="646">
        <v>4024.2664376945081</v>
      </c>
    </row>
    <row r="549" spans="1:10" x14ac:dyDescent="0.2">
      <c r="A549" s="815" t="s">
        <v>629</v>
      </c>
      <c r="B549" s="645">
        <v>11623.709627114831</v>
      </c>
      <c r="C549" s="645">
        <v>11581.272400975546</v>
      </c>
      <c r="D549" s="645">
        <v>42.437226139286132</v>
      </c>
      <c r="E549" s="645">
        <v>582.36145268249288</v>
      </c>
      <c r="F549" s="645">
        <v>0.51129188119621849</v>
      </c>
      <c r="G549" s="645">
        <v>0</v>
      </c>
      <c r="H549" s="645">
        <v>0</v>
      </c>
      <c r="I549" s="645">
        <v>348.1897710946248</v>
      </c>
      <c r="J549" s="646">
        <v>4328.6447052898466</v>
      </c>
    </row>
    <row r="550" spans="1:10" x14ac:dyDescent="0.2">
      <c r="A550" s="815" t="s">
        <v>630</v>
      </c>
      <c r="B550" s="645">
        <v>12086.428779597409</v>
      </c>
      <c r="C550" s="645">
        <v>12048.593180388889</v>
      </c>
      <c r="D550" s="645">
        <v>37.32430732732395</v>
      </c>
      <c r="E550" s="645">
        <v>576.22595010813825</v>
      </c>
      <c r="F550" s="645">
        <v>0.51129188119621849</v>
      </c>
      <c r="G550" s="645">
        <v>0</v>
      </c>
      <c r="H550" s="645">
        <v>0</v>
      </c>
      <c r="I550" s="645">
        <v>391.64958099630337</v>
      </c>
      <c r="J550" s="646">
        <v>4477.7818537334788</v>
      </c>
    </row>
    <row r="551" spans="1:10" x14ac:dyDescent="0.2">
      <c r="A551" s="815" t="s">
        <v>631</v>
      </c>
      <c r="B551" s="645">
        <v>12914.210335254087</v>
      </c>
      <c r="C551" s="645">
        <v>12914.210335254087</v>
      </c>
      <c r="D551" s="645">
        <v>0</v>
      </c>
      <c r="E551" s="645">
        <v>567.0226962466063</v>
      </c>
      <c r="F551" s="645">
        <v>0</v>
      </c>
      <c r="G551" s="645">
        <v>0</v>
      </c>
      <c r="H551" s="645">
        <v>0</v>
      </c>
      <c r="I551" s="645">
        <v>348.1897710946248</v>
      </c>
      <c r="J551" s="646">
        <v>4755.5642713411698</v>
      </c>
    </row>
    <row r="552" spans="1:10" x14ac:dyDescent="0.2">
      <c r="A552" s="815" t="s">
        <v>632</v>
      </c>
      <c r="B552" s="645">
        <v>13568.15265130405</v>
      </c>
      <c r="C552" s="645">
        <v>13568.15265130405</v>
      </c>
      <c r="D552" s="645">
        <v>0</v>
      </c>
      <c r="E552" s="645">
        <v>563.95494495942899</v>
      </c>
      <c r="F552" s="645">
        <v>0</v>
      </c>
      <c r="G552" s="645">
        <v>0</v>
      </c>
      <c r="H552" s="645">
        <v>0</v>
      </c>
      <c r="I552" s="645">
        <v>368.1301544612773</v>
      </c>
      <c r="J552" s="646">
        <v>4968.9363128929972</v>
      </c>
    </row>
    <row r="553" spans="1:10" x14ac:dyDescent="0.2">
      <c r="A553" s="815" t="s">
        <v>633</v>
      </c>
      <c r="B553" s="645">
        <v>14268.111236661673</v>
      </c>
      <c r="C553" s="645">
        <v>14268.111236661673</v>
      </c>
      <c r="D553" s="645">
        <v>0</v>
      </c>
      <c r="E553" s="645">
        <v>554.24039921670089</v>
      </c>
      <c r="F553" s="645">
        <v>0</v>
      </c>
      <c r="G553" s="645">
        <v>0</v>
      </c>
      <c r="H553" s="645">
        <v>85.385744159768493</v>
      </c>
      <c r="I553" s="645">
        <v>408.01092119458235</v>
      </c>
      <c r="J553" s="646">
        <v>5189.1013022604211</v>
      </c>
    </row>
    <row r="554" spans="1:10" x14ac:dyDescent="0.2">
      <c r="A554" s="815" t="s">
        <v>634</v>
      </c>
      <c r="B554" s="645">
        <v>14689.927038648553</v>
      </c>
      <c r="C554" s="645">
        <v>14689.927038648553</v>
      </c>
      <c r="D554" s="645">
        <v>0</v>
      </c>
      <c r="E554" s="645">
        <v>545.03714535516895</v>
      </c>
      <c r="F554" s="645">
        <v>0</v>
      </c>
      <c r="G554" s="645">
        <v>0</v>
      </c>
      <c r="H554" s="645">
        <v>47.038853070052099</v>
      </c>
      <c r="I554" s="645">
        <v>415.68029941252564</v>
      </c>
      <c r="J554" s="646">
        <v>5321.5258994902424</v>
      </c>
    </row>
    <row r="555" spans="1:10" x14ac:dyDescent="0.2">
      <c r="A555" s="815" t="s">
        <v>635</v>
      </c>
      <c r="B555" s="645">
        <v>15041.184561030355</v>
      </c>
      <c r="C555" s="645">
        <v>15041.184561030355</v>
      </c>
      <c r="D555" s="645">
        <v>0</v>
      </c>
      <c r="E555" s="645">
        <v>533.27743208765594</v>
      </c>
      <c r="F555" s="645">
        <v>0</v>
      </c>
      <c r="G555" s="645">
        <v>0</v>
      </c>
      <c r="H555" s="645">
        <v>79.25024158541386</v>
      </c>
      <c r="I555" s="645">
        <v>445.33522852190629</v>
      </c>
      <c r="J555" s="646">
        <v>5429.9197783038408</v>
      </c>
    </row>
    <row r="556" spans="1:10" x14ac:dyDescent="0.2">
      <c r="A556" s="815" t="s">
        <v>636</v>
      </c>
      <c r="B556" s="645">
        <v>15489.587540839439</v>
      </c>
      <c r="C556" s="645">
        <v>15489.587540839439</v>
      </c>
      <c r="D556" s="645">
        <v>0</v>
      </c>
      <c r="E556" s="645">
        <v>510.78058931502227</v>
      </c>
      <c r="F556" s="664">
        <v>0</v>
      </c>
      <c r="G556" s="645">
        <v>0</v>
      </c>
      <c r="H556" s="645">
        <v>0</v>
      </c>
      <c r="I556" s="645">
        <v>517.4273837705731</v>
      </c>
      <c r="J556" s="646">
        <v>5569.5024618704083</v>
      </c>
    </row>
    <row r="557" spans="1:10" x14ac:dyDescent="0.2">
      <c r="A557" s="815" t="s">
        <v>639</v>
      </c>
      <c r="B557" s="645">
        <v>16147</v>
      </c>
      <c r="C557" s="645">
        <v>16147</v>
      </c>
      <c r="D557" s="645">
        <v>0</v>
      </c>
      <c r="E557" s="645">
        <v>502</v>
      </c>
      <c r="F557" s="664">
        <v>0</v>
      </c>
      <c r="G557" s="645">
        <v>0</v>
      </c>
      <c r="H557" s="645">
        <v>0</v>
      </c>
      <c r="I557" s="645">
        <v>904</v>
      </c>
      <c r="J557" s="646">
        <v>5777</v>
      </c>
    </row>
    <row r="558" spans="1:10" x14ac:dyDescent="0.2">
      <c r="A558" s="815" t="s">
        <v>640</v>
      </c>
      <c r="B558" s="665">
        <v>17231</v>
      </c>
      <c r="C558" s="665">
        <v>17231</v>
      </c>
      <c r="D558" s="665">
        <v>0</v>
      </c>
      <c r="E558" s="665">
        <v>485</v>
      </c>
      <c r="F558" s="664">
        <v>0</v>
      </c>
      <c r="G558" s="665">
        <v>0</v>
      </c>
      <c r="H558" s="665">
        <v>238</v>
      </c>
      <c r="I558" s="665">
        <v>1310</v>
      </c>
      <c r="J558" s="666">
        <v>6133</v>
      </c>
    </row>
    <row r="559" spans="1:10" x14ac:dyDescent="0.2">
      <c r="A559" s="815" t="s">
        <v>641</v>
      </c>
      <c r="B559" s="665">
        <v>18585</v>
      </c>
      <c r="C559" s="665">
        <v>18585</v>
      </c>
      <c r="D559" s="665">
        <v>0</v>
      </c>
      <c r="E559" s="665">
        <v>469</v>
      </c>
      <c r="F559" s="664">
        <v>0</v>
      </c>
      <c r="G559" s="665">
        <v>0</v>
      </c>
      <c r="H559" s="665">
        <v>0</v>
      </c>
      <c r="I559" s="665">
        <v>1332</v>
      </c>
      <c r="J559" s="666">
        <v>6596</v>
      </c>
    </row>
    <row r="560" spans="1:10" x14ac:dyDescent="0.2">
      <c r="A560" s="815">
        <v>38352</v>
      </c>
      <c r="B560" s="665">
        <v>19594</v>
      </c>
      <c r="C560" s="665">
        <v>19594</v>
      </c>
      <c r="D560" s="665">
        <v>0</v>
      </c>
      <c r="E560" s="665">
        <v>446</v>
      </c>
      <c r="F560" s="664">
        <v>0</v>
      </c>
      <c r="G560" s="665">
        <v>0</v>
      </c>
      <c r="H560" s="665">
        <v>0</v>
      </c>
      <c r="I560" s="665">
        <v>1198</v>
      </c>
      <c r="J560" s="666">
        <v>6935</v>
      </c>
    </row>
    <row r="561" spans="1:10" x14ac:dyDescent="0.2">
      <c r="A561" s="811">
        <v>38717</v>
      </c>
      <c r="B561" s="665">
        <v>20918</v>
      </c>
      <c r="C561" s="665">
        <v>20918</v>
      </c>
      <c r="D561" s="665">
        <v>0</v>
      </c>
      <c r="E561" s="665">
        <v>428</v>
      </c>
      <c r="F561" s="664">
        <v>0</v>
      </c>
      <c r="G561" s="665">
        <v>0</v>
      </c>
      <c r="H561" s="665">
        <v>0</v>
      </c>
      <c r="I561" s="665">
        <v>1339</v>
      </c>
      <c r="J561" s="666">
        <v>7394</v>
      </c>
    </row>
    <row r="562" spans="1:10" x14ac:dyDescent="0.2">
      <c r="A562" s="815">
        <v>39082</v>
      </c>
      <c r="B562" s="645">
        <v>21765</v>
      </c>
      <c r="C562" s="645">
        <v>21765</v>
      </c>
      <c r="D562" s="645">
        <v>0</v>
      </c>
      <c r="E562" s="645">
        <v>409</v>
      </c>
      <c r="F562" s="645">
        <v>0</v>
      </c>
      <c r="G562" s="645">
        <v>0</v>
      </c>
      <c r="H562" s="645">
        <v>0</v>
      </c>
      <c r="I562" s="645">
        <v>1283</v>
      </c>
      <c r="J562" s="646">
        <v>7686</v>
      </c>
    </row>
    <row r="563" spans="1:10" x14ac:dyDescent="0.2">
      <c r="A563" s="815"/>
      <c r="B563" s="645"/>
      <c r="C563" s="645"/>
      <c r="D563" s="645"/>
      <c r="E563" s="645"/>
      <c r="F563" s="645"/>
      <c r="G563" s="645"/>
      <c r="H563" s="645"/>
      <c r="I563" s="645"/>
      <c r="J563" s="646"/>
    </row>
    <row r="564" spans="1:10" ht="14.25" x14ac:dyDescent="0.2">
      <c r="A564" s="817" t="s">
        <v>591</v>
      </c>
      <c r="B564" s="645">
        <v>21764.787</v>
      </c>
      <c r="C564" s="645">
        <v>21764.787</v>
      </c>
      <c r="D564" s="645">
        <v>0</v>
      </c>
      <c r="E564" s="645">
        <v>408.93099999999998</v>
      </c>
      <c r="F564" s="645">
        <v>0</v>
      </c>
      <c r="G564" s="645">
        <v>0</v>
      </c>
      <c r="H564" s="645">
        <v>0</v>
      </c>
      <c r="I564" s="645">
        <v>1283</v>
      </c>
      <c r="J564" s="646">
        <v>7685.8217888999998</v>
      </c>
    </row>
    <row r="565" spans="1:10" x14ac:dyDescent="0.2">
      <c r="A565" s="817">
        <v>39447</v>
      </c>
      <c r="B565" s="645">
        <v>22029.469000000001</v>
      </c>
      <c r="C565" s="645">
        <v>22029.469000000001</v>
      </c>
      <c r="D565" s="645">
        <v>0</v>
      </c>
      <c r="E565" s="645">
        <v>392.23399999999998</v>
      </c>
      <c r="F565" s="645">
        <v>0</v>
      </c>
      <c r="G565" s="645">
        <v>0</v>
      </c>
      <c r="H565" s="645">
        <v>0</v>
      </c>
      <c r="I565" s="645">
        <v>1167.24</v>
      </c>
      <c r="J565" s="646">
        <v>7771.5199209000002</v>
      </c>
    </row>
    <row r="566" spans="1:10" x14ac:dyDescent="0.2">
      <c r="A566" s="817">
        <v>39813</v>
      </c>
      <c r="B566" s="645">
        <v>22372.293000000001</v>
      </c>
      <c r="C566" s="645">
        <v>22372.293000000001</v>
      </c>
      <c r="D566" s="645">
        <v>0</v>
      </c>
      <c r="E566" s="645">
        <v>380.11500000000001</v>
      </c>
      <c r="F566" s="645">
        <v>0</v>
      </c>
      <c r="G566" s="645">
        <v>0</v>
      </c>
      <c r="H566" s="645">
        <v>0</v>
      </c>
      <c r="I566" s="645">
        <v>1321.2180000000001</v>
      </c>
      <c r="J566" s="646">
        <v>7890.7265778000001</v>
      </c>
    </row>
    <row r="567" spans="1:10" x14ac:dyDescent="0.2">
      <c r="A567" s="817">
        <v>40178</v>
      </c>
      <c r="B567" s="645">
        <v>25421.535</v>
      </c>
      <c r="C567" s="645">
        <v>25421.535</v>
      </c>
      <c r="D567" s="645">
        <v>0</v>
      </c>
      <c r="E567" s="645">
        <v>365.28699999999998</v>
      </c>
      <c r="F567" s="645">
        <v>0</v>
      </c>
      <c r="G567" s="645">
        <v>0</v>
      </c>
      <c r="H567" s="645">
        <v>172.5</v>
      </c>
      <c r="I567" s="645">
        <v>429.327</v>
      </c>
      <c r="J567" s="646">
        <v>8982.5000230000005</v>
      </c>
    </row>
    <row r="568" spans="1:10" ht="24.75" customHeight="1" x14ac:dyDescent="0.2">
      <c r="A568" s="814"/>
      <c r="B568" s="590" t="s">
        <v>272</v>
      </c>
      <c r="C568" s="614"/>
      <c r="D568" s="614"/>
      <c r="E568" s="614"/>
      <c r="F568" s="614"/>
      <c r="G568" s="614"/>
      <c r="H568" s="614"/>
      <c r="I568" s="614"/>
      <c r="J568" s="662"/>
    </row>
    <row r="569" spans="1:10" x14ac:dyDescent="0.2">
      <c r="A569" s="815" t="s">
        <v>627</v>
      </c>
      <c r="B569" s="645">
        <v>690.24403961489497</v>
      </c>
      <c r="C569" s="645">
        <v>690.24403961489497</v>
      </c>
      <c r="D569" s="645">
        <v>0</v>
      </c>
      <c r="E569" s="645">
        <v>0</v>
      </c>
      <c r="F569" s="645">
        <v>0</v>
      </c>
      <c r="G569" s="645">
        <v>0</v>
      </c>
      <c r="H569" s="645">
        <v>0</v>
      </c>
      <c r="I569" s="645">
        <v>0</v>
      </c>
      <c r="J569" s="646">
        <v>266.32867986838585</v>
      </c>
    </row>
    <row r="570" spans="1:10" x14ac:dyDescent="0.2">
      <c r="A570" s="815" t="s">
        <v>651</v>
      </c>
      <c r="B570" s="645">
        <v>1625.9081822039748</v>
      </c>
      <c r="C570" s="645">
        <v>1625.9081822039748</v>
      </c>
      <c r="D570" s="645">
        <v>0</v>
      </c>
      <c r="E570" s="645">
        <v>0</v>
      </c>
      <c r="F570" s="645">
        <v>0</v>
      </c>
      <c r="G570" s="645">
        <v>0</v>
      </c>
      <c r="H570" s="645">
        <v>0</v>
      </c>
      <c r="I570" s="645">
        <v>112.48421386316807</v>
      </c>
      <c r="J570" s="646">
        <v>637.3361225369332</v>
      </c>
    </row>
    <row r="571" spans="1:10" x14ac:dyDescent="0.2">
      <c r="A571" s="815" t="s">
        <v>629</v>
      </c>
      <c r="B571" s="645">
        <v>2991.0575049978784</v>
      </c>
      <c r="C571" s="645">
        <v>2991.0575049978784</v>
      </c>
      <c r="D571" s="645">
        <v>0</v>
      </c>
      <c r="E571" s="645">
        <v>0</v>
      </c>
      <c r="F571" s="645">
        <v>0</v>
      </c>
      <c r="G571" s="645">
        <v>0</v>
      </c>
      <c r="H571" s="645">
        <v>255.64594059810923</v>
      </c>
      <c r="I571" s="645">
        <v>686.15370456532526</v>
      </c>
      <c r="J571" s="646">
        <v>1178.7883286032477</v>
      </c>
    </row>
    <row r="572" spans="1:10" x14ac:dyDescent="0.2">
      <c r="A572" s="815" t="s">
        <v>630</v>
      </c>
      <c r="B572" s="645">
        <v>4814.3243533435934</v>
      </c>
      <c r="C572" s="645">
        <v>4814.3243533435934</v>
      </c>
      <c r="D572" s="645">
        <v>0</v>
      </c>
      <c r="E572" s="645">
        <v>0</v>
      </c>
      <c r="F572" s="645">
        <v>13.293588911101681</v>
      </c>
      <c r="G572" s="645">
        <v>0</v>
      </c>
      <c r="H572" s="645">
        <v>224.96842772633613</v>
      </c>
      <c r="I572" s="645">
        <v>1246.5296063563808</v>
      </c>
      <c r="J572" s="646">
        <v>1906.8141450188514</v>
      </c>
    </row>
    <row r="573" spans="1:10" x14ac:dyDescent="0.2">
      <c r="A573" s="815" t="s">
        <v>631</v>
      </c>
      <c r="B573" s="645">
        <v>6006.6570202931753</v>
      </c>
      <c r="C573" s="645">
        <v>6006.6570202931753</v>
      </c>
      <c r="D573" s="645">
        <v>0</v>
      </c>
      <c r="E573" s="645">
        <v>0</v>
      </c>
      <c r="F573" s="645">
        <v>21.985550891437395</v>
      </c>
      <c r="G573" s="645">
        <v>0</v>
      </c>
      <c r="H573" s="645">
        <v>89.476079209338238</v>
      </c>
      <c r="I573" s="645">
        <v>1660.6760301253178</v>
      </c>
      <c r="J573" s="646">
        <v>2392.5890511761963</v>
      </c>
    </row>
    <row r="574" spans="1:10" x14ac:dyDescent="0.2">
      <c r="A574" s="815" t="s">
        <v>632</v>
      </c>
      <c r="B574" s="645">
        <v>7195.4106440743826</v>
      </c>
      <c r="C574" s="645">
        <v>7195.4106440743826</v>
      </c>
      <c r="D574" s="645">
        <v>0</v>
      </c>
      <c r="E574" s="645">
        <v>0</v>
      </c>
      <c r="F574" s="645">
        <v>24.030718416222268</v>
      </c>
      <c r="G574" s="645">
        <v>0</v>
      </c>
      <c r="H574" s="645">
        <v>350.74623050060586</v>
      </c>
      <c r="I574" s="645">
        <v>2207.2470511240754</v>
      </c>
      <c r="J574" s="646">
        <v>2881.9857707617839</v>
      </c>
    </row>
    <row r="575" spans="1:10" x14ac:dyDescent="0.2">
      <c r="A575" s="815" t="s">
        <v>633</v>
      </c>
      <c r="B575" s="645">
        <v>8241.0025411206498</v>
      </c>
      <c r="C575" s="645">
        <v>8241.0025411206498</v>
      </c>
      <c r="D575" s="645">
        <v>0</v>
      </c>
      <c r="E575" s="645">
        <v>0</v>
      </c>
      <c r="F575" s="645">
        <v>44.482393664071012</v>
      </c>
      <c r="G575" s="645">
        <v>0</v>
      </c>
      <c r="H575" s="645">
        <v>501.57733545349032</v>
      </c>
      <c r="I575" s="645">
        <v>2840.2264000449936</v>
      </c>
      <c r="J575" s="646">
        <v>3316.239141438673</v>
      </c>
    </row>
    <row r="576" spans="1:10" x14ac:dyDescent="0.2">
      <c r="A576" s="815" t="s">
        <v>634</v>
      </c>
      <c r="B576" s="645">
        <v>9216.5474504430349</v>
      </c>
      <c r="C576" s="645">
        <v>9216.5474504430349</v>
      </c>
      <c r="D576" s="645">
        <v>0</v>
      </c>
      <c r="E576" s="645">
        <v>0</v>
      </c>
      <c r="F576" s="645">
        <v>256.15723247930549</v>
      </c>
      <c r="G576" s="645">
        <v>0</v>
      </c>
      <c r="H576" s="645">
        <v>195.31349861695546</v>
      </c>
      <c r="I576" s="645">
        <v>3297.321341834413</v>
      </c>
      <c r="J576" s="646">
        <v>3730.8968570888064</v>
      </c>
    </row>
    <row r="577" spans="1:10" x14ac:dyDescent="0.2">
      <c r="A577" s="815" t="s">
        <v>635</v>
      </c>
      <c r="B577" s="645">
        <v>10121.534080160342</v>
      </c>
      <c r="C577" s="645">
        <v>10121.534080160342</v>
      </c>
      <c r="D577" s="645">
        <v>0</v>
      </c>
      <c r="E577" s="645">
        <v>0</v>
      </c>
      <c r="F577" s="645">
        <v>15.338756435886555</v>
      </c>
      <c r="G577" s="645">
        <v>0</v>
      </c>
      <c r="H577" s="645">
        <v>268.93952950921096</v>
      </c>
      <c r="I577" s="645">
        <v>3805.034179862258</v>
      </c>
      <c r="J577" s="646">
        <v>4121.0125624415214</v>
      </c>
    </row>
    <row r="578" spans="1:10" x14ac:dyDescent="0.2">
      <c r="A578" s="815" t="s">
        <v>636</v>
      </c>
      <c r="B578" s="645">
        <v>10887.960610073473</v>
      </c>
      <c r="C578" s="645">
        <v>10887.960610073473</v>
      </c>
      <c r="D578" s="645">
        <v>0</v>
      </c>
      <c r="E578" s="645">
        <v>0</v>
      </c>
      <c r="F578" s="645">
        <v>57.775982575172691</v>
      </c>
      <c r="G578" s="645">
        <v>0</v>
      </c>
      <c r="H578" s="645">
        <v>181.50861782465756</v>
      </c>
      <c r="I578" s="645">
        <v>4020.2880618458662</v>
      </c>
      <c r="J578" s="646">
        <v>4459.9990796746142</v>
      </c>
    </row>
    <row r="579" spans="1:10" x14ac:dyDescent="0.2">
      <c r="A579" s="815" t="s">
        <v>639</v>
      </c>
      <c r="B579" s="645">
        <v>11594</v>
      </c>
      <c r="C579" s="645">
        <v>11594</v>
      </c>
      <c r="D579" s="645">
        <v>0</v>
      </c>
      <c r="E579" s="645">
        <v>0</v>
      </c>
      <c r="F579" s="645">
        <v>115</v>
      </c>
      <c r="G579" s="645">
        <v>0</v>
      </c>
      <c r="H579" s="645">
        <v>414</v>
      </c>
      <c r="I579" s="645">
        <v>4152</v>
      </c>
      <c r="J579" s="646">
        <v>4787</v>
      </c>
    </row>
    <row r="580" spans="1:10" x14ac:dyDescent="0.2">
      <c r="A580" s="815" t="s">
        <v>640</v>
      </c>
      <c r="B580" s="645">
        <v>12176</v>
      </c>
      <c r="C580" s="645">
        <v>12176</v>
      </c>
      <c r="D580" s="645">
        <v>0</v>
      </c>
      <c r="E580" s="645">
        <v>0</v>
      </c>
      <c r="F580" s="645">
        <v>116</v>
      </c>
      <c r="G580" s="645">
        <v>0</v>
      </c>
      <c r="H580" s="645">
        <v>890</v>
      </c>
      <c r="I580" s="645">
        <v>1886</v>
      </c>
      <c r="J580" s="646">
        <v>5068</v>
      </c>
    </row>
    <row r="581" spans="1:10" x14ac:dyDescent="0.2">
      <c r="A581" s="815" t="s">
        <v>641</v>
      </c>
      <c r="B581" s="645">
        <v>13073</v>
      </c>
      <c r="C581" s="645">
        <v>13073</v>
      </c>
      <c r="D581" s="645">
        <v>0</v>
      </c>
      <c r="E581" s="645">
        <v>0</v>
      </c>
      <c r="F581" s="645">
        <v>116</v>
      </c>
      <c r="G581" s="645">
        <v>0</v>
      </c>
      <c r="H581" s="645">
        <v>830</v>
      </c>
      <c r="I581" s="645">
        <v>2003</v>
      </c>
      <c r="J581" s="646">
        <v>5486</v>
      </c>
    </row>
    <row r="582" spans="1:10" x14ac:dyDescent="0.2">
      <c r="A582" s="815" t="s">
        <v>642</v>
      </c>
      <c r="B582" s="645">
        <v>14060</v>
      </c>
      <c r="C582" s="645">
        <v>14060</v>
      </c>
      <c r="D582" s="645">
        <v>0</v>
      </c>
      <c r="E582" s="645">
        <v>0</v>
      </c>
      <c r="F582" s="645">
        <v>116</v>
      </c>
      <c r="G582" s="645">
        <v>0</v>
      </c>
      <c r="H582" s="645">
        <v>894</v>
      </c>
      <c r="I582" s="645">
        <v>1973</v>
      </c>
      <c r="J582" s="646">
        <v>5945</v>
      </c>
    </row>
    <row r="583" spans="1:10" x14ac:dyDescent="0.2">
      <c r="A583" s="811">
        <v>38717</v>
      </c>
      <c r="B583" s="645">
        <v>15052</v>
      </c>
      <c r="C583" s="645">
        <v>15052</v>
      </c>
      <c r="D583" s="645">
        <v>0</v>
      </c>
      <c r="E583" s="645">
        <v>0</v>
      </c>
      <c r="F583" s="645">
        <v>125</v>
      </c>
      <c r="G583" s="645">
        <v>0</v>
      </c>
      <c r="H583" s="645">
        <v>696</v>
      </c>
      <c r="I583" s="645">
        <v>1924</v>
      </c>
      <c r="J583" s="646">
        <v>6418</v>
      </c>
    </row>
    <row r="584" spans="1:10" x14ac:dyDescent="0.2">
      <c r="A584" s="815" t="s">
        <v>643</v>
      </c>
      <c r="B584" s="645">
        <v>15805</v>
      </c>
      <c r="C584" s="645">
        <v>15805</v>
      </c>
      <c r="D584" s="645">
        <v>0</v>
      </c>
      <c r="E584" s="645">
        <v>0</v>
      </c>
      <c r="F584" s="645">
        <v>126</v>
      </c>
      <c r="G584" s="645">
        <v>0</v>
      </c>
      <c r="H584" s="645">
        <v>200</v>
      </c>
      <c r="I584" s="645">
        <v>1740</v>
      </c>
      <c r="J584" s="646">
        <v>6803</v>
      </c>
    </row>
    <row r="585" spans="1:10" x14ac:dyDescent="0.2">
      <c r="A585" s="815"/>
      <c r="B585" s="645"/>
      <c r="C585" s="645"/>
      <c r="D585" s="645"/>
      <c r="E585" s="645"/>
      <c r="F585" s="645"/>
      <c r="G585" s="645"/>
      <c r="H585" s="645"/>
      <c r="I585" s="645"/>
      <c r="J585" s="646"/>
    </row>
    <row r="586" spans="1:10" ht="14.25" x14ac:dyDescent="0.2">
      <c r="A586" s="817" t="s">
        <v>591</v>
      </c>
      <c r="B586" s="645">
        <v>15804.523999999999</v>
      </c>
      <c r="C586" s="645">
        <v>15804.523999999999</v>
      </c>
      <c r="D586" s="645">
        <v>0</v>
      </c>
      <c r="E586" s="645">
        <v>0</v>
      </c>
      <c r="F586" s="645">
        <v>125.986</v>
      </c>
      <c r="G586" s="645">
        <v>0</v>
      </c>
      <c r="H586" s="645">
        <v>200</v>
      </c>
      <c r="I586" s="645">
        <v>1739.799</v>
      </c>
      <c r="J586" s="646">
        <v>6802.8822190000001</v>
      </c>
    </row>
    <row r="587" spans="1:10" x14ac:dyDescent="0.2">
      <c r="A587" s="817">
        <v>39447</v>
      </c>
      <c r="B587" s="645">
        <v>15704.474</v>
      </c>
      <c r="C587" s="645">
        <v>15704.474</v>
      </c>
      <c r="D587" s="645">
        <v>0</v>
      </c>
      <c r="E587" s="645">
        <v>0</v>
      </c>
      <c r="F587" s="645">
        <v>451.81700000000001</v>
      </c>
      <c r="G587" s="645">
        <v>0</v>
      </c>
      <c r="H587" s="645">
        <v>62.5</v>
      </c>
      <c r="I587" s="645">
        <v>2223.2579999999998</v>
      </c>
      <c r="J587" s="646">
        <v>6826.4353816000003</v>
      </c>
    </row>
    <row r="588" spans="1:10" x14ac:dyDescent="0.2">
      <c r="A588" s="817">
        <v>39813</v>
      </c>
      <c r="B588" s="645">
        <v>15319.028</v>
      </c>
      <c r="C588" s="645">
        <v>15319.028</v>
      </c>
      <c r="D588" s="645">
        <v>0</v>
      </c>
      <c r="E588" s="645">
        <v>0</v>
      </c>
      <c r="F588" s="645">
        <v>416.68700000000001</v>
      </c>
      <c r="G588" s="645">
        <v>0</v>
      </c>
      <c r="H588" s="645">
        <v>79.512</v>
      </c>
      <c r="I588" s="645">
        <v>1663.232</v>
      </c>
      <c r="J588" s="646">
        <v>6724.3693966999999</v>
      </c>
    </row>
    <row r="589" spans="1:10" x14ac:dyDescent="0.2">
      <c r="A589" s="817">
        <v>40178</v>
      </c>
      <c r="B589" s="645">
        <v>15706.87</v>
      </c>
      <c r="C589" s="645">
        <v>15706.87</v>
      </c>
      <c r="D589" s="645">
        <v>0</v>
      </c>
      <c r="E589" s="645">
        <v>0</v>
      </c>
      <c r="F589" s="645">
        <v>116.541</v>
      </c>
      <c r="G589" s="645">
        <v>0</v>
      </c>
      <c r="H589" s="645">
        <v>0</v>
      </c>
      <c r="I589" s="645">
        <v>1649.7260000000001</v>
      </c>
      <c r="J589" s="646">
        <v>6958.9860805999997</v>
      </c>
    </row>
    <row r="590" spans="1:10" ht="24.75" customHeight="1" x14ac:dyDescent="0.2">
      <c r="A590" s="816"/>
      <c r="B590" s="603" t="s">
        <v>273</v>
      </c>
      <c r="C590" s="603"/>
      <c r="D590" s="603"/>
      <c r="E590" s="603"/>
      <c r="F590" s="603"/>
      <c r="G590" s="603"/>
      <c r="H590" s="603"/>
      <c r="I590" s="603"/>
      <c r="J590" s="603"/>
    </row>
    <row r="591" spans="1:10" x14ac:dyDescent="0.2">
      <c r="A591" s="815" t="s">
        <v>592</v>
      </c>
      <c r="B591" s="645">
        <v>480.61436832444537</v>
      </c>
      <c r="C591" s="645">
        <v>154.41014812125798</v>
      </c>
      <c r="D591" s="645">
        <v>325.69292832199119</v>
      </c>
      <c r="E591" s="645">
        <v>447.3803960466912</v>
      </c>
      <c r="F591" s="645">
        <v>0</v>
      </c>
      <c r="G591" s="645">
        <v>0</v>
      </c>
      <c r="H591" s="645">
        <v>0</v>
      </c>
      <c r="I591" s="645">
        <v>0</v>
      </c>
      <c r="J591" s="646">
        <v>218.13387569756523</v>
      </c>
    </row>
    <row r="592" spans="1:10" x14ac:dyDescent="0.2">
      <c r="A592" s="815" t="s">
        <v>593</v>
      </c>
      <c r="B592" s="645">
        <v>533.78872396885208</v>
      </c>
      <c r="C592" s="645">
        <v>206.56192000327226</v>
      </c>
      <c r="D592" s="645">
        <v>327.22680396557985</v>
      </c>
      <c r="E592" s="645">
        <v>541.96939406799163</v>
      </c>
      <c r="F592" s="645">
        <v>0</v>
      </c>
      <c r="G592" s="645">
        <v>0</v>
      </c>
      <c r="H592" s="645">
        <v>0</v>
      </c>
      <c r="I592" s="645">
        <v>0</v>
      </c>
      <c r="J592" s="646">
        <v>240.07768461313867</v>
      </c>
    </row>
    <row r="593" spans="1:10" x14ac:dyDescent="0.2">
      <c r="A593" s="815" t="s">
        <v>594</v>
      </c>
      <c r="B593" s="645">
        <v>538.39035089961806</v>
      </c>
      <c r="C593" s="645">
        <v>207.58450376566472</v>
      </c>
      <c r="D593" s="645">
        <v>330.29455525275716</v>
      </c>
      <c r="E593" s="645">
        <v>654.45360793115969</v>
      </c>
      <c r="F593" s="645">
        <v>0</v>
      </c>
      <c r="G593" s="645">
        <v>0</v>
      </c>
      <c r="H593" s="645">
        <v>0</v>
      </c>
      <c r="I593" s="645">
        <v>0</v>
      </c>
      <c r="J593" s="646">
        <v>241.75588275690066</v>
      </c>
    </row>
    <row r="594" spans="1:10" x14ac:dyDescent="0.2">
      <c r="A594" s="815" t="s">
        <v>530</v>
      </c>
      <c r="B594" s="645">
        <v>560.88719367225167</v>
      </c>
      <c r="C594" s="645">
        <v>233.66038970667185</v>
      </c>
      <c r="D594" s="645">
        <v>327.22680396557985</v>
      </c>
      <c r="E594" s="645">
        <v>512.82575683980713</v>
      </c>
      <c r="F594" s="645">
        <v>0</v>
      </c>
      <c r="G594" s="645">
        <v>0</v>
      </c>
      <c r="H594" s="645">
        <v>0</v>
      </c>
      <c r="I594" s="645">
        <v>0</v>
      </c>
      <c r="J594" s="646">
        <v>252.28823033116734</v>
      </c>
    </row>
    <row r="595" spans="1:10" x14ac:dyDescent="0.2">
      <c r="A595" s="815" t="s">
        <v>595</v>
      </c>
      <c r="B595" s="645">
        <v>607.41475486110755</v>
      </c>
      <c r="C595" s="645">
        <v>283.76699406390128</v>
      </c>
      <c r="D595" s="645">
        <v>324.15905267840253</v>
      </c>
      <c r="E595" s="645">
        <v>587.474371494455</v>
      </c>
      <c r="F595" s="645">
        <v>0</v>
      </c>
      <c r="G595" s="645">
        <v>0</v>
      </c>
      <c r="H595" s="645">
        <v>0</v>
      </c>
      <c r="I595" s="645">
        <v>0</v>
      </c>
      <c r="J595" s="646">
        <v>275.59653124369652</v>
      </c>
    </row>
    <row r="596" spans="1:10" x14ac:dyDescent="0.2">
      <c r="A596" s="815" t="s">
        <v>596</v>
      </c>
      <c r="B596" s="645">
        <v>641.67131090125417</v>
      </c>
      <c r="C596" s="645">
        <v>327.22680396557985</v>
      </c>
      <c r="D596" s="645">
        <v>314.44450693567438</v>
      </c>
      <c r="E596" s="645">
        <v>927.48347248994037</v>
      </c>
      <c r="F596" s="645">
        <v>0</v>
      </c>
      <c r="G596" s="645">
        <v>0</v>
      </c>
      <c r="H596" s="645">
        <v>0</v>
      </c>
      <c r="I596" s="645">
        <v>61.866317624742436</v>
      </c>
      <c r="J596" s="646">
        <v>291.76161092222736</v>
      </c>
    </row>
    <row r="597" spans="1:10" x14ac:dyDescent="0.2">
      <c r="A597" s="815" t="s">
        <v>597</v>
      </c>
      <c r="B597" s="645">
        <v>665.1907374362803</v>
      </c>
      <c r="C597" s="645">
        <v>355.85914931256809</v>
      </c>
      <c r="D597" s="645">
        <v>309.33158812371221</v>
      </c>
      <c r="E597" s="645">
        <v>1069.6226154624892</v>
      </c>
      <c r="F597" s="645">
        <v>0</v>
      </c>
      <c r="G597" s="645">
        <v>0</v>
      </c>
      <c r="H597" s="645">
        <v>0</v>
      </c>
      <c r="I597" s="645">
        <v>63.911485149527309</v>
      </c>
      <c r="J597" s="646">
        <v>303.94824648676263</v>
      </c>
    </row>
    <row r="598" spans="1:10" x14ac:dyDescent="0.2">
      <c r="A598" s="815" t="s">
        <v>598</v>
      </c>
      <c r="B598" s="645">
        <v>649.85198100039372</v>
      </c>
      <c r="C598" s="645">
        <v>351.25752238180212</v>
      </c>
      <c r="D598" s="645">
        <v>298.0831667373954</v>
      </c>
      <c r="E598" s="645">
        <v>1229.1456823957092</v>
      </c>
      <c r="F598" s="645">
        <v>1.022583762392437</v>
      </c>
      <c r="G598" s="645">
        <v>0</v>
      </c>
      <c r="H598" s="645">
        <v>0</v>
      </c>
      <c r="I598" s="645">
        <v>79.761533466610089</v>
      </c>
      <c r="J598" s="646">
        <v>298.0831667373954</v>
      </c>
    </row>
    <row r="599" spans="1:10" x14ac:dyDescent="0.2">
      <c r="A599" s="815" t="s">
        <v>599</v>
      </c>
      <c r="B599" s="645">
        <v>513.33704872100338</v>
      </c>
      <c r="C599" s="645">
        <v>219.34421703317773</v>
      </c>
      <c r="D599" s="645">
        <v>293.99283168782563</v>
      </c>
      <c r="E599" s="645">
        <v>1925.0139327037627</v>
      </c>
      <c r="F599" s="645">
        <v>0.51129188119621849</v>
      </c>
      <c r="G599" s="645">
        <v>0</v>
      </c>
      <c r="H599" s="645">
        <v>0</v>
      </c>
      <c r="I599" s="645">
        <v>139.07139168537142</v>
      </c>
      <c r="J599" s="646">
        <v>235.70555723145674</v>
      </c>
    </row>
    <row r="600" spans="1:10" x14ac:dyDescent="0.2">
      <c r="A600" s="815" t="s">
        <v>600</v>
      </c>
      <c r="B600" s="645">
        <v>565.48882060301764</v>
      </c>
      <c r="C600" s="645">
        <v>277.12019960835045</v>
      </c>
      <c r="D600" s="645">
        <v>288.36862099466725</v>
      </c>
      <c r="E600" s="645">
        <v>2189.863127163404</v>
      </c>
      <c r="F600" s="645">
        <v>0.51129188119621849</v>
      </c>
      <c r="G600" s="645">
        <v>0</v>
      </c>
      <c r="H600" s="645">
        <v>0</v>
      </c>
      <c r="I600" s="645">
        <v>169.74890455714453</v>
      </c>
      <c r="J600" s="646">
        <v>257.69110812289415</v>
      </c>
    </row>
    <row r="601" spans="1:10" x14ac:dyDescent="0.2">
      <c r="A601" s="815"/>
      <c r="B601" s="645"/>
      <c r="C601" s="645"/>
      <c r="D601" s="645"/>
      <c r="E601" s="645"/>
      <c r="F601" s="645"/>
      <c r="G601" s="645"/>
      <c r="H601" s="645"/>
      <c r="I601" s="645"/>
      <c r="J601" s="646"/>
    </row>
    <row r="602" spans="1:10" x14ac:dyDescent="0.2">
      <c r="A602" s="815" t="s">
        <v>601</v>
      </c>
      <c r="B602" s="645">
        <v>627.35513822776011</v>
      </c>
      <c r="C602" s="645">
        <v>348.701062975821</v>
      </c>
      <c r="D602" s="645">
        <v>278.6540752519391</v>
      </c>
      <c r="E602" s="645">
        <v>2437.8396895435699</v>
      </c>
      <c r="F602" s="645">
        <v>0.51129188119621849</v>
      </c>
      <c r="G602" s="645">
        <v>0</v>
      </c>
      <c r="H602" s="645">
        <v>29.143637228184453</v>
      </c>
      <c r="I602" s="645">
        <v>206.05062812207606</v>
      </c>
      <c r="J602" s="646">
        <v>284.78957782629368</v>
      </c>
    </row>
    <row r="603" spans="1:10" x14ac:dyDescent="0.2">
      <c r="A603" s="815" t="s">
        <v>602</v>
      </c>
      <c r="B603" s="645">
        <v>687.17628832771766</v>
      </c>
      <c r="C603" s="645">
        <v>416.19159129372184</v>
      </c>
      <c r="D603" s="645">
        <v>270.47340515279956</v>
      </c>
      <c r="E603" s="645">
        <v>2575.3772055853524</v>
      </c>
      <c r="F603" s="645">
        <v>0.51129188119621849</v>
      </c>
      <c r="G603" s="645">
        <v>0</v>
      </c>
      <c r="H603" s="645">
        <v>40.903350495697481</v>
      </c>
      <c r="I603" s="645">
        <v>244.39751921179243</v>
      </c>
      <c r="J603" s="646">
        <v>313.93321505447818</v>
      </c>
    </row>
    <row r="604" spans="1:10" x14ac:dyDescent="0.2">
      <c r="A604" s="815" t="s">
        <v>603</v>
      </c>
      <c r="B604" s="645">
        <v>832.38318258744368</v>
      </c>
      <c r="C604" s="645">
        <v>566.51140436541004</v>
      </c>
      <c r="D604" s="645">
        <v>265.36048634083738</v>
      </c>
      <c r="E604" s="645">
        <v>2717.005056676705</v>
      </c>
      <c r="F604" s="645">
        <v>1.022583762392437</v>
      </c>
      <c r="G604" s="645">
        <v>0</v>
      </c>
      <c r="H604" s="645">
        <v>20.962967129044959</v>
      </c>
      <c r="I604" s="645">
        <v>283.25570218270502</v>
      </c>
      <c r="J604" s="646">
        <v>382.95761901596768</v>
      </c>
    </row>
    <row r="605" spans="1:10" x14ac:dyDescent="0.2">
      <c r="A605" s="815" t="s">
        <v>604</v>
      </c>
      <c r="B605" s="645">
        <v>1045.0806051650707</v>
      </c>
      <c r="C605" s="645">
        <v>784.8330376361954</v>
      </c>
      <c r="D605" s="645">
        <v>260.24756752887521</v>
      </c>
      <c r="E605" s="645">
        <v>2813.6392222227905</v>
      </c>
      <c r="F605" s="645">
        <v>1.5338756435886556</v>
      </c>
      <c r="G605" s="645">
        <v>0</v>
      </c>
      <c r="H605" s="645">
        <v>0</v>
      </c>
      <c r="I605" s="645">
        <v>376.82211644161305</v>
      </c>
      <c r="J605" s="646">
        <v>486.2385790176038</v>
      </c>
    </row>
    <row r="606" spans="1:10" x14ac:dyDescent="0.2">
      <c r="A606" s="815" t="s">
        <v>605</v>
      </c>
      <c r="B606" s="645">
        <v>1148.3615651667067</v>
      </c>
      <c r="C606" s="645">
        <v>894.76079209338241</v>
      </c>
      <c r="D606" s="645">
        <v>253.60077307332438</v>
      </c>
      <c r="E606" s="645">
        <v>2865.2797022236086</v>
      </c>
      <c r="F606" s="645">
        <v>1.5338756435886556</v>
      </c>
      <c r="G606" s="645">
        <v>0</v>
      </c>
      <c r="H606" s="645">
        <v>35.790431683735292</v>
      </c>
      <c r="I606" s="645">
        <v>850.78969031050758</v>
      </c>
      <c r="J606" s="646">
        <v>538.05067945776477</v>
      </c>
    </row>
    <row r="607" spans="1:10" x14ac:dyDescent="0.2">
      <c r="A607" s="815" t="s">
        <v>606</v>
      </c>
      <c r="B607" s="645">
        <v>1216.3633853658039</v>
      </c>
      <c r="C607" s="645">
        <v>969.40940674803028</v>
      </c>
      <c r="D607" s="645">
        <v>246.95397861777354</v>
      </c>
      <c r="E607" s="645">
        <v>2898.0023826201664</v>
      </c>
      <c r="F607" s="645">
        <v>1.5338756435886556</v>
      </c>
      <c r="G607" s="645">
        <v>0</v>
      </c>
      <c r="H607" s="645">
        <v>69.024403961489497</v>
      </c>
      <c r="I607" s="645">
        <v>1138.1357275427824</v>
      </c>
      <c r="J607" s="646">
        <v>571.11303129617602</v>
      </c>
    </row>
    <row r="608" spans="1:10" x14ac:dyDescent="0.2">
      <c r="A608" s="815" t="s">
        <v>607</v>
      </c>
      <c r="B608" s="645">
        <v>1456.1592776468303</v>
      </c>
      <c r="C608" s="645">
        <v>1213.8069259598228</v>
      </c>
      <c r="D608" s="645">
        <v>242.35235168700757</v>
      </c>
      <c r="E608" s="645">
        <v>2904.137885194521</v>
      </c>
      <c r="F608" s="645">
        <v>1.022583762392437</v>
      </c>
      <c r="G608" s="645">
        <v>0</v>
      </c>
      <c r="H608" s="645">
        <v>94.077706140104198</v>
      </c>
      <c r="I608" s="645">
        <v>1478.6561204194638</v>
      </c>
      <c r="J608" s="646">
        <v>694.33437466446469</v>
      </c>
    </row>
    <row r="609" spans="1:10" x14ac:dyDescent="0.2">
      <c r="A609" s="815" t="s">
        <v>608</v>
      </c>
      <c r="B609" s="645">
        <v>1626.419474085171</v>
      </c>
      <c r="C609" s="645">
        <v>1389.6913330913219</v>
      </c>
      <c r="D609" s="645">
        <v>236.72814099384917</v>
      </c>
      <c r="E609" s="645">
        <v>2899.5362582637549</v>
      </c>
      <c r="F609" s="645">
        <v>1.5338756435886556</v>
      </c>
      <c r="G609" s="645">
        <v>0</v>
      </c>
      <c r="H609" s="645">
        <v>27.609761584595798</v>
      </c>
      <c r="I609" s="645">
        <v>1924.5026408225665</v>
      </c>
      <c r="J609" s="646">
        <v>784.8330376361954</v>
      </c>
    </row>
    <row r="610" spans="1:10" x14ac:dyDescent="0.2">
      <c r="A610" s="815" t="s">
        <v>609</v>
      </c>
      <c r="B610" s="645">
        <v>1842.1846479499752</v>
      </c>
      <c r="C610" s="645">
        <v>1617.7275121048353</v>
      </c>
      <c r="D610" s="645">
        <v>224.45713584513993</v>
      </c>
      <c r="E610" s="645">
        <v>2910.2733877688756</v>
      </c>
      <c r="F610" s="645">
        <v>33.74526415895042</v>
      </c>
      <c r="G610" s="645">
        <v>0</v>
      </c>
      <c r="H610" s="645">
        <v>0</v>
      </c>
      <c r="I610" s="645">
        <v>2254.7971960753234</v>
      </c>
      <c r="J610" s="646">
        <v>897.31725149936346</v>
      </c>
    </row>
    <row r="611" spans="1:10" x14ac:dyDescent="0.2">
      <c r="A611" s="815" t="s">
        <v>610</v>
      </c>
      <c r="B611" s="645">
        <v>2037.4981465669307</v>
      </c>
      <c r="C611" s="645">
        <v>1818.1539295337529</v>
      </c>
      <c r="D611" s="645">
        <v>219.34421703317773</v>
      </c>
      <c r="E611" s="645">
        <v>2926.6347279671545</v>
      </c>
      <c r="F611" s="645">
        <v>33.233972277754205</v>
      </c>
      <c r="G611" s="645">
        <v>35.790431683735292</v>
      </c>
      <c r="H611" s="645">
        <v>41.414642376893696</v>
      </c>
      <c r="I611" s="645">
        <v>2700.6437164784261</v>
      </c>
      <c r="J611" s="646">
        <v>1002.6433790257845</v>
      </c>
    </row>
    <row r="612" spans="1:10" x14ac:dyDescent="0.2">
      <c r="A612" s="815" t="s">
        <v>611</v>
      </c>
      <c r="B612" s="645">
        <v>2400.5153822162461</v>
      </c>
      <c r="C612" s="645">
        <v>2185.7727921138339</v>
      </c>
      <c r="D612" s="645">
        <v>214.74259010241178</v>
      </c>
      <c r="E612" s="645">
        <v>2903.626593313325</v>
      </c>
      <c r="F612" s="645">
        <v>34.256556040146641</v>
      </c>
      <c r="G612" s="645">
        <v>37.835599208520172</v>
      </c>
      <c r="H612" s="645">
        <v>58.287274456368905</v>
      </c>
      <c r="I612" s="645">
        <v>3199.1533006447389</v>
      </c>
      <c r="J612" s="646">
        <v>1197.95687764274</v>
      </c>
    </row>
    <row r="613" spans="1:10" x14ac:dyDescent="0.2">
      <c r="A613" s="815" t="s">
        <v>612</v>
      </c>
      <c r="B613" s="645">
        <v>2747.1712776672821</v>
      </c>
      <c r="C613" s="645">
        <v>2538.0528982580286</v>
      </c>
      <c r="D613" s="645">
        <v>209.11837940925338</v>
      </c>
      <c r="E613" s="645">
        <v>2930.2137711355281</v>
      </c>
      <c r="F613" s="645">
        <v>31.700096634165547</v>
      </c>
      <c r="G613" s="645">
        <v>10.737129505120588</v>
      </c>
      <c r="H613" s="645">
        <v>71.06957148627437</v>
      </c>
      <c r="I613" s="645">
        <v>3720.1597275836857</v>
      </c>
      <c r="J613" s="646">
        <v>1396.849419428069</v>
      </c>
    </row>
    <row r="614" spans="1:10" x14ac:dyDescent="0.2">
      <c r="A614" s="815" t="s">
        <v>613</v>
      </c>
      <c r="B614" s="645">
        <v>2976.7413323243841</v>
      </c>
      <c r="C614" s="645">
        <v>2773.2471636082892</v>
      </c>
      <c r="D614" s="645">
        <v>203.49416871609498</v>
      </c>
      <c r="E614" s="645">
        <v>2939.9283168782563</v>
      </c>
      <c r="F614" s="645">
        <v>36.301723564931514</v>
      </c>
      <c r="G614" s="645">
        <v>11.248421386316807</v>
      </c>
      <c r="H614" s="645">
        <v>15.338756435886555</v>
      </c>
      <c r="I614" s="645">
        <v>3605.1190543145367</v>
      </c>
      <c r="J614" s="646">
        <v>1536.4321029946366</v>
      </c>
    </row>
    <row r="615" spans="1:10" x14ac:dyDescent="0.2">
      <c r="A615" s="815" t="s">
        <v>614</v>
      </c>
      <c r="B615" s="645">
        <v>3117.8578915345406</v>
      </c>
      <c r="C615" s="645">
        <v>2919.4766416304078</v>
      </c>
      <c r="D615" s="645">
        <v>198.38124990413277</v>
      </c>
      <c r="E615" s="645">
        <v>2858.6329077680575</v>
      </c>
      <c r="F615" s="645">
        <v>34.767847921342856</v>
      </c>
      <c r="G615" s="645">
        <v>11.759713267513025</v>
      </c>
      <c r="H615" s="645">
        <v>0</v>
      </c>
      <c r="I615" s="645">
        <v>3673.6321663948297</v>
      </c>
      <c r="J615" s="646">
        <v>1625.8319296733255</v>
      </c>
    </row>
    <row r="616" spans="1:10" x14ac:dyDescent="0.2">
      <c r="A616" s="815" t="s">
        <v>615</v>
      </c>
      <c r="B616" s="645">
        <v>3145.9789450003323</v>
      </c>
      <c r="C616" s="645">
        <v>2953.2219057893581</v>
      </c>
      <c r="D616" s="645">
        <v>192.75703921097437</v>
      </c>
      <c r="E616" s="645">
        <v>2881.6410424218875</v>
      </c>
      <c r="F616" s="645">
        <v>31.188804752969329</v>
      </c>
      <c r="G616" s="645">
        <v>12.782297029905463</v>
      </c>
      <c r="H616" s="645">
        <v>0</v>
      </c>
      <c r="I616" s="645">
        <v>3791.7405909511563</v>
      </c>
      <c r="J616" s="646">
        <v>1651.9840681449821</v>
      </c>
    </row>
    <row r="617" spans="1:10" x14ac:dyDescent="0.2">
      <c r="A617" s="815" t="s">
        <v>616</v>
      </c>
      <c r="B617" s="645">
        <v>3391.9103398557136</v>
      </c>
      <c r="C617" s="645">
        <v>3205.2888032190936</v>
      </c>
      <c r="D617" s="645">
        <v>186.62153663661974</v>
      </c>
      <c r="E617" s="645">
        <v>2902.092717669736</v>
      </c>
      <c r="F617" s="645">
        <v>27.609761584595798</v>
      </c>
      <c r="G617" s="645">
        <v>13.293588911101681</v>
      </c>
      <c r="H617" s="645">
        <v>65.445360793115967</v>
      </c>
      <c r="I617" s="645">
        <v>3804.0115960998655</v>
      </c>
      <c r="J617" s="646">
        <v>1786.4538328995875</v>
      </c>
    </row>
    <row r="618" spans="1:10" x14ac:dyDescent="0.2">
      <c r="A618" s="815" t="s">
        <v>617</v>
      </c>
      <c r="B618" s="645">
        <v>3669.5418313452601</v>
      </c>
      <c r="C618" s="645">
        <v>3488.5445054017987</v>
      </c>
      <c r="D618" s="645">
        <v>180.99732594346133</v>
      </c>
      <c r="E618" s="645">
        <v>2933.7928143039017</v>
      </c>
      <c r="F618" s="645">
        <v>24.542010297418489</v>
      </c>
      <c r="G618" s="645">
        <v>0</v>
      </c>
      <c r="H618" s="645">
        <v>80.784117229002518</v>
      </c>
      <c r="I618" s="645">
        <v>3919.563561250211</v>
      </c>
      <c r="J618" s="646">
        <v>1941.3752729020416</v>
      </c>
    </row>
    <row r="619" spans="1:10" x14ac:dyDescent="0.2">
      <c r="A619" s="815" t="s">
        <v>618</v>
      </c>
      <c r="B619" s="645">
        <v>4011.084807984334</v>
      </c>
      <c r="C619" s="645">
        <v>3836.2229846152272</v>
      </c>
      <c r="D619" s="645">
        <v>174.86182336910673</v>
      </c>
      <c r="E619" s="645">
        <v>2940.4396087594528</v>
      </c>
      <c r="F619" s="645">
        <v>20.962967129044959</v>
      </c>
      <c r="G619" s="645">
        <v>0</v>
      </c>
      <c r="H619" s="645">
        <v>0</v>
      </c>
      <c r="I619" s="645">
        <v>4242.1887382850246</v>
      </c>
      <c r="J619" s="646">
        <v>2134.6436039942123</v>
      </c>
    </row>
    <row r="620" spans="1:10" x14ac:dyDescent="0.2">
      <c r="A620" s="815" t="s">
        <v>619</v>
      </c>
      <c r="B620" s="645">
        <v>4221.2257711559796</v>
      </c>
      <c r="C620" s="645">
        <v>4053.0107422424239</v>
      </c>
      <c r="D620" s="645">
        <v>168.2150289135559</v>
      </c>
      <c r="E620" s="645">
        <v>2962.4251596508898</v>
      </c>
      <c r="F620" s="645">
        <v>17.383923960671428</v>
      </c>
      <c r="G620" s="645">
        <v>0</v>
      </c>
      <c r="H620" s="645">
        <v>0</v>
      </c>
      <c r="I620" s="645">
        <v>4442.6151557139428</v>
      </c>
      <c r="J620" s="646">
        <v>2269.1133687488177</v>
      </c>
    </row>
    <row r="621" spans="1:10" x14ac:dyDescent="0.2">
      <c r="A621" s="815" t="s">
        <v>620</v>
      </c>
      <c r="B621" s="645">
        <v>4379.2149624456115</v>
      </c>
      <c r="C621" s="645">
        <v>4217.1354361064105</v>
      </c>
      <c r="D621" s="645">
        <v>162.07952633920127</v>
      </c>
      <c r="E621" s="645">
        <v>2989.0123374730933</v>
      </c>
      <c r="F621" s="645">
        <v>16.361340198278992</v>
      </c>
      <c r="G621" s="645">
        <v>0</v>
      </c>
      <c r="H621" s="645">
        <v>0</v>
      </c>
      <c r="I621" s="645">
        <v>4987.6523010691117</v>
      </c>
      <c r="J621" s="646">
        <v>2364.7249505325103</v>
      </c>
    </row>
    <row r="622" spans="1:10" x14ac:dyDescent="0.2">
      <c r="A622" s="815" t="s">
        <v>621</v>
      </c>
      <c r="B622" s="645">
        <v>4585.2655905676875</v>
      </c>
      <c r="C622" s="645">
        <v>4430.3441505652336</v>
      </c>
      <c r="D622" s="645">
        <v>154.9214400024542</v>
      </c>
      <c r="E622" s="645">
        <v>3012.5317640081194</v>
      </c>
      <c r="F622" s="645">
        <v>15.338756435886555</v>
      </c>
      <c r="G622" s="645">
        <v>0</v>
      </c>
      <c r="H622" s="645">
        <v>0</v>
      </c>
      <c r="I622" s="645">
        <v>5343.0001585004829</v>
      </c>
      <c r="J622" s="646">
        <v>2474.9099101676934</v>
      </c>
    </row>
    <row r="623" spans="1:10" x14ac:dyDescent="0.2">
      <c r="A623" s="815" t="s">
        <v>622</v>
      </c>
      <c r="B623" s="645">
        <v>4601.1156388847703</v>
      </c>
      <c r="C623" s="645">
        <v>4453.3522852190627</v>
      </c>
      <c r="D623" s="645">
        <v>147.76335366570714</v>
      </c>
      <c r="E623" s="645">
        <v>3027.8705204440062</v>
      </c>
      <c r="F623" s="645">
        <v>14.827464554690337</v>
      </c>
      <c r="G623" s="645">
        <v>0</v>
      </c>
      <c r="H623" s="645">
        <v>0</v>
      </c>
      <c r="I623" s="645">
        <v>5621.142941871226</v>
      </c>
      <c r="J623" s="646">
        <v>2462.3816998409884</v>
      </c>
    </row>
    <row r="624" spans="1:10" x14ac:dyDescent="0.2">
      <c r="A624" s="815" t="s">
        <v>623</v>
      </c>
      <c r="B624" s="645">
        <v>4827.1066503734992</v>
      </c>
      <c r="C624" s="645">
        <v>4685.9900911633422</v>
      </c>
      <c r="D624" s="645">
        <v>141.11655921015631</v>
      </c>
      <c r="E624" s="645">
        <v>3018.155974701278</v>
      </c>
      <c r="F624" s="645">
        <v>9.7145457427281521</v>
      </c>
      <c r="G624" s="645">
        <v>0</v>
      </c>
      <c r="H624" s="645">
        <v>44.993685545267226</v>
      </c>
      <c r="I624" s="645">
        <v>5834.3516563300491</v>
      </c>
      <c r="J624" s="646">
        <v>2394.3798796418914</v>
      </c>
    </row>
    <row r="625" spans="1:10" x14ac:dyDescent="0.2">
      <c r="A625" s="815" t="s">
        <v>624</v>
      </c>
      <c r="B625" s="645">
        <v>5163.5367082006105</v>
      </c>
      <c r="C625" s="645">
        <v>5030.0895272083972</v>
      </c>
      <c r="D625" s="645">
        <v>133.44718099221302</v>
      </c>
      <c r="E625" s="645">
        <v>2994.6365481662519</v>
      </c>
      <c r="F625" s="645">
        <v>8.691961980335714</v>
      </c>
      <c r="G625" s="645">
        <v>0</v>
      </c>
      <c r="H625" s="645">
        <v>137.02622416058657</v>
      </c>
      <c r="I625" s="645">
        <v>5994.8973070256616</v>
      </c>
      <c r="J625" s="646">
        <v>2523.7367255845347</v>
      </c>
    </row>
    <row r="626" spans="1:10" x14ac:dyDescent="0.2">
      <c r="A626" s="815" t="s">
        <v>625</v>
      </c>
      <c r="B626" s="645">
        <v>5649.7752872182145</v>
      </c>
      <c r="C626" s="645">
        <v>5524.5087763251413</v>
      </c>
      <c r="D626" s="645">
        <v>125.77780277426974</v>
      </c>
      <c r="E626" s="645">
        <v>2960.8912840073012</v>
      </c>
      <c r="F626" s="645">
        <v>39.369474852108823</v>
      </c>
      <c r="G626" s="645">
        <v>0</v>
      </c>
      <c r="H626" s="645">
        <v>62.377609505938658</v>
      </c>
      <c r="I626" s="645">
        <v>6158.5107090084521</v>
      </c>
      <c r="J626" s="646">
        <v>2705.7014928491026</v>
      </c>
    </row>
    <row r="627" spans="1:10" x14ac:dyDescent="0.2">
      <c r="A627" s="815" t="s">
        <v>626</v>
      </c>
      <c r="B627" s="645">
        <v>6424.8937791116814</v>
      </c>
      <c r="C627" s="645">
        <v>6306.7853545553553</v>
      </c>
      <c r="D627" s="645">
        <v>118.10842455632647</v>
      </c>
      <c r="E627" s="645">
        <v>2871.9264966791593</v>
      </c>
      <c r="F627" s="645">
        <v>38.346891089716387</v>
      </c>
      <c r="G627" s="645">
        <v>0</v>
      </c>
      <c r="H627" s="645">
        <v>0</v>
      </c>
      <c r="I627" s="645">
        <v>6196.8576000981684</v>
      </c>
      <c r="J627" s="646">
        <v>2993.4742482931952</v>
      </c>
    </row>
    <row r="628" spans="1:10" x14ac:dyDescent="0.2">
      <c r="A628" s="815" t="s">
        <v>627</v>
      </c>
      <c r="B628" s="645">
        <v>8095.2843549797271</v>
      </c>
      <c r="C628" s="645">
        <v>7985.8678924037367</v>
      </c>
      <c r="D628" s="645">
        <v>109.92775445718698</v>
      </c>
      <c r="E628" s="645">
        <v>2719.561516082686</v>
      </c>
      <c r="F628" s="645">
        <v>37.835599208520172</v>
      </c>
      <c r="G628" s="645">
        <v>0</v>
      </c>
      <c r="H628" s="645">
        <v>0</v>
      </c>
      <c r="I628" s="645">
        <v>6039.8909925709295</v>
      </c>
      <c r="J628" s="646">
        <v>2354.7178088308906</v>
      </c>
    </row>
    <row r="629" spans="1:10" x14ac:dyDescent="0.2">
      <c r="A629" s="815" t="s">
        <v>651</v>
      </c>
      <c r="B629" s="645">
        <v>10514.206244919038</v>
      </c>
      <c r="C629" s="645">
        <v>10412.970452442187</v>
      </c>
      <c r="D629" s="645">
        <v>101.23579247685126</v>
      </c>
      <c r="E629" s="645">
        <v>2554.9255303375039</v>
      </c>
      <c r="F629" s="645">
        <v>36.813015446127729</v>
      </c>
      <c r="G629" s="645">
        <v>0</v>
      </c>
      <c r="H629" s="645">
        <v>0</v>
      </c>
      <c r="I629" s="645">
        <v>6185.0978868306547</v>
      </c>
      <c r="J629" s="646">
        <v>3043.8904073067652</v>
      </c>
    </row>
    <row r="630" spans="1:10" x14ac:dyDescent="0.2">
      <c r="A630" s="815" t="s">
        <v>629</v>
      </c>
      <c r="B630" s="645">
        <v>13648.936768533053</v>
      </c>
      <c r="C630" s="645">
        <v>13555.881646155342</v>
      </c>
      <c r="D630" s="645">
        <v>92.543830496515554</v>
      </c>
      <c r="E630" s="645">
        <v>2403.5831335034231</v>
      </c>
      <c r="F630" s="645">
        <v>34.767847921342856</v>
      </c>
      <c r="G630" s="645">
        <v>0</v>
      </c>
      <c r="H630" s="645">
        <v>0</v>
      </c>
      <c r="I630" s="645">
        <v>6144.1945363349578</v>
      </c>
      <c r="J630" s="646">
        <v>3931.7115853472696</v>
      </c>
    </row>
    <row r="631" spans="1:10" x14ac:dyDescent="0.2">
      <c r="A631" s="815" t="s">
        <v>630</v>
      </c>
      <c r="B631" s="645">
        <v>16192.61387748424</v>
      </c>
      <c r="C631" s="645">
        <v>16108.76200896806</v>
      </c>
      <c r="D631" s="645">
        <v>83.851868516179835</v>
      </c>
      <c r="E631" s="645">
        <v>2262.4665742932671</v>
      </c>
      <c r="F631" s="645">
        <v>82.317992872591176</v>
      </c>
      <c r="G631" s="645">
        <v>0</v>
      </c>
      <c r="H631" s="645">
        <v>0</v>
      </c>
      <c r="I631" s="645">
        <v>11660.011350679762</v>
      </c>
      <c r="J631" s="646">
        <v>4655.8595352034936</v>
      </c>
    </row>
    <row r="632" spans="1:10" x14ac:dyDescent="0.2">
      <c r="A632" s="815" t="s">
        <v>631</v>
      </c>
      <c r="B632" s="645">
        <v>21547.373749252238</v>
      </c>
      <c r="C632" s="645">
        <v>21547.373749252238</v>
      </c>
      <c r="D632" s="645">
        <v>0</v>
      </c>
      <c r="E632" s="645">
        <v>2153.0501117172762</v>
      </c>
      <c r="F632" s="645">
        <v>179.9747421810689</v>
      </c>
      <c r="G632" s="645">
        <v>0</v>
      </c>
      <c r="H632" s="645">
        <v>168.2150289135559</v>
      </c>
      <c r="I632" s="645">
        <v>9117.3568254909678</v>
      </c>
      <c r="J632" s="646">
        <v>6209.1793948992499</v>
      </c>
    </row>
    <row r="633" spans="1:10" x14ac:dyDescent="0.2">
      <c r="A633" s="815" t="s">
        <v>632</v>
      </c>
      <c r="B633" s="645">
        <v>24895.312987325076</v>
      </c>
      <c r="C633" s="645">
        <v>24895.312987325076</v>
      </c>
      <c r="D633" s="645">
        <v>0</v>
      </c>
      <c r="E633" s="645">
        <v>2016.5351794378857</v>
      </c>
      <c r="F633" s="645">
        <v>169.23761267594833</v>
      </c>
      <c r="G633" s="645">
        <v>0</v>
      </c>
      <c r="H633" s="645">
        <v>2247.1278178573803</v>
      </c>
      <c r="I633" s="645">
        <v>9465.5465965855929</v>
      </c>
      <c r="J633" s="646">
        <v>7179.9829918666765</v>
      </c>
    </row>
    <row r="634" spans="1:10" x14ac:dyDescent="0.2">
      <c r="A634" s="815" t="s">
        <v>633</v>
      </c>
      <c r="B634" s="645">
        <v>27119.943962409823</v>
      </c>
      <c r="C634" s="645">
        <v>27119.943962409823</v>
      </c>
      <c r="D634" s="645">
        <v>0</v>
      </c>
      <c r="E634" s="645">
        <v>1880.0202471584955</v>
      </c>
      <c r="F634" s="645">
        <v>159.01177505202395</v>
      </c>
      <c r="G634" s="645">
        <v>0</v>
      </c>
      <c r="H634" s="645">
        <v>2343.7619834034654</v>
      </c>
      <c r="I634" s="645">
        <v>10910.968744727303</v>
      </c>
      <c r="J634" s="646">
        <v>7868.7820516098027</v>
      </c>
    </row>
    <row r="635" spans="1:10" x14ac:dyDescent="0.2">
      <c r="A635" s="815" t="s">
        <v>634</v>
      </c>
      <c r="B635" s="645">
        <v>29421.268719674001</v>
      </c>
      <c r="C635" s="645">
        <v>29421.268719674001</v>
      </c>
      <c r="D635" s="645">
        <v>0</v>
      </c>
      <c r="E635" s="645">
        <v>1790.5441679491571</v>
      </c>
      <c r="F635" s="645">
        <v>947.42385585659292</v>
      </c>
      <c r="G635" s="645">
        <v>0</v>
      </c>
      <c r="H635" s="645">
        <v>2025.7384332994177</v>
      </c>
      <c r="I635" s="645">
        <v>11496.909240578168</v>
      </c>
      <c r="J635" s="646">
        <v>8609.6439874631233</v>
      </c>
    </row>
    <row r="636" spans="1:10" x14ac:dyDescent="0.2">
      <c r="A636" s="815" t="s">
        <v>635</v>
      </c>
      <c r="B636" s="645">
        <v>31505.805719310985</v>
      </c>
      <c r="C636" s="645">
        <v>31505.805719310985</v>
      </c>
      <c r="D636" s="645">
        <v>0</v>
      </c>
      <c r="E636" s="645">
        <v>1725.0988071560412</v>
      </c>
      <c r="F636" s="645">
        <v>993.44012516425255</v>
      </c>
      <c r="G636" s="645">
        <v>0</v>
      </c>
      <c r="H636" s="645">
        <v>1580.9144966587075</v>
      </c>
      <c r="I636" s="645">
        <v>10561.756389870285</v>
      </c>
      <c r="J636" s="646">
        <v>9285.5718544045249</v>
      </c>
    </row>
    <row r="637" spans="1:10" x14ac:dyDescent="0.2">
      <c r="A637" s="815" t="s">
        <v>636</v>
      </c>
      <c r="B637" s="645">
        <v>33452.805202906187</v>
      </c>
      <c r="C637" s="645">
        <v>33452.805202906187</v>
      </c>
      <c r="D637" s="645">
        <v>0</v>
      </c>
      <c r="E637" s="645">
        <v>1482.7464554690337</v>
      </c>
      <c r="F637" s="645">
        <v>914.70117546003485</v>
      </c>
      <c r="G637" s="645">
        <v>0</v>
      </c>
      <c r="H637" s="645">
        <v>2252.2407366693424</v>
      </c>
      <c r="I637" s="645">
        <v>10207.942408082503</v>
      </c>
      <c r="J637" s="646">
        <v>9888</v>
      </c>
    </row>
    <row r="638" spans="1:10" x14ac:dyDescent="0.2">
      <c r="A638" s="815" t="s">
        <v>639</v>
      </c>
      <c r="B638" s="645">
        <v>38350</v>
      </c>
      <c r="C638" s="645">
        <v>38350</v>
      </c>
      <c r="D638" s="645">
        <v>0</v>
      </c>
      <c r="E638" s="645">
        <v>1428</v>
      </c>
      <c r="F638" s="645">
        <v>912</v>
      </c>
      <c r="G638" s="645">
        <v>0</v>
      </c>
      <c r="H638" s="645">
        <v>2604</v>
      </c>
      <c r="I638" s="645">
        <v>9746</v>
      </c>
      <c r="J638" s="646">
        <v>11332</v>
      </c>
    </row>
    <row r="639" spans="1:10" x14ac:dyDescent="0.2">
      <c r="A639" s="815" t="s">
        <v>640</v>
      </c>
      <c r="B639" s="665">
        <v>44647</v>
      </c>
      <c r="C639" s="665">
        <v>44647</v>
      </c>
      <c r="D639" s="665">
        <v>0</v>
      </c>
      <c r="E639" s="665">
        <v>1369</v>
      </c>
      <c r="F639" s="665">
        <v>842</v>
      </c>
      <c r="G639" s="665">
        <v>0</v>
      </c>
      <c r="H639" s="665">
        <v>1489</v>
      </c>
      <c r="I639" s="665">
        <v>30931</v>
      </c>
      <c r="J639" s="666">
        <v>13172</v>
      </c>
    </row>
    <row r="640" spans="1:10" x14ac:dyDescent="0.2">
      <c r="A640" s="815" t="s">
        <v>641</v>
      </c>
      <c r="B640" s="665">
        <v>48727</v>
      </c>
      <c r="C640" s="665">
        <v>48727</v>
      </c>
      <c r="D640" s="665">
        <v>0</v>
      </c>
      <c r="E640" s="665">
        <v>1312</v>
      </c>
      <c r="F640" s="665">
        <v>787</v>
      </c>
      <c r="G640" s="665">
        <v>0</v>
      </c>
      <c r="H640" s="665">
        <v>1710</v>
      </c>
      <c r="I640" s="665">
        <v>29801</v>
      </c>
      <c r="J640" s="666">
        <v>14368</v>
      </c>
    </row>
    <row r="641" spans="1:10" x14ac:dyDescent="0.2">
      <c r="A641" s="815" t="s">
        <v>642</v>
      </c>
      <c r="B641" s="665">
        <v>53876</v>
      </c>
      <c r="C641" s="665">
        <v>53876</v>
      </c>
      <c r="D641" s="665">
        <v>0</v>
      </c>
      <c r="E641" s="665">
        <v>1252</v>
      </c>
      <c r="F641" s="665">
        <v>621</v>
      </c>
      <c r="G641" s="665">
        <v>0</v>
      </c>
      <c r="H641" s="665">
        <v>189</v>
      </c>
      <c r="I641" s="665">
        <v>29842</v>
      </c>
      <c r="J641" s="666">
        <v>15907</v>
      </c>
    </row>
    <row r="642" spans="1:10" x14ac:dyDescent="0.2">
      <c r="A642" s="811">
        <v>38717</v>
      </c>
      <c r="B642" s="665">
        <v>57380</v>
      </c>
      <c r="C642" s="665">
        <v>57380</v>
      </c>
      <c r="D642" s="665">
        <v>0</v>
      </c>
      <c r="E642" s="665">
        <v>1200</v>
      </c>
      <c r="F642" s="665">
        <v>497</v>
      </c>
      <c r="G642" s="665">
        <v>0</v>
      </c>
      <c r="H642" s="665">
        <v>0</v>
      </c>
      <c r="I642" s="665">
        <v>29030</v>
      </c>
      <c r="J642" s="666">
        <v>16919</v>
      </c>
    </row>
    <row r="643" spans="1:10" x14ac:dyDescent="0.2">
      <c r="A643" s="811">
        <v>39082</v>
      </c>
      <c r="B643" s="645">
        <v>58995</v>
      </c>
      <c r="C643" s="645">
        <v>58995</v>
      </c>
      <c r="D643" s="665">
        <v>0</v>
      </c>
      <c r="E643" s="645">
        <v>1148</v>
      </c>
      <c r="F643" s="645">
        <v>402</v>
      </c>
      <c r="G643" s="645">
        <v>0</v>
      </c>
      <c r="H643" s="645">
        <v>0</v>
      </c>
      <c r="I643" s="645">
        <v>28429</v>
      </c>
      <c r="J643" s="646">
        <v>17354</v>
      </c>
    </row>
    <row r="644" spans="1:10" x14ac:dyDescent="0.2">
      <c r="A644" s="811"/>
      <c r="B644" s="645"/>
      <c r="C644" s="645"/>
      <c r="D644" s="665"/>
      <c r="E644" s="645"/>
      <c r="F644" s="645"/>
      <c r="G644" s="645"/>
      <c r="H644" s="645"/>
      <c r="I644" s="645"/>
      <c r="J644" s="646"/>
    </row>
    <row r="645" spans="1:10" ht="14.25" x14ac:dyDescent="0.2">
      <c r="A645" s="817" t="s">
        <v>591</v>
      </c>
      <c r="B645" s="645">
        <v>58995.065999999999</v>
      </c>
      <c r="C645" s="645">
        <v>58995.065999999999</v>
      </c>
      <c r="D645" s="665">
        <v>0</v>
      </c>
      <c r="E645" s="645">
        <v>1147.75</v>
      </c>
      <c r="F645" s="645">
        <v>401.75700000000001</v>
      </c>
      <c r="G645" s="645">
        <v>0</v>
      </c>
      <c r="H645" s="645">
        <v>0</v>
      </c>
      <c r="I645" s="645">
        <v>28429</v>
      </c>
      <c r="J645" s="646">
        <v>17353.985912</v>
      </c>
    </row>
    <row r="646" spans="1:10" x14ac:dyDescent="0.2">
      <c r="A646" s="817">
        <v>39447</v>
      </c>
      <c r="B646" s="665">
        <v>56644.917999999998</v>
      </c>
      <c r="C646" s="665">
        <v>56644.917999999998</v>
      </c>
      <c r="D646" s="665">
        <v>0</v>
      </c>
      <c r="E646" s="665">
        <v>1100.203</v>
      </c>
      <c r="F646" s="665">
        <v>331.16300000000001</v>
      </c>
      <c r="G646" s="665">
        <v>1933.3019999999999</v>
      </c>
      <c r="H646" s="665">
        <v>507</v>
      </c>
      <c r="I646" s="665">
        <v>27763.366000000002</v>
      </c>
      <c r="J646" s="666">
        <v>16634.134838999998</v>
      </c>
    </row>
    <row r="647" spans="1:10" x14ac:dyDescent="0.2">
      <c r="A647" s="817">
        <v>39813</v>
      </c>
      <c r="B647" s="665">
        <v>55961.375</v>
      </c>
      <c r="C647" s="665">
        <v>55961.375</v>
      </c>
      <c r="D647" s="674">
        <v>0</v>
      </c>
      <c r="E647" s="665">
        <v>1041.52</v>
      </c>
      <c r="F647" s="665">
        <v>291.99900000000002</v>
      </c>
      <c r="G647" s="665">
        <v>2071.6149999999998</v>
      </c>
      <c r="H647" s="665">
        <v>1.8</v>
      </c>
      <c r="I647" s="665">
        <v>27098.165000000001</v>
      </c>
      <c r="J647" s="666">
        <v>16340.036983</v>
      </c>
    </row>
    <row r="648" spans="1:10" x14ac:dyDescent="0.2">
      <c r="A648" s="817">
        <v>40178</v>
      </c>
      <c r="B648" s="665">
        <v>58820.696000000004</v>
      </c>
      <c r="C648" s="665">
        <v>58820.696000000004</v>
      </c>
      <c r="D648" s="674">
        <v>0</v>
      </c>
      <c r="E648" s="665">
        <v>1001.537</v>
      </c>
      <c r="F648" s="665">
        <v>248.34700000000001</v>
      </c>
      <c r="G648" s="665">
        <v>719.40200000000004</v>
      </c>
      <c r="H648" s="665">
        <v>1.8129999999999999</v>
      </c>
      <c r="I648" s="665">
        <v>26988.348000000002</v>
      </c>
      <c r="J648" s="666">
        <v>17140.490623000002</v>
      </c>
    </row>
    <row r="649" spans="1:10" ht="24.75" customHeight="1" x14ac:dyDescent="0.2">
      <c r="A649" s="814"/>
      <c r="B649" s="590" t="s">
        <v>274</v>
      </c>
      <c r="C649" s="614"/>
      <c r="D649" s="614"/>
      <c r="E649" s="614"/>
      <c r="F649" s="614"/>
      <c r="G649" s="614"/>
      <c r="H649" s="614"/>
      <c r="I649" s="614"/>
      <c r="J649" s="662"/>
    </row>
    <row r="650" spans="1:10" x14ac:dyDescent="0.2">
      <c r="A650" s="815" t="s">
        <v>670</v>
      </c>
      <c r="B650" s="645">
        <v>128.84555406144707</v>
      </c>
      <c r="C650" s="645">
        <v>19.429091485456304</v>
      </c>
      <c r="D650" s="645">
        <v>109.41646257599076</v>
      </c>
      <c r="E650" s="645">
        <v>1.022583762392437</v>
      </c>
      <c r="F650" s="645">
        <v>0</v>
      </c>
      <c r="G650" s="645">
        <v>0</v>
      </c>
      <c r="H650" s="645">
        <v>0</v>
      </c>
      <c r="I650" s="645">
        <v>0</v>
      </c>
      <c r="J650" s="646">
        <v>233.16242139241243</v>
      </c>
    </row>
    <row r="651" spans="1:10" x14ac:dyDescent="0.2">
      <c r="A651" s="815" t="s">
        <v>592</v>
      </c>
      <c r="B651" s="645">
        <v>199.4038336665252</v>
      </c>
      <c r="C651" s="645">
        <v>85.385744159768493</v>
      </c>
      <c r="D651" s="645">
        <v>114.52938138795294</v>
      </c>
      <c r="E651" s="645">
        <v>44.482393664071012</v>
      </c>
      <c r="F651" s="645">
        <v>0</v>
      </c>
      <c r="G651" s="645">
        <v>0</v>
      </c>
      <c r="H651" s="645">
        <v>0</v>
      </c>
      <c r="I651" s="645">
        <v>0</v>
      </c>
      <c r="J651" s="646">
        <v>319.8136867145555</v>
      </c>
    </row>
    <row r="652" spans="1:10" x14ac:dyDescent="0.2">
      <c r="A652" s="815" t="s">
        <v>593</v>
      </c>
      <c r="B652" s="645">
        <v>219.85550891437396</v>
      </c>
      <c r="C652" s="645">
        <v>103.28096000163613</v>
      </c>
      <c r="D652" s="645">
        <v>117.08584079393404</v>
      </c>
      <c r="E652" s="645">
        <v>55.219523169191596</v>
      </c>
      <c r="F652" s="645">
        <v>0</v>
      </c>
      <c r="G652" s="645">
        <v>0</v>
      </c>
      <c r="H652" s="645">
        <v>0</v>
      </c>
      <c r="I652" s="645">
        <v>0</v>
      </c>
      <c r="J652" s="646">
        <v>341.44356097899362</v>
      </c>
    </row>
    <row r="653" spans="1:10" x14ac:dyDescent="0.2">
      <c r="A653" s="815" t="s">
        <v>594</v>
      </c>
      <c r="B653" s="645">
        <v>267.4056538656223</v>
      </c>
      <c r="C653" s="645">
        <v>154.9214400024542</v>
      </c>
      <c r="D653" s="645">
        <v>112.99550574436429</v>
      </c>
      <c r="E653" s="645">
        <v>62.888901387134872</v>
      </c>
      <c r="F653" s="645">
        <v>0</v>
      </c>
      <c r="G653" s="645">
        <v>0</v>
      </c>
      <c r="H653" s="645">
        <v>0</v>
      </c>
      <c r="I653" s="645">
        <v>0</v>
      </c>
      <c r="J653" s="646">
        <v>403.08359039135104</v>
      </c>
    </row>
    <row r="654" spans="1:10" x14ac:dyDescent="0.2">
      <c r="A654" s="815" t="s">
        <v>530</v>
      </c>
      <c r="B654" s="645">
        <v>250.53302178614706</v>
      </c>
      <c r="C654" s="645">
        <v>175.37311525030293</v>
      </c>
      <c r="D654" s="645">
        <v>75.159906535844115</v>
      </c>
      <c r="E654" s="645">
        <v>71.06957148627437</v>
      </c>
      <c r="F654" s="645">
        <v>0</v>
      </c>
      <c r="G654" s="645">
        <v>0</v>
      </c>
      <c r="H654" s="645">
        <v>0</v>
      </c>
      <c r="I654" s="645">
        <v>0</v>
      </c>
      <c r="J654" s="646">
        <v>370.44657960394363</v>
      </c>
    </row>
    <row r="655" spans="1:10" x14ac:dyDescent="0.2">
      <c r="A655" s="815" t="s">
        <v>595</v>
      </c>
      <c r="B655" s="645">
        <v>245.93139485538109</v>
      </c>
      <c r="C655" s="645">
        <v>172.30536396312564</v>
      </c>
      <c r="D655" s="645">
        <v>74.137322773451686</v>
      </c>
      <c r="E655" s="645">
        <v>78.738949704217646</v>
      </c>
      <c r="F655" s="645">
        <v>0</v>
      </c>
      <c r="G655" s="645">
        <v>0</v>
      </c>
      <c r="H655" s="645">
        <v>0</v>
      </c>
      <c r="I655" s="645">
        <v>0</v>
      </c>
      <c r="J655" s="646">
        <v>356.52565215335022</v>
      </c>
    </row>
    <row r="656" spans="1:10" x14ac:dyDescent="0.2">
      <c r="A656" s="815" t="s">
        <v>596</v>
      </c>
      <c r="B656" s="645">
        <v>218.83292515198153</v>
      </c>
      <c r="C656" s="645">
        <v>148.27464554690337</v>
      </c>
      <c r="D656" s="645">
        <v>70.558279605078155</v>
      </c>
      <c r="E656" s="645">
        <v>98.679333070870172</v>
      </c>
      <c r="F656" s="645">
        <v>0</v>
      </c>
      <c r="G656" s="645">
        <v>0</v>
      </c>
      <c r="H656" s="645">
        <v>0</v>
      </c>
      <c r="I656" s="645">
        <v>550.15006416713106</v>
      </c>
      <c r="J656" s="646">
        <v>311.88804752969327</v>
      </c>
    </row>
    <row r="657" spans="1:10" x14ac:dyDescent="0.2">
      <c r="A657" s="815" t="s">
        <v>597</v>
      </c>
      <c r="B657" s="645">
        <v>202.98287683489875</v>
      </c>
      <c r="C657" s="645">
        <v>133.95847287340925</v>
      </c>
      <c r="D657" s="645">
        <v>69.024403961489497</v>
      </c>
      <c r="E657" s="645">
        <v>101.74708435804749</v>
      </c>
      <c r="F657" s="645">
        <v>0</v>
      </c>
      <c r="G657" s="645">
        <v>0</v>
      </c>
      <c r="H657" s="645">
        <v>2.5564594059810926</v>
      </c>
      <c r="I657" s="645">
        <v>586.4517877320626</v>
      </c>
      <c r="J657" s="646">
        <v>285.00825166371618</v>
      </c>
    </row>
    <row r="658" spans="1:10" x14ac:dyDescent="0.2">
      <c r="A658" s="815" t="s">
        <v>598</v>
      </c>
      <c r="B658" s="645">
        <v>194.29091485456303</v>
      </c>
      <c r="C658" s="645">
        <v>126.80038653666219</v>
      </c>
      <c r="D658" s="645">
        <v>68.001820199097054</v>
      </c>
      <c r="E658" s="645">
        <v>111.46163010077564</v>
      </c>
      <c r="F658" s="645">
        <v>0</v>
      </c>
      <c r="G658" s="645">
        <v>0</v>
      </c>
      <c r="H658" s="645">
        <v>0</v>
      </c>
      <c r="I658" s="645">
        <v>618.66317624742442</v>
      </c>
      <c r="J658" s="646">
        <v>271.49598891519202</v>
      </c>
    </row>
    <row r="659" spans="1:10" x14ac:dyDescent="0.2">
      <c r="A659" s="815" t="s">
        <v>599</v>
      </c>
      <c r="B659" s="645">
        <v>197.35866614174034</v>
      </c>
      <c r="C659" s="645">
        <v>130.3794297050357</v>
      </c>
      <c r="D659" s="645">
        <v>66.979236436704625</v>
      </c>
      <c r="E659" s="645">
        <v>114.52938138795294</v>
      </c>
      <c r="F659" s="645">
        <v>0</v>
      </c>
      <c r="G659" s="645">
        <v>0</v>
      </c>
      <c r="H659" s="645">
        <v>0</v>
      </c>
      <c r="I659" s="645">
        <v>658.54394298072941</v>
      </c>
      <c r="J659" s="646">
        <v>273.54115643997687</v>
      </c>
    </row>
    <row r="660" spans="1:10" x14ac:dyDescent="0.2">
      <c r="A660" s="815" t="s">
        <v>600</v>
      </c>
      <c r="B660" s="645">
        <v>217.81034138958907</v>
      </c>
      <c r="C660" s="645">
        <v>151.85368871527689</v>
      </c>
      <c r="D660" s="645">
        <v>65.956652674312181</v>
      </c>
      <c r="E660" s="645">
        <v>119.13100831871891</v>
      </c>
      <c r="F660" s="645">
        <v>0</v>
      </c>
      <c r="G660" s="645">
        <v>0</v>
      </c>
      <c r="H660" s="645">
        <v>7.1580863367470586</v>
      </c>
      <c r="I660" s="645">
        <v>722.96672001145294</v>
      </c>
      <c r="J660" s="646">
        <v>298.5944586185916</v>
      </c>
    </row>
    <row r="661" spans="1:10" x14ac:dyDescent="0.2">
      <c r="A661" s="815" t="s">
        <v>601</v>
      </c>
      <c r="B661" s="645">
        <v>262.29273505366007</v>
      </c>
      <c r="C661" s="645">
        <v>197.35866614174034</v>
      </c>
      <c r="D661" s="645">
        <v>64.934068911919752</v>
      </c>
      <c r="E661" s="645">
        <v>122.19875960589621</v>
      </c>
      <c r="F661" s="645">
        <v>0</v>
      </c>
      <c r="G661" s="645">
        <v>0</v>
      </c>
      <c r="H661" s="645">
        <v>5.1129188119621851</v>
      </c>
      <c r="I661" s="645">
        <v>757.73456793279581</v>
      </c>
      <c r="J661" s="646">
        <v>355.41021009981029</v>
      </c>
    </row>
    <row r="662" spans="1:10" x14ac:dyDescent="0.2">
      <c r="A662" s="815" t="s">
        <v>602</v>
      </c>
      <c r="B662" s="645">
        <v>304.72996119294623</v>
      </c>
      <c r="C662" s="645">
        <v>241.32976792461514</v>
      </c>
      <c r="D662" s="645">
        <v>63.911485149527309</v>
      </c>
      <c r="E662" s="645">
        <v>123.22134336828866</v>
      </c>
      <c r="F662" s="645">
        <v>0</v>
      </c>
      <c r="G662" s="645">
        <v>0</v>
      </c>
      <c r="H662" s="645">
        <v>2.045167524784874</v>
      </c>
      <c r="I662" s="645">
        <v>786.36691327978406</v>
      </c>
      <c r="J662" s="646">
        <v>408.52221307577855</v>
      </c>
    </row>
    <row r="663" spans="1:10" x14ac:dyDescent="0.2">
      <c r="A663" s="815" t="s">
        <v>603</v>
      </c>
      <c r="B663" s="645">
        <v>359.43819248094161</v>
      </c>
      <c r="C663" s="645">
        <v>297.06058297500294</v>
      </c>
      <c r="D663" s="645">
        <v>62.377609505938658</v>
      </c>
      <c r="E663" s="645">
        <v>120.15359208111134</v>
      </c>
      <c r="F663" s="645">
        <v>0</v>
      </c>
      <c r="G663" s="645">
        <v>0</v>
      </c>
      <c r="H663" s="645">
        <v>5.1129188119621851</v>
      </c>
      <c r="I663" s="645">
        <v>804.77342100284795</v>
      </c>
      <c r="J663" s="646">
        <v>479.08049268085671</v>
      </c>
    </row>
    <row r="664" spans="1:10" x14ac:dyDescent="0.2">
      <c r="A664" s="815" t="s">
        <v>604</v>
      </c>
      <c r="B664" s="645">
        <v>405.45446178860129</v>
      </c>
      <c r="C664" s="645">
        <v>344.09943604505503</v>
      </c>
      <c r="D664" s="645">
        <v>61.355025743546221</v>
      </c>
      <c r="E664" s="645">
        <v>121.6874677247</v>
      </c>
      <c r="F664" s="645">
        <v>0</v>
      </c>
      <c r="G664" s="645">
        <v>0</v>
      </c>
      <c r="H664" s="645">
        <v>0.51129188119621849</v>
      </c>
      <c r="I664" s="645">
        <v>830.33801506265888</v>
      </c>
      <c r="J664" s="646">
        <v>537.87905901842191</v>
      </c>
    </row>
    <row r="665" spans="1:10" x14ac:dyDescent="0.2">
      <c r="A665" s="815" t="s">
        <v>605</v>
      </c>
      <c r="B665" s="645">
        <v>411.07867248175967</v>
      </c>
      <c r="C665" s="645">
        <v>352.28010614419452</v>
      </c>
      <c r="D665" s="645">
        <v>58.798566337565127</v>
      </c>
      <c r="E665" s="645">
        <v>118.6197164375227</v>
      </c>
      <c r="F665" s="645">
        <v>0</v>
      </c>
      <c r="G665" s="645">
        <v>0</v>
      </c>
      <c r="H665" s="645">
        <v>0</v>
      </c>
      <c r="I665" s="645">
        <v>852.32356595409624</v>
      </c>
      <c r="J665" s="646">
        <v>544.01456159277643</v>
      </c>
    </row>
    <row r="666" spans="1:10" x14ac:dyDescent="0.2">
      <c r="A666" s="815" t="s">
        <v>606</v>
      </c>
      <c r="B666" s="645">
        <v>431.01905584841217</v>
      </c>
      <c r="C666" s="645">
        <v>373.75436515443573</v>
      </c>
      <c r="D666" s="645">
        <v>57.775982575172691</v>
      </c>
      <c r="E666" s="645">
        <v>118.6197164375227</v>
      </c>
      <c r="F666" s="645">
        <v>0</v>
      </c>
      <c r="G666" s="645">
        <v>0</v>
      </c>
      <c r="H666" s="645">
        <v>3.5790431683735293</v>
      </c>
      <c r="I666" s="645">
        <v>891.69304080620509</v>
      </c>
      <c r="J666" s="646">
        <v>569.57915565258736</v>
      </c>
    </row>
    <row r="667" spans="1:10" x14ac:dyDescent="0.2">
      <c r="A667" s="815" t="s">
        <v>607</v>
      </c>
      <c r="B667" s="645">
        <v>517.93867565176936</v>
      </c>
      <c r="C667" s="645">
        <v>461.69656872018533</v>
      </c>
      <c r="D667" s="645">
        <v>56.242106931584033</v>
      </c>
      <c r="E667" s="645">
        <v>122.19875960589621</v>
      </c>
      <c r="F667" s="645">
        <v>0</v>
      </c>
      <c r="G667" s="645">
        <v>0</v>
      </c>
      <c r="H667" s="645">
        <v>0</v>
      </c>
      <c r="I667" s="645">
        <v>943.33352080702309</v>
      </c>
      <c r="J667" s="646">
        <v>702.51504476360424</v>
      </c>
    </row>
    <row r="668" spans="1:10" x14ac:dyDescent="0.2">
      <c r="A668" s="815" t="s">
        <v>608</v>
      </c>
      <c r="B668" s="645">
        <v>660.07781862431807</v>
      </c>
      <c r="C668" s="645">
        <v>605.8808792175189</v>
      </c>
      <c r="D668" s="645">
        <v>54.19693940679916</v>
      </c>
      <c r="E668" s="645">
        <v>123.22134336828866</v>
      </c>
      <c r="F668" s="645">
        <v>0</v>
      </c>
      <c r="G668" s="645">
        <v>0</v>
      </c>
      <c r="H668" s="645">
        <v>2.5564594059810926</v>
      </c>
      <c r="I668" s="645">
        <v>962.25132041128325</v>
      </c>
      <c r="J668" s="646">
        <v>896.29466773697106</v>
      </c>
    </row>
    <row r="669" spans="1:10" x14ac:dyDescent="0.2">
      <c r="A669" s="815" t="s">
        <v>609</v>
      </c>
      <c r="B669" s="645">
        <v>709.67313110035127</v>
      </c>
      <c r="C669" s="645">
        <v>657.01006733714075</v>
      </c>
      <c r="D669" s="645">
        <v>52.663063763210502</v>
      </c>
      <c r="E669" s="645">
        <v>125.26651089307353</v>
      </c>
      <c r="F669" s="645">
        <v>0</v>
      </c>
      <c r="G669" s="645">
        <v>0</v>
      </c>
      <c r="H669" s="645">
        <v>2.045167524784874</v>
      </c>
      <c r="I669" s="645">
        <v>885.55753823185046</v>
      </c>
      <c r="J669" s="646">
        <v>970.43199051042268</v>
      </c>
    </row>
    <row r="670" spans="1:10" x14ac:dyDescent="0.2">
      <c r="A670" s="815" t="s">
        <v>610</v>
      </c>
      <c r="B670" s="645">
        <v>947.42385585659292</v>
      </c>
      <c r="C670" s="645">
        <v>895.78337585577481</v>
      </c>
      <c r="D670" s="645">
        <v>51.640480000818066</v>
      </c>
      <c r="E670" s="645">
        <v>130.89072158623193</v>
      </c>
      <c r="F670" s="645">
        <v>0</v>
      </c>
      <c r="G670" s="645">
        <v>2.5564594059810926</v>
      </c>
      <c r="H670" s="645">
        <v>3.5790431683735293</v>
      </c>
      <c r="I670" s="645">
        <v>987.81591447109417</v>
      </c>
      <c r="J670" s="646">
        <v>1304.0934010414198</v>
      </c>
    </row>
    <row r="671" spans="1:10" x14ac:dyDescent="0.2">
      <c r="A671" s="815" t="s">
        <v>611</v>
      </c>
      <c r="B671" s="645">
        <v>1294.0797513076291</v>
      </c>
      <c r="C671" s="645">
        <v>1243.9731469503995</v>
      </c>
      <c r="D671" s="645">
        <v>50.106604357229415</v>
      </c>
      <c r="E671" s="645">
        <v>140.09397544776388</v>
      </c>
      <c r="F671" s="645">
        <v>0.51129188119621849</v>
      </c>
      <c r="G671" s="645">
        <v>0</v>
      </c>
      <c r="H671" s="645">
        <v>6.1355025743546223</v>
      </c>
      <c r="I671" s="645">
        <v>1044.5693132838744</v>
      </c>
      <c r="J671" s="646">
        <v>1794.8401543795114</v>
      </c>
    </row>
    <row r="672" spans="1:10" x14ac:dyDescent="0.2">
      <c r="A672" s="815" t="s">
        <v>612</v>
      </c>
      <c r="B672" s="645">
        <v>1651.9840681449821</v>
      </c>
      <c r="C672" s="645">
        <v>1603.4113394313413</v>
      </c>
      <c r="D672" s="645">
        <v>48.572728713640757</v>
      </c>
      <c r="E672" s="645">
        <v>151.85368871527689</v>
      </c>
      <c r="F672" s="645">
        <v>0.51129188119621849</v>
      </c>
      <c r="G672" s="645">
        <v>0</v>
      </c>
      <c r="H672" s="645">
        <v>5.1129188119621851</v>
      </c>
      <c r="I672" s="645">
        <v>875.33170060792611</v>
      </c>
      <c r="J672" s="646">
        <v>2315.6409299376737</v>
      </c>
    </row>
    <row r="673" spans="1:10" x14ac:dyDescent="0.2">
      <c r="A673" s="815" t="s">
        <v>613</v>
      </c>
      <c r="B673" s="645">
        <v>1945.9768998328077</v>
      </c>
      <c r="C673" s="645">
        <v>1898.9380467627554</v>
      </c>
      <c r="D673" s="645">
        <v>47.038853070052099</v>
      </c>
      <c r="E673" s="645">
        <v>143.6730186161374</v>
      </c>
      <c r="F673" s="645">
        <v>0.51129188119621849</v>
      </c>
      <c r="G673" s="645">
        <v>0</v>
      </c>
      <c r="H673" s="645">
        <v>14.827464554690337</v>
      </c>
      <c r="I673" s="645">
        <v>1033.3208918975577</v>
      </c>
      <c r="J673" s="646">
        <v>2754.3293640040292</v>
      </c>
    </row>
    <row r="674" spans="1:10" x14ac:dyDescent="0.2">
      <c r="A674" s="815" t="s">
        <v>614</v>
      </c>
      <c r="B674" s="645">
        <v>2244.5713584513992</v>
      </c>
      <c r="C674" s="645">
        <v>2199.0663810249357</v>
      </c>
      <c r="D674" s="645">
        <v>45.504977426463448</v>
      </c>
      <c r="E674" s="645">
        <v>142.13914297254874</v>
      </c>
      <c r="F674" s="645">
        <v>0.51129188119621849</v>
      </c>
      <c r="G674" s="645">
        <v>0</v>
      </c>
      <c r="H674" s="645">
        <v>27.09846970339958</v>
      </c>
      <c r="I674" s="645">
        <v>1038.945102590716</v>
      </c>
      <c r="J674" s="646">
        <v>3202.8700891144376</v>
      </c>
    </row>
    <row r="675" spans="1:10" x14ac:dyDescent="0.2">
      <c r="A675" s="815" t="s">
        <v>615</v>
      </c>
      <c r="B675" s="645">
        <v>2595.3175889520053</v>
      </c>
      <c r="C675" s="645">
        <v>2551.3464871691303</v>
      </c>
      <c r="D675" s="645">
        <v>43.97110178287479</v>
      </c>
      <c r="E675" s="645">
        <v>142.13914297254874</v>
      </c>
      <c r="F675" s="645">
        <v>0.51129188119621849</v>
      </c>
      <c r="G675" s="645">
        <v>0</v>
      </c>
      <c r="H675" s="645">
        <v>38.858182970912608</v>
      </c>
      <c r="I675" s="645">
        <v>1045.5918970462669</v>
      </c>
      <c r="J675" s="646">
        <v>3725.2726463956478</v>
      </c>
    </row>
    <row r="676" spans="1:10" x14ac:dyDescent="0.2">
      <c r="A676" s="815" t="s">
        <v>616</v>
      </c>
      <c r="B676" s="645">
        <v>3015.0882234141004</v>
      </c>
      <c r="C676" s="645">
        <v>2973.1622891560105</v>
      </c>
      <c r="D676" s="645">
        <v>41.925934258089917</v>
      </c>
      <c r="E676" s="645">
        <v>139.07139168537142</v>
      </c>
      <c r="F676" s="645">
        <v>0.51129188119621849</v>
      </c>
      <c r="G676" s="645">
        <v>0</v>
      </c>
      <c r="H676" s="645">
        <v>89.476079209338238</v>
      </c>
      <c r="I676" s="645">
        <v>1123.8195548692884</v>
      </c>
      <c r="J676" s="646">
        <v>4340.7547126606705</v>
      </c>
    </row>
    <row r="677" spans="1:10" x14ac:dyDescent="0.2">
      <c r="A677" s="815" t="s">
        <v>617</v>
      </c>
      <c r="B677" s="645">
        <v>3440.4830685693541</v>
      </c>
      <c r="C677" s="645">
        <v>3400.0910099548528</v>
      </c>
      <c r="D677" s="645">
        <v>40.392058614501259</v>
      </c>
      <c r="E677" s="645">
        <v>153.89885624006178</v>
      </c>
      <c r="F677" s="645">
        <v>0.51129188119621849</v>
      </c>
      <c r="G677" s="645">
        <v>0</v>
      </c>
      <c r="H677" s="645">
        <v>184.57636911183488</v>
      </c>
      <c r="I677" s="645">
        <v>1105.4130471462245</v>
      </c>
      <c r="J677" s="646">
        <v>4971.8022527520288</v>
      </c>
    </row>
    <row r="678" spans="1:10" x14ac:dyDescent="0.2">
      <c r="A678" s="815" t="s">
        <v>618</v>
      </c>
      <c r="B678" s="645">
        <v>3866.3892056058044</v>
      </c>
      <c r="C678" s="645">
        <v>3827.5310226348915</v>
      </c>
      <c r="D678" s="645">
        <v>38.858182970912608</v>
      </c>
      <c r="E678" s="645">
        <v>154.9214400024542</v>
      </c>
      <c r="F678" s="645">
        <v>0.51129188119621849</v>
      </c>
      <c r="G678" s="645">
        <v>0</v>
      </c>
      <c r="H678" s="645">
        <v>182.53120158704999</v>
      </c>
      <c r="I678" s="645">
        <v>1106.946922789813</v>
      </c>
      <c r="J678" s="646">
        <v>5611.4283961284982</v>
      </c>
    </row>
    <row r="679" spans="1:10" x14ac:dyDescent="0.2">
      <c r="A679" s="815" t="s">
        <v>619</v>
      </c>
      <c r="B679" s="645">
        <v>4284.1146725431145</v>
      </c>
      <c r="C679" s="645">
        <v>4247.3016570969867</v>
      </c>
      <c r="D679" s="645">
        <v>36.813015446127729</v>
      </c>
      <c r="E679" s="645">
        <v>164.63598574518235</v>
      </c>
      <c r="F679" s="645">
        <v>0</v>
      </c>
      <c r="G679" s="645">
        <v>0</v>
      </c>
      <c r="H679" s="645">
        <v>257.17981624169789</v>
      </c>
      <c r="I679" s="645">
        <v>1132.0002249684278</v>
      </c>
      <c r="J679" s="646">
        <v>6278.1530092083667</v>
      </c>
    </row>
    <row r="680" spans="1:10" x14ac:dyDescent="0.2">
      <c r="A680" s="815" t="s">
        <v>620</v>
      </c>
      <c r="B680" s="645">
        <v>4710.0208095795651</v>
      </c>
      <c r="C680" s="645">
        <v>4674.7416697770259</v>
      </c>
      <c r="D680" s="645">
        <v>35.279139802539078</v>
      </c>
      <c r="E680" s="645">
        <v>188.66670416140462</v>
      </c>
      <c r="F680" s="645">
        <v>0</v>
      </c>
      <c r="G680" s="645">
        <v>0</v>
      </c>
      <c r="H680" s="645">
        <v>361.48336000572647</v>
      </c>
      <c r="I680" s="645">
        <v>1189.2649156624043</v>
      </c>
      <c r="J680" s="646">
        <v>7012.8794424873331</v>
      </c>
    </row>
    <row r="681" spans="1:10" x14ac:dyDescent="0.2">
      <c r="A681" s="815" t="s">
        <v>621</v>
      </c>
      <c r="B681" s="645">
        <v>5174.7851295869277</v>
      </c>
      <c r="C681" s="645">
        <v>5141.5511573091735</v>
      </c>
      <c r="D681" s="645">
        <v>33.233972277754205</v>
      </c>
      <c r="E681" s="645">
        <v>201.44900119131009</v>
      </c>
      <c r="F681" s="645">
        <v>0</v>
      </c>
      <c r="G681" s="645">
        <v>0</v>
      </c>
      <c r="H681" s="645">
        <v>121.6874677247</v>
      </c>
      <c r="I681" s="645">
        <v>1275.1619517033689</v>
      </c>
      <c r="J681" s="646">
        <v>7800.3996526785049</v>
      </c>
    </row>
    <row r="682" spans="1:10" x14ac:dyDescent="0.2">
      <c r="A682" s="815" t="s">
        <v>622</v>
      </c>
      <c r="B682" s="645">
        <v>5655.9107897925687</v>
      </c>
      <c r="C682" s="645">
        <v>5624.7219850395995</v>
      </c>
      <c r="D682" s="645">
        <v>31.188804752969329</v>
      </c>
      <c r="E682" s="645">
        <v>206.05062812207606</v>
      </c>
      <c r="F682" s="645">
        <v>0</v>
      </c>
      <c r="G682" s="645">
        <v>0</v>
      </c>
      <c r="H682" s="645">
        <v>63.400193268331094</v>
      </c>
      <c r="I682" s="645">
        <v>1323.2233885358135</v>
      </c>
      <c r="J682" s="646">
        <v>8601.9746092451805</v>
      </c>
    </row>
    <row r="683" spans="1:10" x14ac:dyDescent="0.2">
      <c r="A683" s="815" t="s">
        <v>623</v>
      </c>
      <c r="B683" s="645">
        <v>6124.7654448495014</v>
      </c>
      <c r="C683" s="645">
        <v>6095.6218076213172</v>
      </c>
      <c r="D683" s="645">
        <v>29.143637228184453</v>
      </c>
      <c r="E683" s="645">
        <v>165.65856950757478</v>
      </c>
      <c r="F683" s="645">
        <v>0</v>
      </c>
      <c r="G683" s="645">
        <v>0</v>
      </c>
      <c r="H683" s="645">
        <v>16.361340198278992</v>
      </c>
      <c r="I683" s="645">
        <v>1494.5061687365467</v>
      </c>
      <c r="J683" s="646">
        <v>9277.9024761865803</v>
      </c>
    </row>
    <row r="684" spans="1:10" x14ac:dyDescent="0.2">
      <c r="A684" s="815" t="s">
        <v>624</v>
      </c>
      <c r="B684" s="645">
        <v>6481.6471779244621</v>
      </c>
      <c r="C684" s="645">
        <v>6454.548708221062</v>
      </c>
      <c r="D684" s="645">
        <v>27.09846970339958</v>
      </c>
      <c r="E684" s="645">
        <v>223.43455208274747</v>
      </c>
      <c r="F684" s="645">
        <v>0</v>
      </c>
      <c r="G684" s="645">
        <v>0</v>
      </c>
      <c r="H684" s="645">
        <v>46.527561188855884</v>
      </c>
      <c r="I684" s="645">
        <v>1515.9804277467879</v>
      </c>
      <c r="J684" s="646">
        <v>9814.7292215694615</v>
      </c>
    </row>
    <row r="685" spans="1:10" x14ac:dyDescent="0.2">
      <c r="A685" s="815" t="s">
        <v>625</v>
      </c>
      <c r="B685" s="645">
        <v>6849.7773323857391</v>
      </c>
      <c r="C685" s="645">
        <v>6824.7240302071241</v>
      </c>
      <c r="D685" s="645">
        <v>25.053302178614707</v>
      </c>
      <c r="E685" s="645">
        <v>171.79407208192941</v>
      </c>
      <c r="F685" s="645">
        <v>0</v>
      </c>
      <c r="G685" s="645">
        <v>0</v>
      </c>
      <c r="H685" s="645">
        <v>54.708231287995382</v>
      </c>
      <c r="I685" s="645">
        <v>1537.4546867570291</v>
      </c>
      <c r="J685" s="646">
        <v>10298.441071054232</v>
      </c>
    </row>
    <row r="686" spans="1:10" x14ac:dyDescent="0.2">
      <c r="A686" s="815" t="s">
        <v>626</v>
      </c>
      <c r="B686" s="645">
        <v>7369.7611755622938</v>
      </c>
      <c r="C686" s="645">
        <v>7346.7530409084638</v>
      </c>
      <c r="D686" s="645">
        <v>22.496842772633613</v>
      </c>
      <c r="E686" s="645">
        <v>172.81665584432184</v>
      </c>
      <c r="F686" s="645">
        <v>0</v>
      </c>
      <c r="G686" s="645">
        <v>0</v>
      </c>
      <c r="H686" s="645">
        <v>0</v>
      </c>
      <c r="I686" s="645">
        <v>1612.6145932928732</v>
      </c>
      <c r="J686" s="646">
        <v>10857.043570362814</v>
      </c>
    </row>
    <row r="687" spans="1:10" x14ac:dyDescent="0.2">
      <c r="A687" s="815" t="s">
        <v>627</v>
      </c>
      <c r="B687" s="645">
        <v>7820.7206147773577</v>
      </c>
      <c r="C687" s="645">
        <v>7800.2689395295092</v>
      </c>
      <c r="D687" s="645">
        <v>20.45167524784874</v>
      </c>
      <c r="E687" s="645">
        <v>172.81665584432184</v>
      </c>
      <c r="F687" s="645">
        <v>0</v>
      </c>
      <c r="G687" s="645">
        <v>0</v>
      </c>
      <c r="H687" s="645">
        <v>0</v>
      </c>
      <c r="I687" s="645">
        <v>1592.1629180450243</v>
      </c>
      <c r="J687" s="646">
        <v>11449.35909562692</v>
      </c>
    </row>
    <row r="688" spans="1:10" x14ac:dyDescent="0.2">
      <c r="A688" s="815"/>
      <c r="B688" s="645"/>
      <c r="C688" s="645"/>
      <c r="D688" s="645"/>
      <c r="E688" s="645"/>
      <c r="F688" s="645"/>
      <c r="G688" s="645"/>
      <c r="H688" s="645"/>
      <c r="I688" s="645"/>
      <c r="J688" s="646"/>
    </row>
    <row r="689" spans="1:10" x14ac:dyDescent="0.2">
      <c r="A689" s="815" t="s">
        <v>651</v>
      </c>
      <c r="B689" s="645">
        <v>8411.7740294401865</v>
      </c>
      <c r="C689" s="645">
        <v>8393.8788135983195</v>
      </c>
      <c r="D689" s="645">
        <v>17.895215841867646</v>
      </c>
      <c r="E689" s="645">
        <v>174.86182336910673</v>
      </c>
      <c r="F689" s="645">
        <v>0</v>
      </c>
      <c r="G689" s="645">
        <v>0</v>
      </c>
      <c r="H689" s="645">
        <v>0</v>
      </c>
      <c r="I689" s="645">
        <v>1558.417653886074</v>
      </c>
      <c r="J689" s="646">
        <v>12290.727687668304</v>
      </c>
    </row>
    <row r="690" spans="1:10" x14ac:dyDescent="0.2">
      <c r="A690" s="815" t="s">
        <v>629</v>
      </c>
      <c r="B690" s="645">
        <v>8793.1977728125657</v>
      </c>
      <c r="C690" s="645">
        <v>8777.8590163766785</v>
      </c>
      <c r="D690" s="645">
        <v>15.338756435886555</v>
      </c>
      <c r="E690" s="645">
        <v>179.9747421810689</v>
      </c>
      <c r="F690" s="645">
        <v>0</v>
      </c>
      <c r="G690" s="645">
        <v>0</v>
      </c>
      <c r="H690" s="645">
        <v>0</v>
      </c>
      <c r="I690" s="645">
        <v>1423.4365972502724</v>
      </c>
      <c r="J690" s="646">
        <v>12848.764974460972</v>
      </c>
    </row>
    <row r="691" spans="1:10" x14ac:dyDescent="0.2">
      <c r="A691" s="815" t="s">
        <v>630</v>
      </c>
      <c r="B691" s="645">
        <v>8649.0134623152317</v>
      </c>
      <c r="C691" s="645">
        <v>8635.7198734041303</v>
      </c>
      <c r="D691" s="645">
        <v>13.293588911101681</v>
      </c>
      <c r="E691" s="645">
        <v>177.41828277508782</v>
      </c>
      <c r="F691" s="645">
        <v>0</v>
      </c>
      <c r="G691" s="645">
        <v>0</v>
      </c>
      <c r="H691" s="645">
        <v>130.89072158623193</v>
      </c>
      <c r="I691" s="645">
        <v>1556.8837782424853</v>
      </c>
      <c r="J691" s="646">
        <v>12679.016069903826</v>
      </c>
    </row>
    <row r="692" spans="1:10" x14ac:dyDescent="0.2">
      <c r="A692" s="815" t="s">
        <v>631</v>
      </c>
      <c r="B692" s="645">
        <v>8619.8698250870475</v>
      </c>
      <c r="C692" s="645">
        <v>8619.8698250870475</v>
      </c>
      <c r="D692" s="645">
        <v>0</v>
      </c>
      <c r="E692" s="645">
        <v>176.90699089389159</v>
      </c>
      <c r="F692" s="645">
        <v>0</v>
      </c>
      <c r="G692" s="645">
        <v>0</v>
      </c>
      <c r="H692" s="645">
        <v>0</v>
      </c>
      <c r="I692" s="645">
        <v>1809.4619675534173</v>
      </c>
      <c r="J692" s="646">
        <v>12679.09465938328</v>
      </c>
    </row>
    <row r="693" spans="1:10" x14ac:dyDescent="0.2">
      <c r="A693" s="815" t="s">
        <v>632</v>
      </c>
      <c r="B693" s="645">
        <v>8518.6340326101963</v>
      </c>
      <c r="C693" s="645">
        <v>8518.6340326101963</v>
      </c>
      <c r="D693" s="645">
        <v>0</v>
      </c>
      <c r="E693" s="645">
        <v>172.30536396312564</v>
      </c>
      <c r="F693" s="645">
        <v>0</v>
      </c>
      <c r="G693" s="645">
        <v>0</v>
      </c>
      <c r="H693" s="645">
        <v>70.046987723881941</v>
      </c>
      <c r="I693" s="645">
        <v>2348.8749022154279</v>
      </c>
      <c r="J693" s="646">
        <v>12550.825043515337</v>
      </c>
    </row>
    <row r="694" spans="1:10" x14ac:dyDescent="0.2">
      <c r="A694" s="815" t="s">
        <v>633</v>
      </c>
      <c r="B694" s="645">
        <v>8666.397386275903</v>
      </c>
      <c r="C694" s="645">
        <v>8666.397386275903</v>
      </c>
      <c r="D694" s="645">
        <v>0</v>
      </c>
      <c r="E694" s="645">
        <v>170.77148831953699</v>
      </c>
      <c r="F694" s="645">
        <v>0</v>
      </c>
      <c r="G694" s="645">
        <v>0</v>
      </c>
      <c r="H694" s="645">
        <v>0</v>
      </c>
      <c r="I694" s="645">
        <v>2033.9191033985571</v>
      </c>
      <c r="J694" s="646">
        <v>12817.064877826806</v>
      </c>
    </row>
    <row r="695" spans="1:10" x14ac:dyDescent="0.2">
      <c r="A695" s="815" t="s">
        <v>634</v>
      </c>
      <c r="B695" s="645">
        <v>8493.5807304315822</v>
      </c>
      <c r="C695" s="645">
        <v>8493.5807304315822</v>
      </c>
      <c r="D695" s="645">
        <v>0</v>
      </c>
      <c r="E695" s="645">
        <v>163.10211010159369</v>
      </c>
      <c r="F695" s="645">
        <v>0</v>
      </c>
      <c r="G695" s="645">
        <v>0</v>
      </c>
      <c r="H695" s="645">
        <v>0</v>
      </c>
      <c r="I695" s="645">
        <v>2042.6110653788928</v>
      </c>
      <c r="J695" s="646">
        <v>12664.188605349136</v>
      </c>
    </row>
    <row r="696" spans="1:10" x14ac:dyDescent="0.2">
      <c r="A696" s="815" t="s">
        <v>635</v>
      </c>
      <c r="B696" s="645">
        <v>8062.0503827019729</v>
      </c>
      <c r="C696" s="645">
        <v>8062.0503827019729</v>
      </c>
      <c r="D696" s="645">
        <v>0</v>
      </c>
      <c r="E696" s="645">
        <v>156.96660752723909</v>
      </c>
      <c r="F696" s="645">
        <v>0</v>
      </c>
      <c r="G696" s="645">
        <v>206.56192000327226</v>
      </c>
      <c r="H696" s="645">
        <v>0</v>
      </c>
      <c r="I696" s="645">
        <v>2450.1106946922791</v>
      </c>
      <c r="J696" s="646">
        <v>12103.301411676885</v>
      </c>
    </row>
    <row r="697" spans="1:10" x14ac:dyDescent="0.2">
      <c r="A697" s="815" t="s">
        <v>636</v>
      </c>
      <c r="B697" s="645">
        <v>8521.7017838973734</v>
      </c>
      <c r="C697" s="645">
        <v>8521.7017838973734</v>
      </c>
      <c r="D697" s="645">
        <v>0</v>
      </c>
      <c r="E697" s="645">
        <v>153.38756435886555</v>
      </c>
      <c r="F697" s="645">
        <v>0</v>
      </c>
      <c r="G697" s="645">
        <v>151.85368871527689</v>
      </c>
      <c r="H697" s="645">
        <v>0</v>
      </c>
      <c r="I697" s="645">
        <v>2451.6445703358677</v>
      </c>
      <c r="J697" s="646">
        <v>12880.976362976333</v>
      </c>
    </row>
    <row r="698" spans="1:10" x14ac:dyDescent="0.2">
      <c r="A698" s="815" t="s">
        <v>639</v>
      </c>
      <c r="B698" s="645">
        <v>8894</v>
      </c>
      <c r="C698" s="645">
        <v>8894</v>
      </c>
      <c r="D698" s="645">
        <v>0</v>
      </c>
      <c r="E698" s="645">
        <v>152</v>
      </c>
      <c r="F698" s="645">
        <v>0</v>
      </c>
      <c r="G698" s="645">
        <v>147</v>
      </c>
      <c r="H698" s="645">
        <v>0</v>
      </c>
      <c r="I698" s="645">
        <v>1772</v>
      </c>
      <c r="J698" s="646">
        <v>13465</v>
      </c>
    </row>
    <row r="699" spans="1:10" x14ac:dyDescent="0.2">
      <c r="A699" s="815" t="s">
        <v>640</v>
      </c>
      <c r="B699" s="645">
        <v>9584</v>
      </c>
      <c r="C699" s="645">
        <v>9584</v>
      </c>
      <c r="D699" s="645">
        <v>0</v>
      </c>
      <c r="E699" s="645">
        <v>149</v>
      </c>
      <c r="F699" s="645">
        <v>0</v>
      </c>
      <c r="G699" s="645">
        <v>134</v>
      </c>
      <c r="H699" s="645">
        <v>0</v>
      </c>
      <c r="I699" s="645">
        <v>1790</v>
      </c>
      <c r="J699" s="646">
        <v>14505</v>
      </c>
    </row>
    <row r="700" spans="1:10" x14ac:dyDescent="0.2">
      <c r="A700" s="815" t="s">
        <v>641</v>
      </c>
      <c r="B700" s="645">
        <v>10606</v>
      </c>
      <c r="C700" s="645">
        <v>10606</v>
      </c>
      <c r="D700" s="645">
        <v>0</v>
      </c>
      <c r="E700" s="645">
        <v>146</v>
      </c>
      <c r="F700" s="645">
        <v>0</v>
      </c>
      <c r="G700" s="645">
        <v>112</v>
      </c>
      <c r="H700" s="645">
        <v>0</v>
      </c>
      <c r="I700" s="645">
        <v>1920</v>
      </c>
      <c r="J700" s="646">
        <v>16003</v>
      </c>
    </row>
    <row r="701" spans="1:10" x14ac:dyDescent="0.2">
      <c r="A701" s="815" t="s">
        <v>642</v>
      </c>
      <c r="B701" s="645">
        <v>11270</v>
      </c>
      <c r="C701" s="645">
        <v>11270</v>
      </c>
      <c r="D701" s="645">
        <v>0</v>
      </c>
      <c r="E701" s="645">
        <v>144</v>
      </c>
      <c r="F701" s="645">
        <v>0</v>
      </c>
      <c r="G701" s="645">
        <v>89</v>
      </c>
      <c r="H701" s="645">
        <v>104</v>
      </c>
      <c r="I701" s="645">
        <v>1989</v>
      </c>
      <c r="J701" s="646">
        <v>17013</v>
      </c>
    </row>
    <row r="702" spans="1:10" x14ac:dyDescent="0.2">
      <c r="A702" s="811">
        <v>38717</v>
      </c>
      <c r="B702" s="645">
        <v>12303</v>
      </c>
      <c r="C702" s="645">
        <v>12303</v>
      </c>
      <c r="D702" s="645">
        <v>0</v>
      </c>
      <c r="E702" s="645">
        <v>141</v>
      </c>
      <c r="F702" s="645">
        <v>0</v>
      </c>
      <c r="G702" s="645">
        <v>67</v>
      </c>
      <c r="H702" s="645">
        <v>160</v>
      </c>
      <c r="I702" s="645">
        <v>1906</v>
      </c>
      <c r="J702" s="646">
        <v>18564</v>
      </c>
    </row>
    <row r="703" spans="1:10" x14ac:dyDescent="0.2">
      <c r="A703" s="815" t="s">
        <v>643</v>
      </c>
      <c r="B703" s="645">
        <v>13384</v>
      </c>
      <c r="C703" s="645">
        <v>13384</v>
      </c>
      <c r="D703" s="645">
        <v>0</v>
      </c>
      <c r="E703" s="645">
        <v>136</v>
      </c>
      <c r="F703" s="645">
        <v>0</v>
      </c>
      <c r="G703" s="645">
        <v>46</v>
      </c>
      <c r="H703" s="645">
        <v>109</v>
      </c>
      <c r="I703" s="645">
        <v>1939</v>
      </c>
      <c r="J703" s="646">
        <v>20149</v>
      </c>
    </row>
    <row r="704" spans="1:10" x14ac:dyDescent="0.2">
      <c r="A704" s="815"/>
      <c r="B704" s="645"/>
      <c r="C704" s="645"/>
      <c r="D704" s="645"/>
      <c r="E704" s="645"/>
      <c r="F704" s="645"/>
      <c r="G704" s="645"/>
      <c r="H704" s="645"/>
      <c r="I704" s="645"/>
      <c r="J704" s="646"/>
    </row>
    <row r="705" spans="1:10" ht="14.25" x14ac:dyDescent="0.2">
      <c r="A705" s="817" t="s">
        <v>591</v>
      </c>
      <c r="B705" s="645">
        <v>13383.93</v>
      </c>
      <c r="C705" s="645">
        <v>13383.93</v>
      </c>
      <c r="D705" s="645">
        <v>0</v>
      </c>
      <c r="E705" s="645">
        <v>136.191</v>
      </c>
      <c r="F705" s="645">
        <v>0</v>
      </c>
      <c r="G705" s="645">
        <v>45.716000000000001</v>
      </c>
      <c r="H705" s="645">
        <v>109.051</v>
      </c>
      <c r="I705" s="645">
        <v>1938.923</v>
      </c>
      <c r="J705" s="646">
        <v>20148.692224999999</v>
      </c>
    </row>
    <row r="706" spans="1:10" x14ac:dyDescent="0.2">
      <c r="A706" s="817">
        <v>39447</v>
      </c>
      <c r="B706" s="645">
        <v>14304.545</v>
      </c>
      <c r="C706" s="645">
        <v>14304.545</v>
      </c>
      <c r="D706" s="645">
        <v>0</v>
      </c>
      <c r="E706" s="645">
        <v>132.87899999999999</v>
      </c>
      <c r="F706" s="645">
        <v>0</v>
      </c>
      <c r="G706" s="645">
        <v>12.557</v>
      </c>
      <c r="H706" s="645">
        <v>209.55099999999999</v>
      </c>
      <c r="I706" s="645">
        <v>1783.115</v>
      </c>
      <c r="J706" s="646">
        <v>21577.435364000001</v>
      </c>
    </row>
    <row r="707" spans="1:10" x14ac:dyDescent="0.2">
      <c r="A707" s="817">
        <v>39813</v>
      </c>
      <c r="B707" s="645">
        <v>15277.366</v>
      </c>
      <c r="C707" s="645">
        <v>15277.366</v>
      </c>
      <c r="D707" s="645">
        <v>0</v>
      </c>
      <c r="E707" s="645">
        <v>126.288</v>
      </c>
      <c r="F707" s="645">
        <v>0</v>
      </c>
      <c r="G707" s="645">
        <v>0</v>
      </c>
      <c r="H707" s="645">
        <v>0</v>
      </c>
      <c r="I707" s="645">
        <v>1658.2550000000001</v>
      </c>
      <c r="J707" s="646">
        <v>23084.810506999998</v>
      </c>
    </row>
    <row r="708" spans="1:10" x14ac:dyDescent="0.2">
      <c r="A708" s="817">
        <v>40178</v>
      </c>
      <c r="B708" s="645">
        <v>16010.882</v>
      </c>
      <c r="C708" s="645">
        <v>16010.882</v>
      </c>
      <c r="D708" s="645">
        <v>0</v>
      </c>
      <c r="E708" s="645">
        <v>121.063</v>
      </c>
      <c r="F708" s="645">
        <v>0</v>
      </c>
      <c r="G708" s="645">
        <v>0</v>
      </c>
      <c r="H708" s="645">
        <v>70.5</v>
      </c>
      <c r="I708" s="645">
        <v>1819.7329999999999</v>
      </c>
      <c r="J708" s="646">
        <v>24255.861763000001</v>
      </c>
    </row>
    <row r="709" spans="1:10" ht="24.75" customHeight="1" x14ac:dyDescent="0.2">
      <c r="A709" s="814"/>
      <c r="B709" s="590" t="s">
        <v>275</v>
      </c>
      <c r="C709" s="614"/>
      <c r="D709" s="614"/>
      <c r="E709" s="614"/>
      <c r="F709" s="614"/>
      <c r="G709" s="614"/>
      <c r="H709" s="614"/>
      <c r="I709" s="614"/>
      <c r="J709" s="614"/>
    </row>
    <row r="710" spans="1:10" x14ac:dyDescent="0.2">
      <c r="A710" s="815" t="s">
        <v>670</v>
      </c>
      <c r="B710" s="645">
        <v>513.33704872100338</v>
      </c>
      <c r="C710" s="645">
        <v>76.182490298236559</v>
      </c>
      <c r="D710" s="645">
        <v>437.1545584227668</v>
      </c>
      <c r="E710" s="645">
        <v>1.022583762392437</v>
      </c>
      <c r="F710" s="645">
        <v>0</v>
      </c>
      <c r="G710" s="645">
        <v>0</v>
      </c>
      <c r="H710" s="645">
        <v>0</v>
      </c>
      <c r="I710" s="645">
        <v>0</v>
      </c>
      <c r="J710" s="646">
        <v>324.17874879760251</v>
      </c>
    </row>
    <row r="711" spans="1:10" x14ac:dyDescent="0.2">
      <c r="A711" s="815" t="s">
        <v>592</v>
      </c>
      <c r="B711" s="645">
        <v>637.0696839704882</v>
      </c>
      <c r="C711" s="645">
        <v>119.64230019991513</v>
      </c>
      <c r="D711" s="645">
        <v>517.4273837705731</v>
      </c>
      <c r="E711" s="645">
        <v>162.07952633920127</v>
      </c>
      <c r="F711" s="645">
        <v>0.51129188119621849</v>
      </c>
      <c r="G711" s="645">
        <v>0</v>
      </c>
      <c r="H711" s="645">
        <v>0</v>
      </c>
      <c r="I711" s="645">
        <v>0</v>
      </c>
      <c r="J711" s="646">
        <v>367.92935834275937</v>
      </c>
    </row>
    <row r="712" spans="1:10" x14ac:dyDescent="0.2">
      <c r="A712" s="815" t="s">
        <v>593</v>
      </c>
      <c r="B712" s="645">
        <v>663.14556991149539</v>
      </c>
      <c r="C712" s="645">
        <v>123.73263524948487</v>
      </c>
      <c r="D712" s="645">
        <v>539.41293466201046</v>
      </c>
      <c r="E712" s="645">
        <v>167.70373703235967</v>
      </c>
      <c r="F712" s="645">
        <v>0.51129188119621849</v>
      </c>
      <c r="G712" s="645">
        <v>0</v>
      </c>
      <c r="H712" s="645">
        <v>0</v>
      </c>
      <c r="I712" s="645">
        <v>0</v>
      </c>
      <c r="J712" s="646">
        <v>376.87290856529609</v>
      </c>
    </row>
    <row r="713" spans="1:10" x14ac:dyDescent="0.2">
      <c r="A713" s="815" t="s">
        <v>594</v>
      </c>
      <c r="B713" s="645">
        <v>681.55207763455928</v>
      </c>
      <c r="C713" s="645">
        <v>148.27464554690337</v>
      </c>
      <c r="D713" s="645">
        <v>533.27743208765594</v>
      </c>
      <c r="E713" s="645">
        <v>216.27646574600041</v>
      </c>
      <c r="F713" s="645">
        <v>1.5338756435886556</v>
      </c>
      <c r="G713" s="645">
        <v>0</v>
      </c>
      <c r="H713" s="645">
        <v>0</v>
      </c>
      <c r="I713" s="645">
        <v>0</v>
      </c>
      <c r="J713" s="646">
        <v>381.90747373896608</v>
      </c>
    </row>
    <row r="714" spans="1:10" x14ac:dyDescent="0.2">
      <c r="A714" s="815" t="s">
        <v>530</v>
      </c>
      <c r="B714" s="645">
        <v>634.00193268331088</v>
      </c>
      <c r="C714" s="645">
        <v>209.62967129044958</v>
      </c>
      <c r="D714" s="645">
        <v>424.88355327405759</v>
      </c>
      <c r="E714" s="645">
        <v>254.62335683571681</v>
      </c>
      <c r="F714" s="645">
        <v>1.5338756435886556</v>
      </c>
      <c r="G714" s="645">
        <v>0</v>
      </c>
      <c r="H714" s="645">
        <v>0</v>
      </c>
      <c r="I714" s="645">
        <v>0</v>
      </c>
      <c r="J714" s="646">
        <v>351.25752238180212</v>
      </c>
    </row>
    <row r="715" spans="1:10" x14ac:dyDescent="0.2">
      <c r="A715" s="815" t="s">
        <v>595</v>
      </c>
      <c r="B715" s="645">
        <v>671.32624001063493</v>
      </c>
      <c r="C715" s="645">
        <v>245.93139485538109</v>
      </c>
      <c r="D715" s="645">
        <v>424.88355327405759</v>
      </c>
      <c r="E715" s="645">
        <v>275.07503208356553</v>
      </c>
      <c r="F715" s="645">
        <v>1.5338756435886556</v>
      </c>
      <c r="G715" s="645">
        <v>0</v>
      </c>
      <c r="H715" s="645">
        <v>0</v>
      </c>
      <c r="I715" s="645">
        <v>0</v>
      </c>
      <c r="J715" s="646">
        <v>369.28667143992215</v>
      </c>
    </row>
    <row r="716" spans="1:10" x14ac:dyDescent="0.2">
      <c r="A716" s="815" t="s">
        <v>596</v>
      </c>
      <c r="B716" s="645">
        <v>640.13743525766552</v>
      </c>
      <c r="C716" s="645">
        <v>223.9458439639437</v>
      </c>
      <c r="D716" s="645">
        <v>416.19159129372184</v>
      </c>
      <c r="E716" s="645">
        <v>301.66220990576892</v>
      </c>
      <c r="F716" s="645">
        <v>2.5564594059810926</v>
      </c>
      <c r="G716" s="645">
        <v>0</v>
      </c>
      <c r="H716" s="645">
        <v>0</v>
      </c>
      <c r="I716" s="645">
        <v>519.98384317655416</v>
      </c>
      <c r="J716" s="646">
        <v>349.72364673821346</v>
      </c>
    </row>
    <row r="717" spans="1:10" x14ac:dyDescent="0.2">
      <c r="A717" s="815" t="s">
        <v>597</v>
      </c>
      <c r="B717" s="645">
        <v>665.70202931747644</v>
      </c>
      <c r="C717" s="645">
        <v>256.66852436050169</v>
      </c>
      <c r="D717" s="645">
        <v>409.03350495697481</v>
      </c>
      <c r="E717" s="645">
        <v>358.41560871854915</v>
      </c>
      <c r="F717" s="645">
        <v>3.5790431683735293</v>
      </c>
      <c r="G717" s="645">
        <v>0</v>
      </c>
      <c r="H717" s="645">
        <v>0</v>
      </c>
      <c r="I717" s="645">
        <v>564.46623684062524</v>
      </c>
      <c r="J717" s="646">
        <v>361.48336000572647</v>
      </c>
    </row>
    <row r="718" spans="1:10" x14ac:dyDescent="0.2">
      <c r="A718" s="815" t="s">
        <v>598</v>
      </c>
      <c r="B718" s="645">
        <v>673.37140753541973</v>
      </c>
      <c r="C718" s="645">
        <v>270.47340515279956</v>
      </c>
      <c r="D718" s="645">
        <v>402.89800238262018</v>
      </c>
      <c r="E718" s="645">
        <v>375.79953267922059</v>
      </c>
      <c r="F718" s="645">
        <v>5.1129188119621851</v>
      </c>
      <c r="G718" s="645">
        <v>0</v>
      </c>
      <c r="H718" s="645">
        <v>0</v>
      </c>
      <c r="I718" s="645">
        <v>629.40030575254502</v>
      </c>
      <c r="J718" s="646">
        <v>365.06240317409998</v>
      </c>
    </row>
    <row r="719" spans="1:10" x14ac:dyDescent="0.2">
      <c r="A719" s="815" t="s">
        <v>599</v>
      </c>
      <c r="B719" s="645">
        <v>709.16183921915501</v>
      </c>
      <c r="C719" s="645">
        <v>310.35417188610461</v>
      </c>
      <c r="D719" s="645">
        <v>398.8076673330504</v>
      </c>
      <c r="E719" s="645">
        <v>390.11570535271471</v>
      </c>
      <c r="F719" s="645">
        <v>6.1355025743546223</v>
      </c>
      <c r="G719" s="645">
        <v>0</v>
      </c>
      <c r="H719" s="645">
        <v>0</v>
      </c>
      <c r="I719" s="645">
        <v>643.71647842603909</v>
      </c>
      <c r="J719" s="646">
        <v>382.95761901596768</v>
      </c>
    </row>
    <row r="720" spans="1:10" x14ac:dyDescent="0.2">
      <c r="A720" s="815" t="s">
        <v>600</v>
      </c>
      <c r="B720" s="645">
        <v>810.39763169600633</v>
      </c>
      <c r="C720" s="645">
        <v>421.30451010568402</v>
      </c>
      <c r="D720" s="645">
        <v>389.09312159032226</v>
      </c>
      <c r="E720" s="645">
        <v>391.13828911510717</v>
      </c>
      <c r="F720" s="645">
        <v>7.6693782179432777</v>
      </c>
      <c r="G720" s="645">
        <v>0</v>
      </c>
      <c r="H720" s="645">
        <v>1.022583762392437</v>
      </c>
      <c r="I720" s="645">
        <v>630.93418139613368</v>
      </c>
      <c r="J720" s="646">
        <v>436.6432665415706</v>
      </c>
    </row>
    <row r="721" spans="1:10" x14ac:dyDescent="0.2">
      <c r="A721" s="815" t="s">
        <v>601</v>
      </c>
      <c r="B721" s="645">
        <v>950.49160714377024</v>
      </c>
      <c r="C721" s="645">
        <v>568.55657189019496</v>
      </c>
      <c r="D721" s="645">
        <v>382.44632713477142</v>
      </c>
      <c r="E721" s="645">
        <v>389.60441347151851</v>
      </c>
      <c r="F721" s="645">
        <v>8.1806700991394958</v>
      </c>
      <c r="G721" s="645">
        <v>0</v>
      </c>
      <c r="H721" s="645">
        <v>0</v>
      </c>
      <c r="I721" s="645">
        <v>663.65686179269164</v>
      </c>
      <c r="J721" s="646">
        <v>562.93236119703658</v>
      </c>
    </row>
    <row r="722" spans="1:10" x14ac:dyDescent="0.2">
      <c r="A722" s="815" t="s">
        <v>602</v>
      </c>
      <c r="B722" s="645">
        <v>1077.8032855616286</v>
      </c>
      <c r="C722" s="645">
        <v>705.0715041695853</v>
      </c>
      <c r="D722" s="645">
        <v>372.73178139204327</v>
      </c>
      <c r="E722" s="645">
        <v>387.5592459467336</v>
      </c>
      <c r="F722" s="645">
        <v>8.691961980335714</v>
      </c>
      <c r="G722" s="645">
        <v>0</v>
      </c>
      <c r="H722" s="645">
        <v>0</v>
      </c>
      <c r="I722" s="645">
        <v>666.72461307986896</v>
      </c>
      <c r="J722" s="646">
        <v>582.36145268249288</v>
      </c>
    </row>
    <row r="723" spans="1:10" x14ac:dyDescent="0.2">
      <c r="A723" s="815" t="s">
        <v>603</v>
      </c>
      <c r="B723" s="645">
        <v>1224.5440554649433</v>
      </c>
      <c r="C723" s="645">
        <v>861.52681981562819</v>
      </c>
      <c r="D723" s="645">
        <v>363.01723564931513</v>
      </c>
      <c r="E723" s="645">
        <v>359.94948436213781</v>
      </c>
      <c r="F723" s="645">
        <v>8.691961980335714</v>
      </c>
      <c r="G723" s="645">
        <v>0</v>
      </c>
      <c r="H723" s="645">
        <v>0</v>
      </c>
      <c r="I723" s="645">
        <v>720.41026060547188</v>
      </c>
      <c r="J723" s="646">
        <v>665.70202931747644</v>
      </c>
    </row>
    <row r="724" spans="1:10" x14ac:dyDescent="0.2">
      <c r="A724" s="815" t="s">
        <v>604</v>
      </c>
      <c r="B724" s="645">
        <v>1309.4185077435156</v>
      </c>
      <c r="C724" s="645">
        <v>957.13840159932101</v>
      </c>
      <c r="D724" s="645">
        <v>351.76881426299832</v>
      </c>
      <c r="E724" s="645">
        <v>360.97206812453027</v>
      </c>
      <c r="F724" s="645">
        <v>11.248421386316807</v>
      </c>
      <c r="G724" s="645">
        <v>0</v>
      </c>
      <c r="H724" s="645">
        <v>0</v>
      </c>
      <c r="I724" s="645">
        <v>768.47169743791642</v>
      </c>
      <c r="J724" s="646">
        <v>716.8312174370983</v>
      </c>
    </row>
    <row r="725" spans="1:10" x14ac:dyDescent="0.2">
      <c r="A725" s="815" t="s">
        <v>605</v>
      </c>
      <c r="B725" s="645">
        <v>1252.1538170495392</v>
      </c>
      <c r="C725" s="645">
        <v>916.2350511036235</v>
      </c>
      <c r="D725" s="645">
        <v>335.91876594591554</v>
      </c>
      <c r="E725" s="645">
        <v>357.39302495615675</v>
      </c>
      <c r="F725" s="645">
        <v>11.759713267513025</v>
      </c>
      <c r="G725" s="645">
        <v>0</v>
      </c>
      <c r="H725" s="645">
        <v>0</v>
      </c>
      <c r="I725" s="645">
        <v>869.70748991476762</v>
      </c>
      <c r="J725" s="646">
        <v>688.71016397130632</v>
      </c>
    </row>
    <row r="726" spans="1:10" x14ac:dyDescent="0.2">
      <c r="A726" s="815" t="s">
        <v>606</v>
      </c>
      <c r="B726" s="645">
        <v>1420.8801378442913</v>
      </c>
      <c r="C726" s="645">
        <v>1095.1872095223</v>
      </c>
      <c r="D726" s="645">
        <v>325.18163644079499</v>
      </c>
      <c r="E726" s="645">
        <v>355.85914931256809</v>
      </c>
      <c r="F726" s="645">
        <v>11.759713267513025</v>
      </c>
      <c r="G726" s="645">
        <v>0</v>
      </c>
      <c r="H726" s="645">
        <v>0</v>
      </c>
      <c r="I726" s="645">
        <v>984.74816318391686</v>
      </c>
      <c r="J726" s="646">
        <v>784.32174575499914</v>
      </c>
    </row>
    <row r="727" spans="1:10" x14ac:dyDescent="0.2">
      <c r="A727" s="815" t="s">
        <v>607</v>
      </c>
      <c r="B727" s="645">
        <v>1711.8052182449396</v>
      </c>
      <c r="C727" s="645">
        <v>1393.7816681408917</v>
      </c>
      <c r="D727" s="645">
        <v>318.0235501040479</v>
      </c>
      <c r="E727" s="645">
        <v>351.25752238180212</v>
      </c>
      <c r="F727" s="645">
        <v>12.271005148709245</v>
      </c>
      <c r="G727" s="645">
        <v>0</v>
      </c>
      <c r="H727" s="645">
        <v>61.355025743546221</v>
      </c>
      <c r="I727" s="645">
        <v>1129.4437655624467</v>
      </c>
      <c r="J727" s="646">
        <v>957.13840159932101</v>
      </c>
    </row>
    <row r="728" spans="1:10" x14ac:dyDescent="0.2">
      <c r="A728" s="815" t="s">
        <v>608</v>
      </c>
      <c r="B728" s="645">
        <v>2028.806184586595</v>
      </c>
      <c r="C728" s="645">
        <v>1717.429428938098</v>
      </c>
      <c r="D728" s="645">
        <v>310.86546376730087</v>
      </c>
      <c r="E728" s="645">
        <v>351.76881426299832</v>
      </c>
      <c r="F728" s="645">
        <v>12.271005148709245</v>
      </c>
      <c r="G728" s="645">
        <v>0</v>
      </c>
      <c r="H728" s="645">
        <v>0</v>
      </c>
      <c r="I728" s="645">
        <v>1232.2134336828865</v>
      </c>
      <c r="J728" s="646">
        <v>1143.7599382359408</v>
      </c>
    </row>
    <row r="729" spans="1:10" x14ac:dyDescent="0.2">
      <c r="A729" s="815" t="s">
        <v>609</v>
      </c>
      <c r="B729" s="645">
        <v>2253.2633204317349</v>
      </c>
      <c r="C729" s="645">
        <v>1949.555943001181</v>
      </c>
      <c r="D729" s="645">
        <v>303.19608554935758</v>
      </c>
      <c r="E729" s="645">
        <v>364.03981941170758</v>
      </c>
      <c r="F729" s="645">
        <v>13.293588911101681</v>
      </c>
      <c r="G729" s="645">
        <v>0</v>
      </c>
      <c r="H729" s="645">
        <v>0</v>
      </c>
      <c r="I729" s="645">
        <v>1374.3525766554353</v>
      </c>
      <c r="J729" s="646">
        <v>1282.3200380401161</v>
      </c>
    </row>
    <row r="730" spans="1:10" x14ac:dyDescent="0.2">
      <c r="A730" s="815" t="s">
        <v>610</v>
      </c>
      <c r="B730" s="645">
        <v>2697.0646733100525</v>
      </c>
      <c r="C730" s="645">
        <v>2401.0266740974421</v>
      </c>
      <c r="D730" s="645">
        <v>296.03799921261049</v>
      </c>
      <c r="E730" s="645">
        <v>366.08498693649244</v>
      </c>
      <c r="F730" s="645">
        <v>12.782297029905463</v>
      </c>
      <c r="G730" s="645">
        <v>0</v>
      </c>
      <c r="H730" s="645">
        <v>0</v>
      </c>
      <c r="I730" s="645">
        <v>1447.9786075476907</v>
      </c>
      <c r="J730" s="646">
        <v>1547.6805243809533</v>
      </c>
    </row>
    <row r="731" spans="1:10" x14ac:dyDescent="0.2">
      <c r="A731" s="815" t="s">
        <v>611</v>
      </c>
      <c r="B731" s="645">
        <v>3489.0557972829952</v>
      </c>
      <c r="C731" s="645">
        <v>3200.1758844071314</v>
      </c>
      <c r="D731" s="645">
        <v>288.87991287586345</v>
      </c>
      <c r="E731" s="645">
        <v>366.59627881768864</v>
      </c>
      <c r="F731" s="645">
        <v>13.293588911101681</v>
      </c>
      <c r="G731" s="645">
        <v>0</v>
      </c>
      <c r="H731" s="645">
        <v>0</v>
      </c>
      <c r="I731" s="645">
        <v>1135.0679762556051</v>
      </c>
      <c r="J731" s="646">
        <v>2021.6480982498479</v>
      </c>
    </row>
    <row r="732" spans="1:10" x14ac:dyDescent="0.2">
      <c r="A732" s="815" t="s">
        <v>612</v>
      </c>
      <c r="B732" s="645">
        <v>3882.7505458040832</v>
      </c>
      <c r="C732" s="645">
        <v>3601.5400111461631</v>
      </c>
      <c r="D732" s="645">
        <v>281.21053465792016</v>
      </c>
      <c r="E732" s="645">
        <v>377.84470020400545</v>
      </c>
      <c r="F732" s="645">
        <v>13.293588911101681</v>
      </c>
      <c r="G732" s="645">
        <v>0</v>
      </c>
      <c r="H732" s="645">
        <v>0</v>
      </c>
      <c r="I732" s="645">
        <v>1297.1475025948064</v>
      </c>
      <c r="J732" s="646">
        <v>2274.2262875607798</v>
      </c>
    </row>
    <row r="733" spans="1:10" x14ac:dyDescent="0.2">
      <c r="A733" s="815" t="s">
        <v>613</v>
      </c>
      <c r="B733" s="645">
        <v>3877.6376269921211</v>
      </c>
      <c r="C733" s="645">
        <v>3605.1190543145367</v>
      </c>
      <c r="D733" s="645">
        <v>272.51857267758447</v>
      </c>
      <c r="E733" s="645">
        <v>379.88986772879036</v>
      </c>
      <c r="F733" s="645">
        <v>14.316172673494117</v>
      </c>
      <c r="G733" s="645">
        <v>0</v>
      </c>
      <c r="H733" s="645">
        <v>0</v>
      </c>
      <c r="I733" s="645">
        <v>1342.6524800212699</v>
      </c>
      <c r="J733" s="646">
        <v>2297.2344222146098</v>
      </c>
    </row>
    <row r="734" spans="1:10" x14ac:dyDescent="0.2">
      <c r="A734" s="815" t="s">
        <v>614</v>
      </c>
      <c r="B734" s="645">
        <v>3950.2410741219842</v>
      </c>
      <c r="C734" s="645">
        <v>3685.903171543539</v>
      </c>
      <c r="D734" s="645">
        <v>264.33790257844498</v>
      </c>
      <c r="E734" s="645">
        <v>382.44632713477142</v>
      </c>
      <c r="F734" s="645">
        <v>14.316172673494117</v>
      </c>
      <c r="G734" s="645">
        <v>0</v>
      </c>
      <c r="H734" s="645">
        <v>0</v>
      </c>
      <c r="I734" s="645">
        <v>1300.2152538819837</v>
      </c>
      <c r="J734" s="646">
        <v>2362.1684911265293</v>
      </c>
    </row>
    <row r="735" spans="1:10" x14ac:dyDescent="0.2">
      <c r="A735" s="815" t="s">
        <v>615</v>
      </c>
      <c r="B735" s="645">
        <v>4173.675626204732</v>
      </c>
      <c r="C735" s="645">
        <v>3918.5409774878185</v>
      </c>
      <c r="D735" s="645">
        <v>255.13464871691303</v>
      </c>
      <c r="E735" s="645">
        <v>380.40115960998656</v>
      </c>
      <c r="F735" s="645">
        <v>19.429091485456304</v>
      </c>
      <c r="G735" s="645">
        <v>0</v>
      </c>
      <c r="H735" s="645">
        <v>0</v>
      </c>
      <c r="I735" s="645">
        <v>1298.6813782383949</v>
      </c>
      <c r="J735" s="646">
        <v>2517.0899311289836</v>
      </c>
    </row>
    <row r="736" spans="1:10" x14ac:dyDescent="0.2">
      <c r="A736" s="815" t="s">
        <v>616</v>
      </c>
      <c r="B736" s="645">
        <v>4297.9195533354123</v>
      </c>
      <c r="C736" s="645">
        <v>4051.9881584800314</v>
      </c>
      <c r="D736" s="645">
        <v>245.93139485538109</v>
      </c>
      <c r="E736" s="645">
        <v>378.35599208520171</v>
      </c>
      <c r="F736" s="645">
        <v>18.917799604260086</v>
      </c>
      <c r="G736" s="645">
        <v>0</v>
      </c>
      <c r="H736" s="645">
        <v>0</v>
      </c>
      <c r="I736" s="645">
        <v>0</v>
      </c>
      <c r="J736" s="646">
        <v>2606.566010338322</v>
      </c>
    </row>
    <row r="737" spans="1:10" x14ac:dyDescent="0.2">
      <c r="A737" s="815" t="s">
        <v>617</v>
      </c>
      <c r="B737" s="645">
        <v>4597.5365957163967</v>
      </c>
      <c r="C737" s="645">
        <v>4360.8084547225471</v>
      </c>
      <c r="D737" s="645">
        <v>236.72814099384917</v>
      </c>
      <c r="E737" s="645">
        <v>382.95761901596768</v>
      </c>
      <c r="F737" s="645">
        <v>18.917799604260086</v>
      </c>
      <c r="G737" s="645">
        <v>0</v>
      </c>
      <c r="H737" s="645">
        <v>0</v>
      </c>
      <c r="I737" s="645">
        <v>1208.6940071478605</v>
      </c>
      <c r="J737" s="646">
        <v>2803.4133845988658</v>
      </c>
    </row>
    <row r="738" spans="1:10" x14ac:dyDescent="0.2">
      <c r="A738" s="815" t="s">
        <v>618</v>
      </c>
      <c r="B738" s="645">
        <v>5246.3659929543983</v>
      </c>
      <c r="C738" s="645">
        <v>5019.3523977032773</v>
      </c>
      <c r="D738" s="645">
        <v>227.01359525112102</v>
      </c>
      <c r="E738" s="645">
        <v>387.5592459467336</v>
      </c>
      <c r="F738" s="645">
        <v>20.962967129044959</v>
      </c>
      <c r="G738" s="645">
        <v>120.15359208111134</v>
      </c>
      <c r="H738" s="645">
        <v>347.16718733223234</v>
      </c>
      <c r="I738" s="645">
        <v>1383.5558305169673</v>
      </c>
      <c r="J738" s="646">
        <v>3218.0711002489993</v>
      </c>
    </row>
    <row r="739" spans="1:10" x14ac:dyDescent="0.2">
      <c r="A739" s="815" t="s">
        <v>619</v>
      </c>
      <c r="B739" s="645">
        <v>5954.5052484111602</v>
      </c>
      <c r="C739" s="645">
        <v>5737.7174907839635</v>
      </c>
      <c r="D739" s="645">
        <v>216.78775762719664</v>
      </c>
      <c r="E739" s="645">
        <v>394.71733228348069</v>
      </c>
      <c r="F739" s="645">
        <v>24.030718416222268</v>
      </c>
      <c r="G739" s="645">
        <v>94.588998021300426</v>
      </c>
      <c r="H739" s="645">
        <v>352.28010614419452</v>
      </c>
      <c r="I739" s="645">
        <v>1443.3769806169248</v>
      </c>
      <c r="J739" s="646">
        <v>3680.7902527315769</v>
      </c>
    </row>
    <row r="740" spans="1:10" x14ac:dyDescent="0.2">
      <c r="A740" s="815" t="s">
        <v>620</v>
      </c>
      <c r="B740" s="645">
        <v>7032.8198258539851</v>
      </c>
      <c r="C740" s="645">
        <v>6826.2579058507135</v>
      </c>
      <c r="D740" s="645">
        <v>206.56192000327226</v>
      </c>
      <c r="E740" s="645">
        <v>418.74805069970296</v>
      </c>
      <c r="F740" s="645">
        <v>24.030718416222268</v>
      </c>
      <c r="G740" s="645">
        <v>13.293588911101681</v>
      </c>
      <c r="H740" s="645">
        <v>0</v>
      </c>
      <c r="I740" s="645">
        <v>1498.0852119049202</v>
      </c>
      <c r="J740" s="646">
        <v>4394.5537188814978</v>
      </c>
    </row>
    <row r="741" spans="1:10" x14ac:dyDescent="0.2">
      <c r="A741" s="815" t="s">
        <v>621</v>
      </c>
      <c r="B741" s="645">
        <v>7322.7223224922409</v>
      </c>
      <c r="C741" s="645">
        <v>7126.8975319940901</v>
      </c>
      <c r="D741" s="645">
        <v>195.82479049815169</v>
      </c>
      <c r="E741" s="645">
        <v>447.3803960466912</v>
      </c>
      <c r="F741" s="645">
        <v>23.519426535026049</v>
      </c>
      <c r="G741" s="645">
        <v>0</v>
      </c>
      <c r="H741" s="645">
        <v>0</v>
      </c>
      <c r="I741" s="645">
        <v>1622.3291390356012</v>
      </c>
      <c r="J741" s="646">
        <v>4617.4769790830496</v>
      </c>
    </row>
    <row r="742" spans="1:10" x14ac:dyDescent="0.2">
      <c r="A742" s="815" t="s">
        <v>622</v>
      </c>
      <c r="B742" s="645">
        <v>7746.5832920039065</v>
      </c>
      <c r="C742" s="645">
        <v>7562.5182147732676</v>
      </c>
      <c r="D742" s="645">
        <v>184.06507723063865</v>
      </c>
      <c r="E742" s="645">
        <v>472.94499010650213</v>
      </c>
      <c r="F742" s="645">
        <v>22.496842772633613</v>
      </c>
      <c r="G742" s="645">
        <v>188.1554122802084</v>
      </c>
      <c r="H742" s="645">
        <v>0</v>
      </c>
      <c r="I742" s="645">
        <v>1678.5712459671854</v>
      </c>
      <c r="J742" s="646">
        <v>4916.0714377016411</v>
      </c>
    </row>
    <row r="743" spans="1:10" x14ac:dyDescent="0.2">
      <c r="A743" s="815" t="s">
        <v>623</v>
      </c>
      <c r="B743" s="645">
        <v>8222.5960333975854</v>
      </c>
      <c r="C743" s="645">
        <v>8049.7793775532637</v>
      </c>
      <c r="D743" s="645">
        <v>172.81665584432184</v>
      </c>
      <c r="E743" s="645">
        <v>511.80317307741473</v>
      </c>
      <c r="F743" s="645">
        <v>20.962967129044959</v>
      </c>
      <c r="G743" s="645">
        <v>215.25388198360798</v>
      </c>
      <c r="H743" s="645">
        <v>147.76335366570714</v>
      </c>
      <c r="I743" s="645">
        <v>1687.2632079475211</v>
      </c>
      <c r="J743" s="646">
        <v>5167.1157513689841</v>
      </c>
    </row>
    <row r="744" spans="1:10" x14ac:dyDescent="0.2">
      <c r="A744" s="815" t="s">
        <v>624</v>
      </c>
      <c r="B744" s="645">
        <v>8822.8527019219455</v>
      </c>
      <c r="C744" s="645">
        <v>8661.7957593451374</v>
      </c>
      <c r="D744" s="645">
        <v>161.05694257680884</v>
      </c>
      <c r="E744" s="645">
        <v>515.3822162457883</v>
      </c>
      <c r="F744" s="645">
        <v>21.474259010241177</v>
      </c>
      <c r="G744" s="645">
        <v>111.97292198197185</v>
      </c>
      <c r="H744" s="645">
        <v>0</v>
      </c>
      <c r="I744" s="645">
        <v>1672.947035274027</v>
      </c>
      <c r="J744" s="646">
        <v>5530.6442788994955</v>
      </c>
    </row>
    <row r="745" spans="1:10" x14ac:dyDescent="0.2">
      <c r="A745" s="815" t="s">
        <v>625</v>
      </c>
      <c r="B745" s="645">
        <v>8949.1417965774126</v>
      </c>
      <c r="C745" s="645">
        <v>8801.3784429117059</v>
      </c>
      <c r="D745" s="645">
        <v>148.78593742809957</v>
      </c>
      <c r="E745" s="645">
        <v>528.16451327569371</v>
      </c>
      <c r="F745" s="645">
        <v>12.271005148709245</v>
      </c>
      <c r="G745" s="645">
        <v>151.85368871527689</v>
      </c>
      <c r="H745" s="645">
        <v>0</v>
      </c>
      <c r="I745" s="645">
        <v>1617.2162202236391</v>
      </c>
      <c r="J745" s="646">
        <v>5570.2363977203031</v>
      </c>
    </row>
    <row r="746" spans="1:10" x14ac:dyDescent="0.2">
      <c r="A746" s="815" t="s">
        <v>626</v>
      </c>
      <c r="B746" s="645">
        <v>9271.2556817310306</v>
      </c>
      <c r="C746" s="645">
        <v>9135.7633332140322</v>
      </c>
      <c r="D746" s="645">
        <v>136.00364039819411</v>
      </c>
      <c r="E746" s="645">
        <v>519.98384317655416</v>
      </c>
      <c r="F746" s="645">
        <v>0</v>
      </c>
      <c r="G746" s="645">
        <v>75.159906535844115</v>
      </c>
      <c r="H746" s="645">
        <v>0</v>
      </c>
      <c r="I746" s="645">
        <v>1617.2162202236391</v>
      </c>
      <c r="J746" s="646">
        <v>5652.8599973971159</v>
      </c>
    </row>
    <row r="747" spans="1:10" x14ac:dyDescent="0.2">
      <c r="A747" s="815" t="s">
        <v>627</v>
      </c>
      <c r="B747" s="645">
        <v>9823.9622053041421</v>
      </c>
      <c r="C747" s="645">
        <v>9701.2521538170495</v>
      </c>
      <c r="D747" s="645">
        <v>122.71005148709244</v>
      </c>
      <c r="E747" s="645">
        <v>508.22412990904121</v>
      </c>
      <c r="F747" s="645">
        <v>8.691961980335714</v>
      </c>
      <c r="G747" s="645">
        <v>804.77342100284795</v>
      </c>
      <c r="H747" s="645">
        <v>0</v>
      </c>
      <c r="I747" s="645">
        <v>1495.0174606177429</v>
      </c>
      <c r="J747" s="646">
        <v>5915.5550101187218</v>
      </c>
    </row>
    <row r="748" spans="1:10" x14ac:dyDescent="0.2">
      <c r="A748" s="815" t="s">
        <v>651</v>
      </c>
      <c r="B748" s="645">
        <v>10417.572079372952</v>
      </c>
      <c r="C748" s="645">
        <v>10308.666908678157</v>
      </c>
      <c r="D748" s="645">
        <v>108.90517069479453</v>
      </c>
      <c r="E748" s="645">
        <v>495.44183287913575</v>
      </c>
      <c r="F748" s="645">
        <v>16.87263207947521</v>
      </c>
      <c r="G748" s="645">
        <v>1121.2630954633071</v>
      </c>
      <c r="H748" s="645">
        <v>188.66670416140462</v>
      </c>
      <c r="I748" s="645">
        <v>1442.3543968545323</v>
      </c>
      <c r="J748" s="646">
        <v>6218.7034857765766</v>
      </c>
    </row>
    <row r="749" spans="1:10" x14ac:dyDescent="0.2">
      <c r="A749" s="815" t="s">
        <v>629</v>
      </c>
      <c r="B749" s="645">
        <v>11775.563315830108</v>
      </c>
      <c r="C749" s="645">
        <v>11680.974317808808</v>
      </c>
      <c r="D749" s="645">
        <v>94.588998021300426</v>
      </c>
      <c r="E749" s="645">
        <v>482.14824396803402</v>
      </c>
      <c r="F749" s="645">
        <v>77.205074060628988</v>
      </c>
      <c r="G749" s="645">
        <v>747.50873030887146</v>
      </c>
      <c r="H749" s="645">
        <v>131.40201346742816</v>
      </c>
      <c r="I749" s="645">
        <v>514.35963248339579</v>
      </c>
      <c r="J749" s="646">
        <v>6920.2887375588371</v>
      </c>
    </row>
    <row r="750" spans="1:10" x14ac:dyDescent="0.2">
      <c r="A750" s="815" t="s">
        <v>630</v>
      </c>
      <c r="B750" s="645">
        <v>12857.968228322503</v>
      </c>
      <c r="C750" s="645">
        <v>12776.672819212305</v>
      </c>
      <c r="D750" s="645">
        <v>81.295409110198747</v>
      </c>
      <c r="E750" s="645">
        <v>470.89982258171722</v>
      </c>
      <c r="F750" s="645">
        <v>92.543830496515554</v>
      </c>
      <c r="G750" s="645">
        <v>541.96939406799163</v>
      </c>
      <c r="H750" s="645">
        <v>322.62517703481387</v>
      </c>
      <c r="I750" s="645">
        <v>1495.0174606177429</v>
      </c>
      <c r="J750" s="646">
        <v>7546.6417586116386</v>
      </c>
    </row>
    <row r="751" spans="1:10" x14ac:dyDescent="0.2">
      <c r="A751" s="815" t="s">
        <v>631</v>
      </c>
      <c r="B751" s="645">
        <v>13355.966520607619</v>
      </c>
      <c r="C751" s="645">
        <v>13355.966520607619</v>
      </c>
      <c r="D751" s="645">
        <v>0</v>
      </c>
      <c r="E751" s="645">
        <v>456.07235802702689</v>
      </c>
      <c r="F751" s="645">
        <v>13.804880792297899</v>
      </c>
      <c r="G751" s="645">
        <v>179.4634502998727</v>
      </c>
      <c r="H751" s="645">
        <v>357.39302495615675</v>
      </c>
      <c r="I751" s="645">
        <v>2329.4458107299715</v>
      </c>
      <c r="J751" s="646">
        <v>7825.1319545815331</v>
      </c>
    </row>
    <row r="752" spans="1:10" x14ac:dyDescent="0.2">
      <c r="A752" s="815" t="s">
        <v>632</v>
      </c>
      <c r="B752" s="645">
        <v>14313.616214088137</v>
      </c>
      <c r="C752" s="645">
        <v>14313.616214088137</v>
      </c>
      <c r="D752" s="645">
        <v>0</v>
      </c>
      <c r="E752" s="645">
        <v>429.48518020482356</v>
      </c>
      <c r="F752" s="645">
        <v>13.293588911101681</v>
      </c>
      <c r="G752" s="645">
        <v>251.04431366734329</v>
      </c>
      <c r="H752" s="645">
        <v>805.79600476524035</v>
      </c>
      <c r="I752" s="645">
        <v>2827.4441030150883</v>
      </c>
      <c r="J752" s="646">
        <v>8377.7475195537445</v>
      </c>
    </row>
    <row r="753" spans="1:10" x14ac:dyDescent="0.2">
      <c r="A753" s="815" t="s">
        <v>633</v>
      </c>
      <c r="B753" s="645">
        <v>14628.572012905008</v>
      </c>
      <c r="C753" s="645">
        <v>14628.572012905008</v>
      </c>
      <c r="D753" s="645">
        <v>0</v>
      </c>
      <c r="E753" s="645">
        <v>408.52221307577855</v>
      </c>
      <c r="F753" s="645">
        <v>12.782297029905463</v>
      </c>
      <c r="G753" s="645">
        <v>314.95579881687058</v>
      </c>
      <c r="H753" s="645">
        <v>665.70202931747644</v>
      </c>
      <c r="I753" s="645">
        <v>4088.2898820449632</v>
      </c>
      <c r="J753" s="646">
        <v>8570.7858044922104</v>
      </c>
    </row>
    <row r="754" spans="1:10" x14ac:dyDescent="0.2">
      <c r="A754" s="815" t="s">
        <v>634</v>
      </c>
      <c r="B754" s="645">
        <v>14929.211639048384</v>
      </c>
      <c r="C754" s="645">
        <v>14929.211639048384</v>
      </c>
      <c r="D754" s="645">
        <v>0</v>
      </c>
      <c r="E754" s="645">
        <v>390.62699723391091</v>
      </c>
      <c r="F754" s="645">
        <v>9.2032538615319321</v>
      </c>
      <c r="G754" s="645">
        <v>318.0235501040479</v>
      </c>
      <c r="H754" s="645">
        <v>892.20433268740123</v>
      </c>
      <c r="I754" s="645">
        <v>4922.7182321571918</v>
      </c>
      <c r="J754" s="646">
        <v>8777.8590163766785</v>
      </c>
    </row>
    <row r="755" spans="1:10" x14ac:dyDescent="0.2">
      <c r="A755" s="815" t="s">
        <v>635</v>
      </c>
      <c r="B755" s="645">
        <v>15665.983239852134</v>
      </c>
      <c r="C755" s="645">
        <v>15665.983239852134</v>
      </c>
      <c r="D755" s="645">
        <v>0</v>
      </c>
      <c r="E755" s="645">
        <v>377.33340832280925</v>
      </c>
      <c r="F755" s="645">
        <v>9.2032538615319321</v>
      </c>
      <c r="G755" s="645">
        <v>468.85465505693236</v>
      </c>
      <c r="H755" s="645">
        <v>802.72825347806304</v>
      </c>
      <c r="I755" s="645">
        <v>5510.192603651647</v>
      </c>
      <c r="J755" s="646">
        <v>9205.8103209379133</v>
      </c>
    </row>
    <row r="756" spans="1:10" x14ac:dyDescent="0.2">
      <c r="A756" s="815" t="s">
        <v>636</v>
      </c>
      <c r="B756" s="645">
        <v>16626.189392738634</v>
      </c>
      <c r="C756" s="645">
        <v>16626.189392738634</v>
      </c>
      <c r="D756" s="645">
        <v>0</v>
      </c>
      <c r="E756" s="645">
        <v>363.01723564931513</v>
      </c>
      <c r="F756" s="645">
        <v>8.691961980335714</v>
      </c>
      <c r="G756" s="645">
        <v>667.2359049610651</v>
      </c>
      <c r="H756" s="645">
        <v>582.87274456368914</v>
      </c>
      <c r="I756" s="645">
        <v>5318.9694400842609</v>
      </c>
      <c r="J756" s="646">
        <v>9732.4409585700196</v>
      </c>
    </row>
    <row r="757" spans="1:10" x14ac:dyDescent="0.2">
      <c r="A757" s="815" t="s">
        <v>639</v>
      </c>
      <c r="B757" s="645">
        <v>17624</v>
      </c>
      <c r="C757" s="645">
        <v>17624</v>
      </c>
      <c r="D757" s="645">
        <v>0</v>
      </c>
      <c r="E757" s="645">
        <v>354</v>
      </c>
      <c r="F757" s="645">
        <v>8</v>
      </c>
      <c r="G757" s="645">
        <v>676</v>
      </c>
      <c r="H757" s="645">
        <v>1222</v>
      </c>
      <c r="I757" s="645">
        <v>5651</v>
      </c>
      <c r="J757" s="646">
        <v>10251</v>
      </c>
    </row>
    <row r="758" spans="1:10" x14ac:dyDescent="0.2">
      <c r="A758" s="815" t="s">
        <v>640</v>
      </c>
      <c r="B758" s="645">
        <v>18183</v>
      </c>
      <c r="C758" s="645">
        <v>18183</v>
      </c>
      <c r="D758" s="645">
        <v>0</v>
      </c>
      <c r="E758" s="645">
        <v>339</v>
      </c>
      <c r="F758" s="645">
        <v>4</v>
      </c>
      <c r="G758" s="645">
        <v>379</v>
      </c>
      <c r="H758" s="645">
        <v>998</v>
      </c>
      <c r="I758" s="645">
        <v>6358</v>
      </c>
      <c r="J758" s="646">
        <v>10535</v>
      </c>
    </row>
    <row r="759" spans="1:10" x14ac:dyDescent="0.2">
      <c r="A759" s="815" t="s">
        <v>641</v>
      </c>
      <c r="B759" s="645">
        <v>19355</v>
      </c>
      <c r="C759" s="645">
        <v>19355</v>
      </c>
      <c r="D759" s="645">
        <v>0</v>
      </c>
      <c r="E759" s="645">
        <v>327</v>
      </c>
      <c r="F759" s="645">
        <v>4</v>
      </c>
      <c r="G759" s="645">
        <v>938</v>
      </c>
      <c r="H759" s="645">
        <v>1790</v>
      </c>
      <c r="I759" s="645">
        <v>7770</v>
      </c>
      <c r="J759" s="646">
        <v>11176</v>
      </c>
    </row>
    <row r="760" spans="1:10" x14ac:dyDescent="0.2">
      <c r="A760" s="815" t="s">
        <v>642</v>
      </c>
      <c r="B760" s="645">
        <v>20359</v>
      </c>
      <c r="C760" s="645">
        <v>20359</v>
      </c>
      <c r="D760" s="645">
        <v>0</v>
      </c>
      <c r="E760" s="645">
        <v>311</v>
      </c>
      <c r="F760" s="645">
        <v>3</v>
      </c>
      <c r="G760" s="645">
        <v>293</v>
      </c>
      <c r="H760" s="645">
        <v>1434</v>
      </c>
      <c r="I760" s="645">
        <v>9031</v>
      </c>
      <c r="J760" s="646">
        <v>11721</v>
      </c>
    </row>
    <row r="761" spans="1:10" x14ac:dyDescent="0.2">
      <c r="A761" s="811">
        <v>38717</v>
      </c>
      <c r="B761" s="645">
        <v>21162</v>
      </c>
      <c r="C761" s="645">
        <v>21162</v>
      </c>
      <c r="D761" s="645">
        <v>0</v>
      </c>
      <c r="E761" s="645">
        <v>303</v>
      </c>
      <c r="F761" s="645">
        <v>3</v>
      </c>
      <c r="G761" s="645">
        <v>181</v>
      </c>
      <c r="H761" s="645">
        <v>115</v>
      </c>
      <c r="I761" s="645">
        <v>10604</v>
      </c>
      <c r="J761" s="646">
        <v>12173</v>
      </c>
    </row>
    <row r="762" spans="1:10" x14ac:dyDescent="0.2">
      <c r="A762" s="815" t="s">
        <v>643</v>
      </c>
      <c r="B762" s="645">
        <v>21604</v>
      </c>
      <c r="C762" s="645">
        <v>21604</v>
      </c>
      <c r="D762" s="645">
        <v>0</v>
      </c>
      <c r="E762" s="645">
        <v>287</v>
      </c>
      <c r="F762" s="645">
        <v>3</v>
      </c>
      <c r="G762" s="645">
        <v>647</v>
      </c>
      <c r="H762" s="645">
        <v>58</v>
      </c>
      <c r="I762" s="645">
        <v>10858</v>
      </c>
      <c r="J762" s="646">
        <v>12367</v>
      </c>
    </row>
    <row r="763" spans="1:10" x14ac:dyDescent="0.2">
      <c r="A763" s="815"/>
      <c r="B763" s="645"/>
      <c r="C763" s="645"/>
      <c r="D763" s="645"/>
      <c r="E763" s="645"/>
      <c r="F763" s="645"/>
      <c r="G763" s="645"/>
      <c r="H763" s="645"/>
      <c r="I763" s="645"/>
      <c r="J763" s="646"/>
    </row>
    <row r="764" spans="1:10" ht="14.25" x14ac:dyDescent="0.2">
      <c r="A764" s="817" t="s">
        <v>591</v>
      </c>
      <c r="B764" s="645">
        <v>21603.864000000001</v>
      </c>
      <c r="C764" s="645">
        <v>21603.864000000001</v>
      </c>
      <c r="D764" s="645">
        <v>0</v>
      </c>
      <c r="E764" s="645">
        <v>286.50799999999998</v>
      </c>
      <c r="F764" s="645">
        <v>2.8109999999999999</v>
      </c>
      <c r="G764" s="645">
        <v>647.4</v>
      </c>
      <c r="H764" s="645">
        <v>58</v>
      </c>
      <c r="I764" s="645">
        <v>10858.48</v>
      </c>
      <c r="J764" s="646">
        <v>12367.021907</v>
      </c>
    </row>
    <row r="765" spans="1:10" x14ac:dyDescent="0.2">
      <c r="A765" s="817">
        <v>39447</v>
      </c>
      <c r="B765" s="645">
        <v>21619.455999999998</v>
      </c>
      <c r="C765" s="645">
        <v>21619.455999999998</v>
      </c>
      <c r="D765" s="645">
        <v>0</v>
      </c>
      <c r="E765" s="645">
        <v>269.52699999999999</v>
      </c>
      <c r="F765" s="645">
        <v>2.78</v>
      </c>
      <c r="G765" s="645">
        <v>0</v>
      </c>
      <c r="H765" s="645">
        <v>33</v>
      </c>
      <c r="I765" s="645">
        <v>10002.286</v>
      </c>
      <c r="J765" s="646">
        <v>12281.534856</v>
      </c>
    </row>
    <row r="766" spans="1:10" x14ac:dyDescent="0.2">
      <c r="A766" s="817">
        <v>39813</v>
      </c>
      <c r="B766" s="645">
        <v>21618.039000000001</v>
      </c>
      <c r="C766" s="645">
        <v>21618.039000000001</v>
      </c>
      <c r="D766" s="645">
        <v>0</v>
      </c>
      <c r="E766" s="645">
        <v>257.68799999999999</v>
      </c>
      <c r="F766" s="645">
        <v>2.3239999999999998</v>
      </c>
      <c r="G766" s="645">
        <v>752.7</v>
      </c>
      <c r="H766" s="645">
        <v>33</v>
      </c>
      <c r="I766" s="645">
        <v>8957.4740000000002</v>
      </c>
      <c r="J766" s="646">
        <v>12222.655124000001</v>
      </c>
    </row>
    <row r="767" spans="1:10" x14ac:dyDescent="0.2">
      <c r="A767" s="817">
        <v>40178</v>
      </c>
      <c r="B767" s="645">
        <v>23878.764999999999</v>
      </c>
      <c r="C767" s="645">
        <v>23878.764999999999</v>
      </c>
      <c r="D767" s="645">
        <v>0</v>
      </c>
      <c r="E767" s="645">
        <v>240.40100000000001</v>
      </c>
      <c r="F767" s="645">
        <v>2.2549999999999999</v>
      </c>
      <c r="G767" s="645">
        <v>0</v>
      </c>
      <c r="H767" s="645">
        <v>186.5</v>
      </c>
      <c r="I767" s="645">
        <v>16142.93</v>
      </c>
      <c r="J767" s="646">
        <v>13429.220187999999</v>
      </c>
    </row>
    <row r="768" spans="1:10" ht="24.75" customHeight="1" x14ac:dyDescent="0.2">
      <c r="A768" s="814"/>
      <c r="B768" s="590" t="s">
        <v>276</v>
      </c>
      <c r="C768" s="614"/>
      <c r="D768" s="614"/>
      <c r="E768" s="614"/>
      <c r="F768" s="614"/>
      <c r="G768" s="614"/>
      <c r="H768" s="614"/>
      <c r="I768" s="614"/>
      <c r="J768" s="662"/>
    </row>
    <row r="769" spans="1:10" x14ac:dyDescent="0.2">
      <c r="A769" s="815" t="s">
        <v>670</v>
      </c>
      <c r="B769" s="645">
        <v>6040.4022844521251</v>
      </c>
      <c r="C769" s="645">
        <v>492.88537347315463</v>
      </c>
      <c r="D769" s="645">
        <v>5547.5169109789704</v>
      </c>
      <c r="E769" s="645">
        <v>48.572728713640757</v>
      </c>
      <c r="F769" s="645">
        <v>0</v>
      </c>
      <c r="G769" s="645">
        <v>0</v>
      </c>
      <c r="H769" s="645">
        <v>0</v>
      </c>
      <c r="I769" s="645">
        <v>0</v>
      </c>
      <c r="J769" s="646">
        <v>120.00139630309332</v>
      </c>
    </row>
    <row r="770" spans="1:10" ht="14.25" x14ac:dyDescent="0.2">
      <c r="A770" s="811" t="s">
        <v>589</v>
      </c>
      <c r="B770" s="645">
        <v>7799.2463557671172</v>
      </c>
      <c r="C770" s="645">
        <v>1412.6994677451517</v>
      </c>
      <c r="D770" s="645">
        <v>6386.5468880219651</v>
      </c>
      <c r="E770" s="645">
        <v>3731.9194408511989</v>
      </c>
      <c r="F770" s="645">
        <v>1.022583762392437</v>
      </c>
      <c r="G770" s="645">
        <v>0</v>
      </c>
      <c r="H770" s="645">
        <v>0</v>
      </c>
      <c r="I770" s="645">
        <v>0</v>
      </c>
      <c r="J770" s="646">
        <v>147.99806361433153</v>
      </c>
    </row>
    <row r="771" spans="1:10" x14ac:dyDescent="0.2">
      <c r="A771" s="815" t="s">
        <v>593</v>
      </c>
      <c r="B771" s="645">
        <v>8089.6601442865694</v>
      </c>
      <c r="C771" s="645">
        <v>1677.0373703235966</v>
      </c>
      <c r="D771" s="645">
        <v>6412.1114820817766</v>
      </c>
      <c r="E771" s="645">
        <v>4300.4760127413938</v>
      </c>
      <c r="F771" s="645">
        <v>0.51129188119621849</v>
      </c>
      <c r="G771" s="645">
        <v>0</v>
      </c>
      <c r="H771" s="645">
        <v>0</v>
      </c>
      <c r="I771" s="645">
        <v>0</v>
      </c>
      <c r="J771" s="646">
        <v>151.72247207901455</v>
      </c>
    </row>
    <row r="772" spans="1:10" x14ac:dyDescent="0.2">
      <c r="A772" s="815" t="s">
        <v>594</v>
      </c>
      <c r="B772" s="645">
        <v>8357.5770900333882</v>
      </c>
      <c r="C772" s="645">
        <v>1992.5044610216635</v>
      </c>
      <c r="D772" s="645">
        <v>6365.0726290117236</v>
      </c>
      <c r="E772" s="645">
        <v>5046.962159287873</v>
      </c>
      <c r="F772" s="645">
        <v>6.6467944555508405</v>
      </c>
      <c r="G772" s="645">
        <v>0</v>
      </c>
      <c r="H772" s="645">
        <v>0</v>
      </c>
      <c r="I772" s="645">
        <v>0</v>
      </c>
      <c r="J772" s="646">
        <v>154.78743135860529</v>
      </c>
    </row>
    <row r="773" spans="1:10" x14ac:dyDescent="0.2">
      <c r="A773" s="815" t="s">
        <v>530</v>
      </c>
      <c r="B773" s="645">
        <v>7516.5019454656085</v>
      </c>
      <c r="C773" s="645">
        <v>2534.473855089655</v>
      </c>
      <c r="D773" s="645">
        <v>4982.0280903759531</v>
      </c>
      <c r="E773" s="645">
        <v>5542.9152840482047</v>
      </c>
      <c r="F773" s="645">
        <v>6.6467944555508405</v>
      </c>
      <c r="G773" s="645">
        <v>0</v>
      </c>
      <c r="H773" s="645">
        <v>0</v>
      </c>
      <c r="I773" s="645">
        <v>0</v>
      </c>
      <c r="J773" s="646">
        <v>137.64949237293271</v>
      </c>
    </row>
    <row r="774" spans="1:10" x14ac:dyDescent="0.2">
      <c r="A774" s="815" t="s">
        <v>595</v>
      </c>
      <c r="B774" s="645">
        <v>7786.4640587372114</v>
      </c>
      <c r="C774" s="645">
        <v>2891.8668800458117</v>
      </c>
      <c r="D774" s="645">
        <v>4894.5971786913997</v>
      </c>
      <c r="E774" s="645">
        <v>6311.3869814861209</v>
      </c>
      <c r="F774" s="645">
        <v>7.1580863367470586</v>
      </c>
      <c r="G774" s="645">
        <v>0</v>
      </c>
      <c r="H774" s="645">
        <v>0</v>
      </c>
      <c r="I774" s="645">
        <v>0</v>
      </c>
      <c r="J774" s="646">
        <v>141.25489235511574</v>
      </c>
    </row>
    <row r="775" spans="1:10" ht="14.25" x14ac:dyDescent="0.2">
      <c r="A775" s="811" t="s">
        <v>590</v>
      </c>
      <c r="B775" s="645">
        <v>7782.8850155688378</v>
      </c>
      <c r="C775" s="645">
        <v>2963.4477434132823</v>
      </c>
      <c r="D775" s="645">
        <v>4819.4372721555555</v>
      </c>
      <c r="E775" s="645">
        <v>8125.4505759703043</v>
      </c>
      <c r="F775" s="645">
        <v>8.1806700991394958</v>
      </c>
      <c r="G775" s="645">
        <v>0</v>
      </c>
      <c r="H775" s="645">
        <v>0</v>
      </c>
      <c r="I775" s="645">
        <v>3612.7884325324799</v>
      </c>
      <c r="J775" s="646">
        <v>139.58268356656765</v>
      </c>
    </row>
    <row r="776" spans="1:10" x14ac:dyDescent="0.2">
      <c r="A776" s="815" t="s">
        <v>597</v>
      </c>
      <c r="B776" s="645">
        <v>7473.0421355639292</v>
      </c>
      <c r="C776" s="645">
        <v>2744.614818261301</v>
      </c>
      <c r="D776" s="645">
        <v>4728.9386091838251</v>
      </c>
      <c r="E776" s="645">
        <v>8479.7758496392835</v>
      </c>
      <c r="F776" s="645">
        <v>9.2032538615319321</v>
      </c>
      <c r="G776" s="645">
        <v>0</v>
      </c>
      <c r="H776" s="645">
        <v>2.5564594059810926</v>
      </c>
      <c r="I776" s="645">
        <v>4046.3639477868733</v>
      </c>
      <c r="J776" s="646">
        <v>132.05797822485135</v>
      </c>
    </row>
    <row r="777" spans="1:10" x14ac:dyDescent="0.2">
      <c r="A777" s="815" t="s">
        <v>598</v>
      </c>
      <c r="B777" s="645">
        <v>7253.1866266495554</v>
      </c>
      <c r="C777" s="645">
        <v>2595.8288808332013</v>
      </c>
      <c r="D777" s="645">
        <v>4657.3577458163545</v>
      </c>
      <c r="E777" s="645">
        <v>8937.3820833098998</v>
      </c>
      <c r="F777" s="645">
        <v>11.248421386316807</v>
      </c>
      <c r="G777" s="645">
        <v>0</v>
      </c>
      <c r="H777" s="645">
        <v>0</v>
      </c>
      <c r="I777" s="645">
        <v>4380.7488380892</v>
      </c>
      <c r="J777" s="646">
        <v>127.3116784178584</v>
      </c>
    </row>
    <row r="778" spans="1:10" x14ac:dyDescent="0.2">
      <c r="A778" s="815" t="s">
        <v>599</v>
      </c>
      <c r="B778" s="645">
        <v>7037.4214527847516</v>
      </c>
      <c r="C778" s="645">
        <v>2435.7945220187848</v>
      </c>
      <c r="D778" s="645">
        <v>4601.6269307659668</v>
      </c>
      <c r="E778" s="645">
        <v>9853.1058425323263</v>
      </c>
      <c r="F778" s="645">
        <v>11.759713267513025</v>
      </c>
      <c r="G778" s="645">
        <v>0</v>
      </c>
      <c r="H778" s="645">
        <v>0</v>
      </c>
      <c r="I778" s="645">
        <v>4829.6631097794798</v>
      </c>
      <c r="J778" s="646">
        <v>122.19875960589621</v>
      </c>
    </row>
    <row r="779" spans="1:10" x14ac:dyDescent="0.2">
      <c r="A779" s="815" t="s">
        <v>600</v>
      </c>
      <c r="B779" s="645">
        <v>7608.5344840809275</v>
      </c>
      <c r="C779" s="645">
        <v>3097.9175081678877</v>
      </c>
      <c r="D779" s="645">
        <v>4510.1056840318433</v>
      </c>
      <c r="E779" s="645">
        <v>10269.297433826048</v>
      </c>
      <c r="F779" s="645">
        <v>13.293588911101681</v>
      </c>
      <c r="G779" s="645">
        <v>0</v>
      </c>
      <c r="H779" s="645">
        <v>69.535695842685712</v>
      </c>
      <c r="I779" s="645">
        <v>5433.4988214722143</v>
      </c>
      <c r="J779" s="646">
        <v>130.3794297050357</v>
      </c>
    </row>
    <row r="780" spans="1:10" x14ac:dyDescent="0.2">
      <c r="A780" s="815" t="s">
        <v>601</v>
      </c>
      <c r="B780" s="645">
        <v>8686.8490615237515</v>
      </c>
      <c r="C780" s="645">
        <v>4245.2564895722026</v>
      </c>
      <c r="D780" s="645">
        <v>4441.5925719515499</v>
      </c>
      <c r="E780" s="645">
        <v>10855.237929676914</v>
      </c>
      <c r="F780" s="645">
        <v>13.804880792297899</v>
      </c>
      <c r="G780" s="645">
        <v>0</v>
      </c>
      <c r="H780" s="645">
        <v>290.41378851945211</v>
      </c>
      <c r="I780" s="645">
        <v>6271.506214752816</v>
      </c>
      <c r="J780" s="646">
        <v>147.20553824959737</v>
      </c>
    </row>
    <row r="781" spans="1:10" x14ac:dyDescent="0.2">
      <c r="A781" s="815" t="s">
        <v>602</v>
      </c>
      <c r="B781" s="645">
        <v>9943.0932136228603</v>
      </c>
      <c r="C781" s="645">
        <v>5582.7960507815096</v>
      </c>
      <c r="D781" s="645">
        <v>4360.2971628413516</v>
      </c>
      <c r="E781" s="645">
        <v>10864.441183538447</v>
      </c>
      <c r="F781" s="645">
        <v>14.827464554690337</v>
      </c>
      <c r="G781" s="645">
        <v>0</v>
      </c>
      <c r="H781" s="645">
        <v>488.28374654238866</v>
      </c>
      <c r="I781" s="645">
        <v>6991.9164753582882</v>
      </c>
      <c r="J781" s="646">
        <v>166.68115326996724</v>
      </c>
    </row>
    <row r="782" spans="1:10" x14ac:dyDescent="0.2">
      <c r="A782" s="815" t="s">
        <v>603</v>
      </c>
      <c r="B782" s="645">
        <v>12264.358354253693</v>
      </c>
      <c r="C782" s="645">
        <v>7976.6646385422046</v>
      </c>
      <c r="D782" s="645">
        <v>4287.1824238302925</v>
      </c>
      <c r="E782" s="645">
        <v>10705.940700367619</v>
      </c>
      <c r="F782" s="645">
        <v>15.338756435886555</v>
      </c>
      <c r="G782" s="645">
        <v>0</v>
      </c>
      <c r="H782" s="645">
        <v>183.04249346824622</v>
      </c>
      <c r="I782" s="645">
        <v>7501.1631890297213</v>
      </c>
      <c r="J782" s="646">
        <v>205.02804435968361</v>
      </c>
    </row>
    <row r="783" spans="1:10" x14ac:dyDescent="0.2">
      <c r="A783" s="815" t="s">
        <v>604</v>
      </c>
      <c r="B783" s="645">
        <v>13446.976475460546</v>
      </c>
      <c r="C783" s="645">
        <v>9254.8943415327503</v>
      </c>
      <c r="D783" s="645">
        <v>4192.0821339277954</v>
      </c>
      <c r="E783" s="645">
        <v>10876.20089680596</v>
      </c>
      <c r="F783" s="645">
        <v>24.030718416222268</v>
      </c>
      <c r="G783" s="645">
        <v>0</v>
      </c>
      <c r="H783" s="645">
        <v>19.429091485456304</v>
      </c>
      <c r="I783" s="645">
        <v>8135.1651217130329</v>
      </c>
      <c r="J783" s="646">
        <v>223.43455208274747</v>
      </c>
    </row>
    <row r="784" spans="1:10" x14ac:dyDescent="0.2">
      <c r="A784" s="815" t="s">
        <v>605</v>
      </c>
      <c r="B784" s="645">
        <v>13187.240199812868</v>
      </c>
      <c r="C784" s="645">
        <v>9132.1842900456577</v>
      </c>
      <c r="D784" s="645">
        <v>4055.567201648405</v>
      </c>
      <c r="E784" s="645">
        <v>10850.125010864953</v>
      </c>
      <c r="F784" s="645">
        <v>23.519426535026049</v>
      </c>
      <c r="G784" s="645">
        <v>0</v>
      </c>
      <c r="H784" s="645">
        <v>39.369474852108823</v>
      </c>
      <c r="I784" s="645">
        <v>9394.9883169805144</v>
      </c>
      <c r="J784" s="646">
        <v>216.78775762719664</v>
      </c>
    </row>
    <row r="785" spans="1:10" x14ac:dyDescent="0.2">
      <c r="A785" s="815" t="s">
        <v>606</v>
      </c>
      <c r="B785" s="645">
        <v>14015.021755469545</v>
      </c>
      <c r="C785" s="645">
        <v>10064.780681347562</v>
      </c>
      <c r="D785" s="645">
        <v>3950.2410741219842</v>
      </c>
      <c r="E785" s="645">
        <v>10745.310175219727</v>
      </c>
      <c r="F785" s="645">
        <v>24.030718416222268</v>
      </c>
      <c r="G785" s="645">
        <v>0</v>
      </c>
      <c r="H785" s="645">
        <v>162.59081822039749</v>
      </c>
      <c r="I785" s="645">
        <v>10456.430262343865</v>
      </c>
      <c r="J785" s="646">
        <v>228.03617901351345</v>
      </c>
    </row>
    <row r="786" spans="1:10" x14ac:dyDescent="0.2">
      <c r="A786" s="815" t="s">
        <v>607</v>
      </c>
      <c r="B786" s="645">
        <v>16388.949959863588</v>
      </c>
      <c r="C786" s="645">
        <v>12524.094629901372</v>
      </c>
      <c r="D786" s="645">
        <v>3864.8553299622158</v>
      </c>
      <c r="E786" s="645">
        <v>10685.48902511977</v>
      </c>
      <c r="F786" s="645">
        <v>22.496842772633613</v>
      </c>
      <c r="G786" s="645">
        <v>0</v>
      </c>
      <c r="H786" s="645">
        <v>471.92240634410967</v>
      </c>
      <c r="I786" s="645">
        <v>12218.342084946033</v>
      </c>
      <c r="J786" s="646">
        <v>267.42798986782083</v>
      </c>
    </row>
    <row r="787" spans="1:10" x14ac:dyDescent="0.2">
      <c r="A787" s="815" t="s">
        <v>608</v>
      </c>
      <c r="B787" s="645">
        <v>18837.526778912277</v>
      </c>
      <c r="C787" s="645">
        <v>15054.478149941457</v>
      </c>
      <c r="D787" s="645">
        <v>3783.0486289708206</v>
      </c>
      <c r="E787" s="645">
        <v>10677.30835502063</v>
      </c>
      <c r="F787" s="645">
        <v>22.496842772633613</v>
      </c>
      <c r="G787" s="645">
        <v>0</v>
      </c>
      <c r="H787" s="645">
        <v>38.858182970912608</v>
      </c>
      <c r="I787" s="645">
        <v>11570.023979589228</v>
      </c>
      <c r="J787" s="646">
        <v>305.4479807450453</v>
      </c>
    </row>
    <row r="788" spans="1:10" x14ac:dyDescent="0.2">
      <c r="A788" s="815" t="s">
        <v>609</v>
      </c>
      <c r="B788" s="645">
        <v>20116.779065665218</v>
      </c>
      <c r="C788" s="645">
        <v>16424.740391547322</v>
      </c>
      <c r="D788" s="645">
        <v>3692.0386741178936</v>
      </c>
      <c r="E788" s="645">
        <v>10810.755536012844</v>
      </c>
      <c r="F788" s="645">
        <v>55.219523169191596</v>
      </c>
      <c r="G788" s="645">
        <v>0</v>
      </c>
      <c r="H788" s="645">
        <v>2.045167524784874</v>
      </c>
      <c r="I788" s="645">
        <v>12784.853489311443</v>
      </c>
      <c r="J788" s="646">
        <v>324.59034988866978</v>
      </c>
    </row>
    <row r="789" spans="1:10" x14ac:dyDescent="0.2">
      <c r="A789" s="815" t="s">
        <v>610</v>
      </c>
      <c r="B789" s="645">
        <v>24051.170091470118</v>
      </c>
      <c r="C789" s="645">
        <v>20439.404242700031</v>
      </c>
      <c r="D789" s="645">
        <v>3611.2545568888913</v>
      </c>
      <c r="E789" s="645">
        <v>10970.78989482726</v>
      </c>
      <c r="F789" s="645">
        <v>57.775982575172691</v>
      </c>
      <c r="G789" s="645">
        <v>328.24938772797225</v>
      </c>
      <c r="H789" s="645">
        <v>75.159906535844115</v>
      </c>
      <c r="I789" s="645">
        <v>14902.62446122618</v>
      </c>
      <c r="J789" s="646">
        <v>387.58390003996715</v>
      </c>
    </row>
    <row r="790" spans="1:10" x14ac:dyDescent="0.2">
      <c r="A790" s="815" t="s">
        <v>611</v>
      </c>
      <c r="B790" s="645">
        <v>33856.214497170004</v>
      </c>
      <c r="C790" s="645">
        <v>30331.879560084468</v>
      </c>
      <c r="D790" s="645">
        <v>3524.334937085534</v>
      </c>
      <c r="E790" s="645">
        <v>11142.072675027994</v>
      </c>
      <c r="F790" s="645">
        <v>59.309858218761349</v>
      </c>
      <c r="G790" s="645">
        <v>81.806700991394962</v>
      </c>
      <c r="H790" s="645">
        <v>190.71187168618951</v>
      </c>
      <c r="I790" s="645">
        <v>16059.166696492026</v>
      </c>
      <c r="J790" s="646">
        <v>547.57468934147653</v>
      </c>
    </row>
    <row r="791" spans="1:10" x14ac:dyDescent="0.2">
      <c r="A791" s="815" t="s">
        <v>612</v>
      </c>
      <c r="B791" s="645">
        <v>41743.403056502866</v>
      </c>
      <c r="C791" s="645">
        <v>38313.657117438634</v>
      </c>
      <c r="D791" s="645">
        <v>3429.7459390642339</v>
      </c>
      <c r="E791" s="645">
        <v>11395.673448101317</v>
      </c>
      <c r="F791" s="645">
        <v>58.798566337565127</v>
      </c>
      <c r="G791" s="645">
        <v>11.248421386316807</v>
      </c>
      <c r="H791" s="645">
        <v>220.87809267676639</v>
      </c>
      <c r="I791" s="645">
        <v>16552.052069965182</v>
      </c>
      <c r="J791" s="646">
        <v>678.41255719073229</v>
      </c>
    </row>
    <row r="792" spans="1:10" x14ac:dyDescent="0.2">
      <c r="A792" s="815" t="s">
        <v>613</v>
      </c>
      <c r="B792" s="645">
        <v>45822.489684686298</v>
      </c>
      <c r="C792" s="645">
        <v>42489.889203049344</v>
      </c>
      <c r="D792" s="645">
        <v>3332.6004816369523</v>
      </c>
      <c r="E792" s="645">
        <v>11536.790007311474</v>
      </c>
      <c r="F792" s="645">
        <v>62.888901387134872</v>
      </c>
      <c r="G792" s="645">
        <v>11.759713267513025</v>
      </c>
      <c r="H792" s="645">
        <v>30.166220990576893</v>
      </c>
      <c r="I792" s="645">
        <v>16876.722414524782</v>
      </c>
      <c r="J792" s="646">
        <v>746.28854300349724</v>
      </c>
    </row>
    <row r="793" spans="1:10" x14ac:dyDescent="0.2">
      <c r="A793" s="815" t="s">
        <v>614</v>
      </c>
      <c r="B793" s="645">
        <v>52071.499056666478</v>
      </c>
      <c r="C793" s="645">
        <v>48838.089199981594</v>
      </c>
      <c r="D793" s="645">
        <v>3233.4098566848857</v>
      </c>
      <c r="E793" s="645">
        <v>11550.083596222576</v>
      </c>
      <c r="F793" s="645">
        <v>59.821150099957563</v>
      </c>
      <c r="G793" s="645">
        <v>319.55742574763656</v>
      </c>
      <c r="H793" s="645">
        <v>27.09846970339958</v>
      </c>
      <c r="I793" s="645">
        <v>16683.454083432611</v>
      </c>
      <c r="J793" s="646">
        <v>849.08643174918575</v>
      </c>
    </row>
    <row r="794" spans="1:10" x14ac:dyDescent="0.2">
      <c r="A794" s="815" t="s">
        <v>615</v>
      </c>
      <c r="B794" s="645">
        <v>59190.215918561429</v>
      </c>
      <c r="C794" s="645">
        <v>56059.575729996985</v>
      </c>
      <c r="D794" s="645">
        <v>3130.6401885644459</v>
      </c>
      <c r="E794" s="645">
        <v>11761.247143156614</v>
      </c>
      <c r="F794" s="645">
        <v>58.287274456368905</v>
      </c>
      <c r="G794" s="645">
        <v>324.15905267840253</v>
      </c>
      <c r="H794" s="645">
        <v>171.79407208192941</v>
      </c>
      <c r="I794" s="645">
        <v>15714.555968565775</v>
      </c>
      <c r="J794" s="646">
        <v>964.65732573911851</v>
      </c>
    </row>
    <row r="795" spans="1:10" x14ac:dyDescent="0.2">
      <c r="A795" s="815" t="s">
        <v>616</v>
      </c>
      <c r="B795" s="645">
        <v>69500.927994764366</v>
      </c>
      <c r="C795" s="645">
        <v>66476.125225607539</v>
      </c>
      <c r="D795" s="645">
        <v>3024.2914772756326</v>
      </c>
      <c r="E795" s="645">
        <v>12029.675380784629</v>
      </c>
      <c r="F795" s="645">
        <v>51.129188119621851</v>
      </c>
      <c r="G795" s="645">
        <v>289.39120475705965</v>
      </c>
      <c r="H795" s="645">
        <v>913.67859169764245</v>
      </c>
      <c r="I795" s="645">
        <v>15237.520643409704</v>
      </c>
      <c r="J795" s="646">
        <v>1128.8794030949468</v>
      </c>
    </row>
    <row r="796" spans="1:10" x14ac:dyDescent="0.2">
      <c r="A796" s="815" t="s">
        <v>617</v>
      </c>
      <c r="B796" s="645">
        <v>83024.59825240435</v>
      </c>
      <c r="C796" s="645">
        <v>80107.678070179929</v>
      </c>
      <c r="D796" s="645">
        <v>2916.9201822244263</v>
      </c>
      <c r="E796" s="645">
        <v>12496.996160197972</v>
      </c>
      <c r="F796" s="645">
        <v>48.061436832444535</v>
      </c>
      <c r="G796" s="645">
        <v>240.30718416222268</v>
      </c>
      <c r="H796" s="645">
        <v>1272.0942004161916</v>
      </c>
      <c r="I796" s="645">
        <v>16359.295030754207</v>
      </c>
      <c r="J796" s="646">
        <v>1346.0101529198857</v>
      </c>
    </row>
    <row r="797" spans="1:10" x14ac:dyDescent="0.2">
      <c r="A797" s="815" t="s">
        <v>618</v>
      </c>
      <c r="B797" s="645">
        <v>95660.154512406501</v>
      </c>
      <c r="C797" s="645">
        <v>92855.207252164051</v>
      </c>
      <c r="D797" s="645">
        <v>2804.9472602424548</v>
      </c>
      <c r="E797" s="645">
        <v>12880.976362976333</v>
      </c>
      <c r="F797" s="645">
        <v>46.527561188855884</v>
      </c>
      <c r="G797" s="645">
        <v>321.60259327242142</v>
      </c>
      <c r="H797" s="645">
        <v>1657.0969869569442</v>
      </c>
      <c r="I797" s="645">
        <v>16642.039441055716</v>
      </c>
      <c r="J797" s="646">
        <v>1551.9772754358762</v>
      </c>
    </row>
    <row r="798" spans="1:10" x14ac:dyDescent="0.2">
      <c r="A798" s="815" t="s">
        <v>619</v>
      </c>
      <c r="B798" s="645">
        <v>107321.18844684865</v>
      </c>
      <c r="C798" s="645">
        <v>104631.28185987535</v>
      </c>
      <c r="D798" s="645">
        <v>2689.9065869733054</v>
      </c>
      <c r="E798" s="645">
        <v>13185.706324169279</v>
      </c>
      <c r="F798" s="645">
        <v>46.016269307659663</v>
      </c>
      <c r="G798" s="645">
        <v>291.43637228184457</v>
      </c>
      <c r="H798" s="645">
        <v>967.36423922324536</v>
      </c>
      <c r="I798" s="645">
        <v>16593.466712342077</v>
      </c>
      <c r="J798" s="646">
        <v>1747.2447409337622</v>
      </c>
    </row>
    <row r="799" spans="1:10" x14ac:dyDescent="0.2">
      <c r="A799" s="815" t="s">
        <v>620</v>
      </c>
      <c r="B799" s="645">
        <v>117156.39907353911</v>
      </c>
      <c r="C799" s="645">
        <v>114585.11220300333</v>
      </c>
      <c r="D799" s="645">
        <v>2571.2868705357828</v>
      </c>
      <c r="E799" s="645">
        <v>13698.02078912789</v>
      </c>
      <c r="F799" s="645">
        <v>44.482393664071012</v>
      </c>
      <c r="G799" s="645">
        <v>371.70919762965087</v>
      </c>
      <c r="H799" s="645">
        <v>675.41657506020465</v>
      </c>
      <c r="I799" s="645">
        <v>17443.233818890189</v>
      </c>
      <c r="J799" s="646">
        <v>1914.7880950798383</v>
      </c>
    </row>
    <row r="800" spans="1:10" x14ac:dyDescent="0.2">
      <c r="A800" s="815" t="s">
        <v>621</v>
      </c>
      <c r="B800" s="645">
        <v>125871.88048040985</v>
      </c>
      <c r="C800" s="645">
        <v>123422.79236947997</v>
      </c>
      <c r="D800" s="645">
        <v>2449.0881109298866</v>
      </c>
      <c r="E800" s="645">
        <v>14250.216020819806</v>
      </c>
      <c r="F800" s="645">
        <v>42.948518020482354</v>
      </c>
      <c r="G800" s="645">
        <v>439.71101782874791</v>
      </c>
      <c r="H800" s="645">
        <v>521.51771882014282</v>
      </c>
      <c r="I800" s="645">
        <v>17922.314311571048</v>
      </c>
      <c r="J800" s="646">
        <v>2062.9560205458297</v>
      </c>
    </row>
    <row r="801" spans="1:10" x14ac:dyDescent="0.2">
      <c r="A801" s="815" t="s">
        <v>622</v>
      </c>
      <c r="B801" s="645">
        <v>133887.40330192298</v>
      </c>
      <c r="C801" s="645">
        <v>131565.11557752974</v>
      </c>
      <c r="D801" s="645">
        <v>2322.2877243932244</v>
      </c>
      <c r="E801" s="645">
        <v>14753.83852379808</v>
      </c>
      <c r="F801" s="645">
        <v>41.925934258089917</v>
      </c>
      <c r="G801" s="645">
        <v>765.91523803193536</v>
      </c>
      <c r="H801" s="645">
        <v>1187.2197481376193</v>
      </c>
      <c r="I801" s="645">
        <v>17805.228470777114</v>
      </c>
      <c r="J801" s="646">
        <v>2193.0598979848301</v>
      </c>
    </row>
    <row r="802" spans="1:10" x14ac:dyDescent="0.2">
      <c r="A802" s="815" t="s">
        <v>623</v>
      </c>
      <c r="B802" s="645">
        <v>144318.78026208823</v>
      </c>
      <c r="C802" s="645">
        <v>142127.38325928123</v>
      </c>
      <c r="D802" s="645">
        <v>2191.3970028069925</v>
      </c>
      <c r="E802" s="645">
        <v>15115.321883803808</v>
      </c>
      <c r="F802" s="645">
        <v>36.301723564931514</v>
      </c>
      <c r="G802" s="645">
        <v>471.41111446291347</v>
      </c>
      <c r="H802" s="645">
        <v>1163.189029721397</v>
      </c>
      <c r="I802" s="645">
        <v>17920.78043592746</v>
      </c>
      <c r="J802" s="646">
        <v>2362.1684911265293</v>
      </c>
    </row>
    <row r="803" spans="1:10" x14ac:dyDescent="0.2">
      <c r="A803" s="815" t="s">
        <v>624</v>
      </c>
      <c r="B803" s="645">
        <v>153573.67460362098</v>
      </c>
      <c r="C803" s="645">
        <v>151517.76994933098</v>
      </c>
      <c r="D803" s="645">
        <v>2055.9046542899946</v>
      </c>
      <c r="E803" s="645">
        <v>15545.318355889827</v>
      </c>
      <c r="F803" s="645">
        <v>35.279139802539078</v>
      </c>
      <c r="G803" s="645">
        <v>372.73178139204327</v>
      </c>
      <c r="H803" s="645">
        <v>1091.6081663539264</v>
      </c>
      <c r="I803" s="645">
        <v>17936.119192363345</v>
      </c>
      <c r="J803" s="646">
        <v>2500.3203205976542</v>
      </c>
    </row>
    <row r="804" spans="1:10" x14ac:dyDescent="0.2">
      <c r="A804" s="815" t="s">
        <v>625</v>
      </c>
      <c r="B804" s="645">
        <v>157263.15681833288</v>
      </c>
      <c r="C804" s="645">
        <v>155345.81226384707</v>
      </c>
      <c r="D804" s="645">
        <v>1916.3219707234268</v>
      </c>
      <c r="E804" s="645">
        <v>15686.94620698118</v>
      </c>
      <c r="F804" s="645">
        <v>53.174355644406724</v>
      </c>
      <c r="G804" s="645">
        <v>714.7860499123135</v>
      </c>
      <c r="H804" s="645">
        <v>1112.0598416017751</v>
      </c>
      <c r="I804" s="645">
        <v>17692.744256913946</v>
      </c>
      <c r="J804" s="646">
        <v>2536.9198935685054</v>
      </c>
    </row>
    <row r="805" spans="1:10" x14ac:dyDescent="0.2">
      <c r="A805" s="815" t="s">
        <v>626</v>
      </c>
      <c r="B805" s="645">
        <v>166905.61040581236</v>
      </c>
      <c r="C805" s="645">
        <v>165133.47274558627</v>
      </c>
      <c r="D805" s="645">
        <v>1772.1376602260932</v>
      </c>
      <c r="E805" s="645">
        <v>15751.368984011904</v>
      </c>
      <c r="F805" s="645">
        <v>39.880766733305045</v>
      </c>
      <c r="G805" s="645">
        <v>1007.2450059565505</v>
      </c>
      <c r="H805" s="645">
        <v>1096.2097932846925</v>
      </c>
      <c r="I805" s="645">
        <v>17399.774008988512</v>
      </c>
      <c r="J805" s="646">
        <v>2639.5583657399111</v>
      </c>
    </row>
    <row r="806" spans="1:10" x14ac:dyDescent="0.2">
      <c r="A806" s="811">
        <v>33603</v>
      </c>
      <c r="B806" s="645">
        <v>178058.93150222668</v>
      </c>
      <c r="C806" s="645">
        <v>176435.57977942869</v>
      </c>
      <c r="D806" s="645">
        <v>1623.3517227979937</v>
      </c>
      <c r="E806" s="645">
        <v>15730.917308764054</v>
      </c>
      <c r="F806" s="645">
        <v>48.061436832444535</v>
      </c>
      <c r="G806" s="645">
        <v>1493.4835849741542</v>
      </c>
      <c r="H806" s="645">
        <v>1999.6625473584106</v>
      </c>
      <c r="I806" s="645">
        <v>17602.756885823412</v>
      </c>
      <c r="J806" s="646">
        <v>2227.1007429829078</v>
      </c>
    </row>
    <row r="807" spans="1:10" x14ac:dyDescent="0.2">
      <c r="A807" s="815" t="s">
        <v>651</v>
      </c>
      <c r="B807" s="645">
        <v>196341.70659004105</v>
      </c>
      <c r="C807" s="645">
        <v>194872.76501536433</v>
      </c>
      <c r="D807" s="645">
        <v>1469.4528665579319</v>
      </c>
      <c r="E807" s="645">
        <v>15658.313861634191</v>
      </c>
      <c r="F807" s="645">
        <v>55.219523169191596</v>
      </c>
      <c r="G807" s="645">
        <v>2266.5569093428367</v>
      </c>
      <c r="H807" s="645">
        <v>2821.8198923219297</v>
      </c>
      <c r="I807" s="645">
        <v>18239.315277912701</v>
      </c>
      <c r="J807" s="646">
        <v>2436.917434097943</v>
      </c>
    </row>
    <row r="808" spans="1:10" x14ac:dyDescent="0.2">
      <c r="A808" s="815" t="s">
        <v>629</v>
      </c>
      <c r="B808" s="645">
        <v>219135.09865376848</v>
      </c>
      <c r="C808" s="645">
        <v>217825.16885414376</v>
      </c>
      <c r="D808" s="645">
        <v>1309.9297996247117</v>
      </c>
      <c r="E808" s="645">
        <v>15537.648977671884</v>
      </c>
      <c r="F808" s="645">
        <v>112.48421386316807</v>
      </c>
      <c r="G808" s="645">
        <v>1591.140334282632</v>
      </c>
      <c r="H808" s="645">
        <v>2656.6726146955511</v>
      </c>
      <c r="I808" s="645">
        <v>20550.354580919611</v>
      </c>
      <c r="J808" s="646">
        <v>2699.2998299352398</v>
      </c>
    </row>
    <row r="809" spans="1:10" x14ac:dyDescent="0.2">
      <c r="A809" s="815" t="s">
        <v>630</v>
      </c>
      <c r="B809" s="645">
        <v>235541.94382947392</v>
      </c>
      <c r="C809" s="645">
        <v>234386.93546985168</v>
      </c>
      <c r="D809" s="645">
        <v>1155.0083596222576</v>
      </c>
      <c r="E809" s="645">
        <v>15354.095192322442</v>
      </c>
      <c r="F809" s="645">
        <v>205.02804435968361</v>
      </c>
      <c r="G809" s="645">
        <v>777.16365941825211</v>
      </c>
      <c r="H809" s="645">
        <v>5190.1238860228141</v>
      </c>
      <c r="I809" s="645">
        <v>30276.148745034079</v>
      </c>
      <c r="J809" s="646">
        <v>2893.2980036663257</v>
      </c>
    </row>
    <row r="810" spans="1:10" x14ac:dyDescent="0.2">
      <c r="A810" s="815" t="s">
        <v>631</v>
      </c>
      <c r="B810" s="645">
        <v>257336.27155734395</v>
      </c>
      <c r="C810" s="645">
        <v>257336.27155734395</v>
      </c>
      <c r="D810" s="645">
        <v>0</v>
      </c>
      <c r="E810" s="645">
        <v>14848.938813700577</v>
      </c>
      <c r="F810" s="645">
        <v>256.66852436050169</v>
      </c>
      <c r="G810" s="645">
        <v>367.1075706988849</v>
      </c>
      <c r="H810" s="645">
        <v>4385.8617569011622</v>
      </c>
      <c r="I810" s="645">
        <v>31180.112790988991</v>
      </c>
      <c r="J810" s="646">
        <v>3151.9897356055944</v>
      </c>
    </row>
    <row r="811" spans="1:10" x14ac:dyDescent="0.2">
      <c r="A811" s="815" t="s">
        <v>632</v>
      </c>
      <c r="B811" s="645">
        <v>279864.30313473055</v>
      </c>
      <c r="C811" s="645">
        <v>279864.30313473055</v>
      </c>
      <c r="D811" s="645">
        <v>0</v>
      </c>
      <c r="E811" s="645">
        <v>14598.917083795626</v>
      </c>
      <c r="F811" s="645">
        <v>259.22498376648275</v>
      </c>
      <c r="G811" s="645">
        <v>536.8564752560294</v>
      </c>
      <c r="H811" s="645">
        <v>6145.2171200973498</v>
      </c>
      <c r="I811" s="645">
        <v>39581.660982805253</v>
      </c>
      <c r="J811" s="646">
        <v>3417.9149006833572</v>
      </c>
    </row>
    <row r="812" spans="1:10" x14ac:dyDescent="0.2">
      <c r="A812" s="815" t="s">
        <v>633</v>
      </c>
      <c r="B812" s="645">
        <v>299743.84276752069</v>
      </c>
      <c r="C812" s="645">
        <v>299743.84276752069</v>
      </c>
      <c r="D812" s="645">
        <v>0</v>
      </c>
      <c r="E812" s="645">
        <v>14298.27745765225</v>
      </c>
      <c r="F812" s="645">
        <v>274.05244832117313</v>
      </c>
      <c r="G812" s="645">
        <v>1119.2179279385223</v>
      </c>
      <c r="H812" s="645">
        <v>4609.807600865106</v>
      </c>
      <c r="I812" s="645">
        <v>47503.617390059466</v>
      </c>
      <c r="J812" s="646">
        <v>3652.6691992657848</v>
      </c>
    </row>
    <row r="813" spans="1:10" x14ac:dyDescent="0.2">
      <c r="A813" s="815" t="s">
        <v>634</v>
      </c>
      <c r="B813" s="645">
        <v>314764.57565330318</v>
      </c>
      <c r="C813" s="645">
        <v>314764.57565330318</v>
      </c>
      <c r="D813" s="645">
        <v>0</v>
      </c>
      <c r="E813" s="645">
        <v>13983.321658835379</v>
      </c>
      <c r="F813" s="645">
        <v>1229.1456823957092</v>
      </c>
      <c r="G813" s="645">
        <v>757.22327605159956</v>
      </c>
      <c r="H813" s="645">
        <v>4008.0170566971569</v>
      </c>
      <c r="I813" s="645">
        <v>52147.681546964719</v>
      </c>
      <c r="J813" s="646">
        <v>3837.2455683776197</v>
      </c>
    </row>
    <row r="814" spans="1:10" x14ac:dyDescent="0.2">
      <c r="A814" s="815" t="s">
        <v>635</v>
      </c>
      <c r="B814" s="645">
        <v>322672.21588788391</v>
      </c>
      <c r="C814" s="645">
        <v>322672.21588788391</v>
      </c>
      <c r="D814" s="645">
        <v>0</v>
      </c>
      <c r="E814" s="645">
        <v>13901.514957843985</v>
      </c>
      <c r="F814" s="645">
        <v>1061.9532372445458</v>
      </c>
      <c r="G814" s="645">
        <v>1344.1863556648584</v>
      </c>
      <c r="H814" s="645">
        <v>4657.3577458163545</v>
      </c>
      <c r="I814" s="645">
        <v>58348.11819023126</v>
      </c>
      <c r="J814" s="646">
        <v>3930.8119826365278</v>
      </c>
    </row>
    <row r="815" spans="1:10" x14ac:dyDescent="0.2">
      <c r="A815" s="815" t="s">
        <v>636</v>
      </c>
      <c r="B815" s="645">
        <v>333186.93342468416</v>
      </c>
      <c r="C815" s="645">
        <v>333186.93342468416</v>
      </c>
      <c r="D815" s="645">
        <v>0</v>
      </c>
      <c r="E815" s="645">
        <v>13158.096562584684</v>
      </c>
      <c r="F815" s="645">
        <v>1020.5385948676521</v>
      </c>
      <c r="G815" s="645">
        <v>1617.2162202236391</v>
      </c>
      <c r="H815" s="645">
        <v>4886.4165085922605</v>
      </c>
      <c r="I815" s="645">
        <v>60117.188099170176</v>
      </c>
      <c r="J815" s="646">
        <v>4054.0333260048164</v>
      </c>
    </row>
    <row r="816" spans="1:10" x14ac:dyDescent="0.2">
      <c r="A816" s="815" t="s">
        <v>639</v>
      </c>
      <c r="B816" s="645">
        <v>357684</v>
      </c>
      <c r="C816" s="645">
        <v>357684</v>
      </c>
      <c r="D816" s="645">
        <v>0</v>
      </c>
      <c r="E816" s="645">
        <v>12970</v>
      </c>
      <c r="F816" s="645">
        <v>1069</v>
      </c>
      <c r="G816" s="645">
        <v>2236</v>
      </c>
      <c r="H816" s="645">
        <v>6813</v>
      </c>
      <c r="I816" s="645">
        <v>60553</v>
      </c>
      <c r="J816" s="646">
        <v>4344</v>
      </c>
    </row>
    <row r="817" spans="1:10" x14ac:dyDescent="0.2">
      <c r="A817" s="815" t="s">
        <v>640</v>
      </c>
      <c r="B817" s="645">
        <v>384773</v>
      </c>
      <c r="C817" s="645">
        <v>384773</v>
      </c>
      <c r="D817" s="645">
        <v>0</v>
      </c>
      <c r="E817" s="645">
        <v>12513</v>
      </c>
      <c r="F817" s="645">
        <v>995</v>
      </c>
      <c r="G817" s="645">
        <v>1509</v>
      </c>
      <c r="H817" s="645">
        <v>7350</v>
      </c>
      <c r="I817" s="645">
        <v>82069</v>
      </c>
      <c r="J817" s="646">
        <v>4665</v>
      </c>
    </row>
    <row r="818" spans="1:10" x14ac:dyDescent="0.2">
      <c r="A818" s="815" t="s">
        <v>641</v>
      </c>
      <c r="B818" s="645">
        <v>414952</v>
      </c>
      <c r="C818" s="645">
        <v>414952</v>
      </c>
      <c r="D818" s="645">
        <v>0</v>
      </c>
      <c r="E818" s="645">
        <v>12060</v>
      </c>
      <c r="F818" s="645">
        <v>978</v>
      </c>
      <c r="G818" s="645">
        <v>1484</v>
      </c>
      <c r="H818" s="645">
        <v>8714</v>
      </c>
      <c r="I818" s="645">
        <v>84107</v>
      </c>
      <c r="J818" s="646">
        <v>5029</v>
      </c>
    </row>
    <row r="819" spans="1:10" x14ac:dyDescent="0.2">
      <c r="A819" s="815" t="s">
        <v>642</v>
      </c>
      <c r="B819" s="645">
        <v>442922</v>
      </c>
      <c r="C819" s="645">
        <v>442922</v>
      </c>
      <c r="D819" s="645">
        <v>0</v>
      </c>
      <c r="E819" s="645">
        <v>11469</v>
      </c>
      <c r="F819" s="645">
        <v>794</v>
      </c>
      <c r="G819" s="645">
        <v>720</v>
      </c>
      <c r="H819" s="645">
        <v>5700</v>
      </c>
      <c r="I819" s="645">
        <v>83971</v>
      </c>
      <c r="J819" s="646">
        <v>5369</v>
      </c>
    </row>
    <row r="820" spans="1:10" x14ac:dyDescent="0.2">
      <c r="A820" s="811">
        <v>38717</v>
      </c>
      <c r="B820" s="645">
        <v>468214</v>
      </c>
      <c r="C820" s="645">
        <v>468214</v>
      </c>
      <c r="D820" s="645">
        <v>0</v>
      </c>
      <c r="E820" s="645">
        <v>11039</v>
      </c>
      <c r="F820" s="645">
        <v>665</v>
      </c>
      <c r="G820" s="645">
        <v>731</v>
      </c>
      <c r="H820" s="645">
        <v>3125</v>
      </c>
      <c r="I820" s="645">
        <v>86636</v>
      </c>
      <c r="J820" s="646">
        <v>5678</v>
      </c>
    </row>
    <row r="821" spans="1:10" x14ac:dyDescent="0.2">
      <c r="A821" s="815" t="s">
        <v>643</v>
      </c>
      <c r="B821" s="645">
        <v>479454</v>
      </c>
      <c r="C821" s="645">
        <v>479454</v>
      </c>
      <c r="D821" s="645">
        <v>0</v>
      </c>
      <c r="E821" s="645">
        <v>10479</v>
      </c>
      <c r="F821" s="645">
        <v>562</v>
      </c>
      <c r="G821" s="645">
        <v>1299</v>
      </c>
      <c r="H821" s="645">
        <v>2333</v>
      </c>
      <c r="I821" s="645">
        <v>84367</v>
      </c>
      <c r="J821" s="646">
        <v>5821</v>
      </c>
    </row>
    <row r="822" spans="1:10" x14ac:dyDescent="0.2">
      <c r="A822" s="815"/>
      <c r="B822" s="645"/>
      <c r="C822" s="645"/>
      <c r="D822" s="645"/>
      <c r="E822" s="645"/>
      <c r="F822" s="645"/>
      <c r="G822" s="645"/>
      <c r="H822" s="645"/>
      <c r="I822" s="645"/>
      <c r="J822" s="646"/>
    </row>
    <row r="823" spans="1:10" ht="14.25" x14ac:dyDescent="0.2">
      <c r="A823" s="817" t="s">
        <v>591</v>
      </c>
      <c r="B823" s="645">
        <v>480440.32500000001</v>
      </c>
      <c r="C823" s="645">
        <v>480440.32500000001</v>
      </c>
      <c r="D823" s="645">
        <v>0</v>
      </c>
      <c r="E823" s="645">
        <v>12562.93</v>
      </c>
      <c r="F823" s="645">
        <v>561.81500000000005</v>
      </c>
      <c r="G823" s="645">
        <v>1298.7159999999999</v>
      </c>
      <c r="H823" s="645">
        <v>2342.6039999999998</v>
      </c>
      <c r="I823" s="675">
        <v>84366.744999999995</v>
      </c>
      <c r="J823" s="646">
        <v>5832.5715954999996</v>
      </c>
    </row>
    <row r="824" spans="1:10" x14ac:dyDescent="0.2">
      <c r="A824" s="817">
        <v>39447</v>
      </c>
      <c r="B824" s="645">
        <v>482064.84899999999</v>
      </c>
      <c r="C824" s="645">
        <v>482064.84899999999</v>
      </c>
      <c r="D824" s="645">
        <v>0</v>
      </c>
      <c r="E824" s="645">
        <v>12545.272999999999</v>
      </c>
      <c r="F824" s="645">
        <v>799.46699999999998</v>
      </c>
      <c r="G824" s="645">
        <v>2727.6590000000001</v>
      </c>
      <c r="H824" s="645">
        <v>2410.1619999999998</v>
      </c>
      <c r="I824" s="808">
        <v>83283.312000000005</v>
      </c>
      <c r="J824" s="646">
        <v>5860.2089457000002</v>
      </c>
    </row>
    <row r="825" spans="1:10" x14ac:dyDescent="0.2">
      <c r="A825" s="817">
        <v>39813</v>
      </c>
      <c r="B825" s="645">
        <v>480063.05300000001</v>
      </c>
      <c r="C825" s="645">
        <v>480063.05300000001</v>
      </c>
      <c r="D825" s="645">
        <v>0</v>
      </c>
      <c r="E825" s="645">
        <v>12993.419</v>
      </c>
      <c r="F825" s="645">
        <v>723.20399999999995</v>
      </c>
      <c r="G825" s="645">
        <v>3593.915</v>
      </c>
      <c r="H825" s="645">
        <v>3204.9059999999999</v>
      </c>
      <c r="I825" s="645">
        <v>89979.085999999996</v>
      </c>
      <c r="J825" s="646">
        <v>5845.4007511</v>
      </c>
    </row>
    <row r="826" spans="1:10" x14ac:dyDescent="0.2">
      <c r="A826" s="817">
        <v>40178</v>
      </c>
      <c r="B826" s="645">
        <v>523836.67499999999</v>
      </c>
      <c r="C826" s="645">
        <v>523836.67499999999</v>
      </c>
      <c r="D826" s="645">
        <v>0</v>
      </c>
      <c r="E826" s="645">
        <v>17892.718000000001</v>
      </c>
      <c r="F826" s="645">
        <v>377.92599999999999</v>
      </c>
      <c r="G826" s="645">
        <v>1869.6020000000001</v>
      </c>
      <c r="H826" s="645">
        <v>2908.029</v>
      </c>
      <c r="I826" s="645">
        <v>112105.682</v>
      </c>
      <c r="J826" s="646">
        <v>6399.0320058999996</v>
      </c>
    </row>
    <row r="827" spans="1:10" x14ac:dyDescent="0.2">
      <c r="A827" s="676"/>
      <c r="B827" s="645"/>
      <c r="C827" s="645"/>
      <c r="D827" s="645"/>
      <c r="E827" s="645"/>
      <c r="F827" s="645"/>
      <c r="G827" s="645"/>
      <c r="H827" s="645"/>
      <c r="I827" s="645"/>
      <c r="J827" s="646"/>
    </row>
    <row r="828" spans="1:10" x14ac:dyDescent="0.2">
      <c r="A828" s="676"/>
      <c r="B828" s="645"/>
      <c r="C828" s="645"/>
      <c r="D828" s="645"/>
      <c r="E828" s="645"/>
      <c r="F828" s="645"/>
      <c r="G828" s="645"/>
      <c r="H828" s="645"/>
      <c r="I828" s="645"/>
      <c r="J828" s="646"/>
    </row>
    <row r="829" spans="1:10" x14ac:dyDescent="0.2">
      <c r="A829" s="356" t="s">
        <v>536</v>
      </c>
      <c r="B829" s="645"/>
      <c r="C829" s="645"/>
      <c r="D829" s="645"/>
      <c r="E829" s="645"/>
      <c r="F829" s="645"/>
      <c r="G829" s="645"/>
      <c r="H829" s="645"/>
      <c r="I829" s="645"/>
      <c r="J829" s="646"/>
    </row>
    <row r="830" spans="1:10" x14ac:dyDescent="0.2">
      <c r="A830" s="677" t="s">
        <v>869</v>
      </c>
      <c r="B830" s="356"/>
      <c r="C830" s="356"/>
      <c r="D830" s="356"/>
      <c r="E830" s="356"/>
      <c r="F830" s="356"/>
      <c r="G830" s="356"/>
      <c r="H830" s="356"/>
      <c r="I830" s="356"/>
      <c r="J830" s="356"/>
    </row>
    <row r="831" spans="1:10" x14ac:dyDescent="0.2">
      <c r="A831" s="677" t="s">
        <v>678</v>
      </c>
      <c r="B831" s="678"/>
      <c r="C831" s="678"/>
      <c r="D831" s="678"/>
      <c r="E831" s="678"/>
      <c r="F831" s="678"/>
      <c r="G831" s="678"/>
      <c r="H831" s="678"/>
      <c r="I831" s="678"/>
      <c r="J831" s="679"/>
    </row>
    <row r="832" spans="1:10" x14ac:dyDescent="0.2">
      <c r="A832" s="623" t="s">
        <v>665</v>
      </c>
      <c r="B832" s="678"/>
      <c r="C832" s="678"/>
      <c r="D832" s="678"/>
      <c r="E832" s="678"/>
      <c r="F832" s="678"/>
      <c r="G832" s="678"/>
      <c r="H832" s="678"/>
      <c r="I832" s="678"/>
      <c r="J832" s="679"/>
    </row>
    <row r="833" spans="1:10" x14ac:dyDescent="0.2">
      <c r="A833" s="677" t="s">
        <v>658</v>
      </c>
      <c r="B833" s="678"/>
      <c r="C833" s="678"/>
      <c r="D833" s="678"/>
      <c r="E833" s="678"/>
      <c r="F833" s="678"/>
      <c r="G833" s="678"/>
      <c r="H833" s="678"/>
      <c r="I833" s="678"/>
      <c r="J833" s="679"/>
    </row>
    <row r="834" spans="1:10" x14ac:dyDescent="0.2">
      <c r="A834" s="677" t="s">
        <v>659</v>
      </c>
      <c r="B834" s="678"/>
      <c r="C834" s="678"/>
      <c r="D834" s="678"/>
      <c r="E834" s="678"/>
      <c r="F834" s="678"/>
      <c r="G834" s="678"/>
      <c r="H834" s="678"/>
      <c r="I834" s="678"/>
      <c r="J834" s="679"/>
    </row>
    <row r="835" spans="1:10" ht="12.75" customHeight="1" x14ac:dyDescent="0.2">
      <c r="A835" s="417" t="s">
        <v>660</v>
      </c>
      <c r="B835" s="678"/>
      <c r="C835" s="678"/>
      <c r="D835" s="678"/>
      <c r="E835" s="678"/>
      <c r="F835" s="678"/>
      <c r="G835" s="678"/>
      <c r="H835" s="678"/>
      <c r="I835" s="678"/>
      <c r="J835" s="679"/>
    </row>
    <row r="836" spans="1:10" ht="12.75" customHeight="1" x14ac:dyDescent="0.2">
      <c r="A836" s="677"/>
      <c r="B836" s="678"/>
      <c r="C836" s="678"/>
      <c r="D836" s="678"/>
      <c r="E836" s="678"/>
      <c r="F836" s="678"/>
      <c r="G836" s="678"/>
      <c r="H836" s="678"/>
      <c r="I836" s="678"/>
      <c r="J836" s="679"/>
    </row>
    <row r="837" spans="1:10" ht="12.75" customHeight="1" x14ac:dyDescent="0.2">
      <c r="A837" s="623"/>
      <c r="B837" s="678"/>
      <c r="C837" s="678"/>
      <c r="D837" s="678"/>
      <c r="E837" s="678"/>
      <c r="F837" s="678"/>
      <c r="G837" s="678"/>
      <c r="H837" s="678"/>
      <c r="I837" s="678"/>
      <c r="J837" s="679"/>
    </row>
    <row r="838" spans="1:10" ht="12.75" customHeight="1" x14ac:dyDescent="0.2">
      <c r="A838" s="677"/>
      <c r="B838" s="678"/>
      <c r="C838" s="678"/>
      <c r="D838" s="678"/>
      <c r="E838" s="678"/>
      <c r="F838" s="678"/>
      <c r="G838" s="678"/>
      <c r="H838" s="678"/>
      <c r="I838" s="678"/>
      <c r="J838" s="679"/>
    </row>
    <row r="839" spans="1:10" ht="12.75" customHeight="1" x14ac:dyDescent="0.2">
      <c r="A839" s="677"/>
      <c r="B839" s="678"/>
      <c r="C839" s="678"/>
      <c r="D839" s="678"/>
      <c r="E839" s="678"/>
      <c r="F839" s="678"/>
      <c r="G839" s="678"/>
      <c r="H839" s="678"/>
      <c r="I839" s="678"/>
      <c r="J839" s="679"/>
    </row>
    <row r="840" spans="1:10" ht="12.75" customHeight="1" x14ac:dyDescent="0.2">
      <c r="A840" s="417"/>
      <c r="B840" s="678"/>
      <c r="C840" s="678"/>
      <c r="D840" s="678"/>
      <c r="E840" s="678"/>
      <c r="F840" s="678"/>
      <c r="G840" s="678"/>
      <c r="H840" s="678"/>
      <c r="I840" s="678"/>
      <c r="J840" s="679"/>
    </row>
    <row r="841" spans="1:10" x14ac:dyDescent="0.2">
      <c r="A841" s="678"/>
      <c r="B841" s="678"/>
      <c r="C841" s="678"/>
      <c r="D841" s="678"/>
      <c r="E841" s="678"/>
      <c r="F841" s="678"/>
      <c r="G841" s="678"/>
      <c r="H841" s="678"/>
      <c r="I841" s="678"/>
      <c r="J841" s="679"/>
    </row>
    <row r="842" spans="1:10" x14ac:dyDescent="0.2">
      <c r="A842" s="678"/>
      <c r="B842" s="678"/>
      <c r="C842" s="678"/>
      <c r="D842" s="678"/>
      <c r="E842" s="678"/>
      <c r="F842" s="678"/>
      <c r="G842" s="678"/>
      <c r="H842" s="678"/>
      <c r="I842" s="678"/>
      <c r="J842" s="679"/>
    </row>
    <row r="843" spans="1:10" x14ac:dyDescent="0.2">
      <c r="A843" s="678"/>
      <c r="B843" s="678"/>
      <c r="C843" s="678"/>
      <c r="D843" s="678"/>
      <c r="E843" s="678"/>
      <c r="F843" s="678"/>
      <c r="G843" s="678"/>
      <c r="H843" s="678"/>
      <c r="I843" s="678"/>
      <c r="J843" s="679"/>
    </row>
    <row r="844" spans="1:10" x14ac:dyDescent="0.2">
      <c r="A844" s="678"/>
      <c r="B844" s="678"/>
      <c r="C844" s="678"/>
      <c r="D844" s="678"/>
      <c r="E844" s="678"/>
      <c r="F844" s="678"/>
      <c r="G844" s="678"/>
      <c r="H844" s="678"/>
      <c r="I844" s="678"/>
      <c r="J844" s="679"/>
    </row>
    <row r="845" spans="1:10" x14ac:dyDescent="0.2">
      <c r="A845" s="678"/>
      <c r="B845" s="678"/>
      <c r="C845" s="678"/>
      <c r="D845" s="678"/>
      <c r="E845" s="678"/>
      <c r="F845" s="678"/>
      <c r="G845" s="678"/>
      <c r="H845" s="678"/>
      <c r="I845" s="678"/>
      <c r="J845" s="679"/>
    </row>
    <row r="846" spans="1:10" x14ac:dyDescent="0.2">
      <c r="A846" s="678"/>
      <c r="B846" s="678"/>
      <c r="C846" s="678"/>
      <c r="D846" s="678"/>
      <c r="E846" s="678"/>
      <c r="F846" s="678"/>
      <c r="G846" s="678"/>
      <c r="H846" s="678"/>
      <c r="I846" s="678"/>
      <c r="J846" s="679"/>
    </row>
    <row r="847" spans="1:10" x14ac:dyDescent="0.2">
      <c r="A847" s="678"/>
      <c r="B847" s="678"/>
      <c r="C847" s="678"/>
      <c r="D847" s="678"/>
      <c r="E847" s="678"/>
      <c r="F847" s="678"/>
      <c r="G847" s="678"/>
      <c r="H847" s="678"/>
      <c r="I847" s="678"/>
      <c r="J847" s="679"/>
    </row>
    <row r="848" spans="1:10" x14ac:dyDescent="0.2">
      <c r="A848" s="678"/>
      <c r="B848" s="680"/>
      <c r="C848" s="680"/>
      <c r="D848" s="680"/>
      <c r="E848" s="680"/>
      <c r="F848" s="680"/>
      <c r="G848" s="680"/>
      <c r="H848" s="680"/>
      <c r="I848" s="680"/>
      <c r="J848" s="680"/>
    </row>
    <row r="849" spans="1:10" x14ac:dyDescent="0.2">
      <c r="A849" s="678"/>
      <c r="B849" s="680"/>
      <c r="C849" s="680"/>
      <c r="D849" s="680"/>
      <c r="E849" s="680"/>
      <c r="F849" s="680"/>
      <c r="G849" s="680"/>
      <c r="H849" s="680"/>
      <c r="I849" s="680"/>
      <c r="J849" s="680"/>
    </row>
    <row r="850" spans="1:10" x14ac:dyDescent="0.2">
      <c r="A850" s="678"/>
      <c r="B850" s="680"/>
      <c r="C850" s="680"/>
      <c r="D850" s="680"/>
      <c r="E850" s="680"/>
      <c r="F850" s="680"/>
      <c r="G850" s="680"/>
      <c r="H850" s="680"/>
      <c r="I850" s="680"/>
      <c r="J850" s="680"/>
    </row>
    <row r="851" spans="1:10" x14ac:dyDescent="0.2">
      <c r="A851" s="678"/>
      <c r="B851" s="680"/>
      <c r="C851" s="680"/>
      <c r="D851" s="680"/>
      <c r="E851" s="680"/>
      <c r="F851" s="680"/>
      <c r="G851" s="680"/>
      <c r="H851" s="680"/>
      <c r="I851" s="680"/>
      <c r="J851" s="680"/>
    </row>
    <row r="852" spans="1:10" x14ac:dyDescent="0.2">
      <c r="A852" s="678"/>
      <c r="B852" s="680"/>
      <c r="C852" s="680"/>
      <c r="D852" s="680"/>
      <c r="E852" s="680"/>
      <c r="F852" s="680"/>
      <c r="G852" s="680"/>
      <c r="H852" s="680"/>
      <c r="I852" s="680"/>
      <c r="J852" s="680"/>
    </row>
    <row r="853" spans="1:10" x14ac:dyDescent="0.2">
      <c r="A853" s="678"/>
      <c r="B853" s="680"/>
      <c r="C853" s="678"/>
      <c r="D853" s="678"/>
      <c r="E853" s="678"/>
      <c r="F853" s="678"/>
      <c r="G853" s="678"/>
      <c r="H853" s="678"/>
      <c r="I853" s="678"/>
      <c r="J853" s="679"/>
    </row>
    <row r="854" spans="1:10" x14ac:dyDescent="0.2">
      <c r="A854" s="678"/>
      <c r="B854" s="678"/>
      <c r="C854" s="678"/>
      <c r="D854" s="678"/>
      <c r="E854" s="678"/>
      <c r="F854" s="678"/>
      <c r="G854" s="678"/>
      <c r="H854" s="678"/>
      <c r="I854" s="678"/>
      <c r="J854" s="679"/>
    </row>
    <row r="855" spans="1:10" x14ac:dyDescent="0.2">
      <c r="A855" s="678"/>
      <c r="B855" s="678"/>
      <c r="C855" s="678"/>
      <c r="D855" s="678"/>
      <c r="E855" s="678"/>
      <c r="F855" s="678"/>
      <c r="G855" s="678"/>
      <c r="H855" s="678"/>
      <c r="I855" s="678"/>
      <c r="J855" s="679"/>
    </row>
    <row r="856" spans="1:10" x14ac:dyDescent="0.2">
      <c r="A856" s="678"/>
      <c r="B856" s="678"/>
      <c r="C856" s="678"/>
      <c r="D856" s="678"/>
      <c r="E856" s="678"/>
      <c r="F856" s="678"/>
      <c r="G856" s="678"/>
      <c r="H856" s="678"/>
      <c r="I856" s="678"/>
      <c r="J856" s="679"/>
    </row>
    <row r="857" spans="1:10" x14ac:dyDescent="0.2">
      <c r="A857" s="678"/>
      <c r="B857" s="678"/>
      <c r="C857" s="678"/>
      <c r="D857" s="678"/>
      <c r="E857" s="678"/>
      <c r="F857" s="678"/>
      <c r="G857" s="678"/>
      <c r="H857" s="678"/>
      <c r="I857" s="678"/>
      <c r="J857" s="679"/>
    </row>
    <row r="858" spans="1:10" x14ac:dyDescent="0.2">
      <c r="A858" s="678"/>
      <c r="B858" s="678"/>
      <c r="C858" s="678"/>
      <c r="D858" s="678"/>
      <c r="E858" s="678"/>
      <c r="F858" s="678"/>
      <c r="G858" s="678"/>
      <c r="H858" s="678"/>
      <c r="I858" s="678"/>
      <c r="J858" s="679"/>
    </row>
    <row r="859" spans="1:10" x14ac:dyDescent="0.2">
      <c r="A859" s="678"/>
      <c r="B859" s="678"/>
      <c r="C859" s="678"/>
      <c r="D859" s="678"/>
      <c r="E859" s="678"/>
      <c r="F859" s="678"/>
      <c r="G859" s="678"/>
      <c r="H859" s="678"/>
      <c r="I859" s="678"/>
      <c r="J859" s="679"/>
    </row>
    <row r="860" spans="1:10" x14ac:dyDescent="0.2">
      <c r="A860" s="678"/>
      <c r="B860" s="678"/>
      <c r="C860" s="678"/>
      <c r="D860" s="678"/>
      <c r="E860" s="678"/>
      <c r="F860" s="678"/>
      <c r="G860" s="678"/>
      <c r="H860" s="678"/>
      <c r="I860" s="678"/>
      <c r="J860" s="679"/>
    </row>
    <row r="861" spans="1:10" x14ac:dyDescent="0.2">
      <c r="A861" s="678"/>
      <c r="B861" s="678"/>
      <c r="C861" s="678"/>
      <c r="D861" s="678"/>
      <c r="E861" s="678"/>
      <c r="F861" s="678"/>
      <c r="G861" s="678"/>
      <c r="H861" s="678"/>
      <c r="I861" s="678"/>
      <c r="J861" s="679"/>
    </row>
    <row r="862" spans="1:10" x14ac:dyDescent="0.2">
      <c r="A862" s="678"/>
      <c r="B862" s="678"/>
      <c r="C862" s="678"/>
      <c r="D862" s="678"/>
      <c r="E862" s="678"/>
      <c r="F862" s="678"/>
      <c r="G862" s="678"/>
      <c r="H862" s="678"/>
      <c r="I862" s="678"/>
      <c r="J862" s="679"/>
    </row>
    <row r="863" spans="1:10" x14ac:dyDescent="0.2">
      <c r="A863" s="678"/>
      <c r="B863" s="678"/>
      <c r="C863" s="678"/>
      <c r="D863" s="678"/>
      <c r="E863" s="678"/>
      <c r="F863" s="678"/>
      <c r="G863" s="678"/>
      <c r="H863" s="678"/>
      <c r="I863" s="678"/>
      <c r="J863" s="679"/>
    </row>
    <row r="864" spans="1:10" x14ac:dyDescent="0.2">
      <c r="A864" s="678"/>
      <c r="B864" s="678"/>
      <c r="C864" s="678"/>
      <c r="D864" s="678"/>
      <c r="E864" s="678"/>
      <c r="F864" s="678"/>
      <c r="G864" s="678"/>
      <c r="H864" s="678"/>
      <c r="I864" s="678"/>
      <c r="J864" s="679"/>
    </row>
    <row r="865" spans="1:10" x14ac:dyDescent="0.2">
      <c r="A865" s="678"/>
      <c r="B865" s="678"/>
      <c r="C865" s="678"/>
      <c r="D865" s="678"/>
      <c r="E865" s="678"/>
      <c r="F865" s="678"/>
      <c r="G865" s="678"/>
      <c r="H865" s="678"/>
      <c r="I865" s="678"/>
      <c r="J865" s="679"/>
    </row>
    <row r="866" spans="1:10" x14ac:dyDescent="0.2">
      <c r="A866" s="678"/>
      <c r="B866" s="678"/>
      <c r="C866" s="678"/>
      <c r="D866" s="678"/>
      <c r="E866" s="678"/>
      <c r="F866" s="678"/>
      <c r="G866" s="678"/>
      <c r="H866" s="678"/>
      <c r="I866" s="678"/>
      <c r="J866" s="679"/>
    </row>
    <row r="867" spans="1:10" x14ac:dyDescent="0.2">
      <c r="A867" s="678"/>
      <c r="B867" s="678"/>
      <c r="C867" s="678"/>
      <c r="D867" s="678"/>
      <c r="E867" s="678"/>
      <c r="F867" s="678"/>
      <c r="G867" s="678"/>
      <c r="H867" s="678"/>
      <c r="I867" s="678"/>
      <c r="J867" s="679"/>
    </row>
    <row r="868" spans="1:10" x14ac:dyDescent="0.2">
      <c r="A868" s="678"/>
      <c r="B868" s="678"/>
      <c r="C868" s="678"/>
      <c r="D868" s="678"/>
      <c r="E868" s="678"/>
      <c r="F868" s="678"/>
      <c r="G868" s="678"/>
      <c r="H868" s="678"/>
      <c r="I868" s="678"/>
      <c r="J868" s="679"/>
    </row>
    <row r="869" spans="1:10" x14ac:dyDescent="0.2">
      <c r="A869" s="678"/>
      <c r="B869" s="678"/>
      <c r="C869" s="678"/>
      <c r="D869" s="678"/>
      <c r="E869" s="678"/>
      <c r="F869" s="678"/>
      <c r="G869" s="678"/>
      <c r="H869" s="678"/>
      <c r="I869" s="678"/>
      <c r="J869" s="679"/>
    </row>
    <row r="870" spans="1:10" x14ac:dyDescent="0.2">
      <c r="A870" s="678"/>
      <c r="B870" s="678"/>
      <c r="C870" s="678"/>
      <c r="D870" s="678"/>
      <c r="E870" s="678"/>
      <c r="F870" s="678"/>
      <c r="G870" s="678"/>
      <c r="H870" s="678"/>
      <c r="I870" s="678"/>
      <c r="J870" s="679"/>
    </row>
    <row r="871" spans="1:10" x14ac:dyDescent="0.2">
      <c r="A871" s="678"/>
      <c r="B871" s="678"/>
      <c r="C871" s="678"/>
      <c r="D871" s="678"/>
      <c r="E871" s="678"/>
      <c r="F871" s="678"/>
      <c r="G871" s="678"/>
      <c r="H871" s="678"/>
      <c r="I871" s="678"/>
      <c r="J871" s="679"/>
    </row>
    <row r="872" spans="1:10" x14ac:dyDescent="0.2">
      <c r="A872" s="678"/>
      <c r="B872" s="678"/>
      <c r="C872" s="678"/>
      <c r="D872" s="678"/>
      <c r="E872" s="678"/>
      <c r="F872" s="678"/>
      <c r="G872" s="678"/>
      <c r="H872" s="678"/>
      <c r="I872" s="678"/>
      <c r="J872" s="679"/>
    </row>
    <row r="873" spans="1:10" x14ac:dyDescent="0.2">
      <c r="A873" s="678"/>
      <c r="B873" s="678"/>
      <c r="C873" s="678"/>
      <c r="D873" s="678"/>
      <c r="E873" s="678"/>
      <c r="F873" s="678"/>
      <c r="G873" s="678"/>
      <c r="H873" s="678"/>
      <c r="I873" s="678"/>
      <c r="J873" s="679"/>
    </row>
    <row r="874" spans="1:10" x14ac:dyDescent="0.2">
      <c r="A874" s="678"/>
      <c r="B874" s="678"/>
      <c r="C874" s="678"/>
      <c r="D874" s="678"/>
      <c r="E874" s="678"/>
      <c r="F874" s="678"/>
      <c r="G874" s="678"/>
      <c r="H874" s="678"/>
      <c r="I874" s="678"/>
      <c r="J874" s="679"/>
    </row>
    <row r="875" spans="1:10" x14ac:dyDescent="0.2">
      <c r="A875" s="678"/>
      <c r="B875" s="678"/>
      <c r="C875" s="678"/>
      <c r="D875" s="678"/>
      <c r="E875" s="678"/>
      <c r="F875" s="678"/>
      <c r="G875" s="678"/>
      <c r="H875" s="678"/>
      <c r="I875" s="678"/>
      <c r="J875" s="679"/>
    </row>
    <row r="876" spans="1:10" x14ac:dyDescent="0.2">
      <c r="A876" s="678"/>
      <c r="B876" s="678"/>
      <c r="C876" s="678"/>
      <c r="D876" s="678"/>
      <c r="E876" s="678"/>
      <c r="F876" s="678"/>
      <c r="G876" s="678"/>
      <c r="H876" s="678"/>
      <c r="I876" s="678"/>
      <c r="J876" s="679"/>
    </row>
    <row r="877" spans="1:10" x14ac:dyDescent="0.2">
      <c r="A877" s="678"/>
      <c r="B877" s="678"/>
      <c r="C877" s="678"/>
      <c r="D877" s="678"/>
      <c r="E877" s="678"/>
      <c r="F877" s="678"/>
      <c r="G877" s="678"/>
      <c r="H877" s="678"/>
      <c r="I877" s="678"/>
      <c r="J877" s="679"/>
    </row>
    <row r="878" spans="1:10" x14ac:dyDescent="0.2">
      <c r="A878" s="678"/>
      <c r="B878" s="678"/>
      <c r="C878" s="678"/>
      <c r="D878" s="678"/>
      <c r="E878" s="678"/>
      <c r="F878" s="678"/>
      <c r="G878" s="678"/>
      <c r="H878" s="678"/>
      <c r="I878" s="678"/>
      <c r="J878" s="679"/>
    </row>
    <row r="879" spans="1:10" x14ac:dyDescent="0.2">
      <c r="A879" s="678"/>
      <c r="B879" s="678"/>
      <c r="C879" s="678"/>
      <c r="D879" s="678"/>
      <c r="E879" s="678"/>
      <c r="F879" s="678"/>
      <c r="G879" s="678"/>
      <c r="H879" s="678"/>
      <c r="I879" s="678"/>
      <c r="J879" s="679"/>
    </row>
    <row r="880" spans="1:10" x14ac:dyDescent="0.2">
      <c r="A880" s="678"/>
      <c r="B880" s="678"/>
      <c r="C880" s="678"/>
      <c r="D880" s="678"/>
      <c r="E880" s="678"/>
      <c r="F880" s="678"/>
      <c r="G880" s="678"/>
      <c r="H880" s="678"/>
      <c r="I880" s="678"/>
      <c r="J880" s="679"/>
    </row>
    <row r="881" spans="1:10" x14ac:dyDescent="0.2">
      <c r="A881" s="678"/>
      <c r="B881" s="678"/>
      <c r="C881" s="678"/>
      <c r="D881" s="678"/>
      <c r="E881" s="678"/>
      <c r="F881" s="678"/>
      <c r="G881" s="678"/>
      <c r="H881" s="678"/>
      <c r="I881" s="678"/>
      <c r="J881" s="679"/>
    </row>
    <row r="882" spans="1:10" x14ac:dyDescent="0.2">
      <c r="A882" s="678"/>
      <c r="B882" s="678"/>
      <c r="C882" s="678"/>
      <c r="D882" s="678"/>
      <c r="E882" s="678"/>
      <c r="F882" s="678"/>
      <c r="G882" s="678"/>
      <c r="H882" s="678"/>
      <c r="I882" s="678"/>
      <c r="J882" s="679"/>
    </row>
    <row r="883" spans="1:10" x14ac:dyDescent="0.2">
      <c r="A883" s="678"/>
      <c r="B883" s="678"/>
      <c r="C883" s="678"/>
      <c r="D883" s="678"/>
      <c r="E883" s="678"/>
      <c r="F883" s="678"/>
      <c r="G883" s="678"/>
      <c r="H883" s="678"/>
      <c r="I883" s="678"/>
      <c r="J883" s="679"/>
    </row>
    <row r="884" spans="1:10" x14ac:dyDescent="0.2">
      <c r="A884" s="678"/>
      <c r="B884" s="678"/>
      <c r="C884" s="678"/>
      <c r="D884" s="678"/>
      <c r="E884" s="678"/>
      <c r="F884" s="678"/>
      <c r="G884" s="678"/>
      <c r="H884" s="678"/>
      <c r="I884" s="678"/>
      <c r="J884" s="679"/>
    </row>
    <row r="885" spans="1:10" x14ac:dyDescent="0.2">
      <c r="A885" s="678"/>
      <c r="B885" s="678"/>
      <c r="C885" s="678"/>
      <c r="D885" s="678"/>
      <c r="E885" s="678"/>
      <c r="F885" s="678"/>
      <c r="G885" s="678"/>
      <c r="H885" s="678"/>
      <c r="I885" s="678"/>
      <c r="J885" s="679"/>
    </row>
    <row r="886" spans="1:10" x14ac:dyDescent="0.2">
      <c r="A886" s="678"/>
      <c r="B886" s="678"/>
      <c r="C886" s="678"/>
      <c r="D886" s="678"/>
      <c r="E886" s="678"/>
      <c r="F886" s="678"/>
      <c r="G886" s="678"/>
      <c r="H886" s="678"/>
      <c r="I886" s="678"/>
      <c r="J886" s="679"/>
    </row>
    <row r="887" spans="1:10" x14ac:dyDescent="0.2">
      <c r="A887" s="678"/>
      <c r="B887" s="678"/>
      <c r="C887" s="678"/>
      <c r="D887" s="678"/>
      <c r="E887" s="678"/>
      <c r="F887" s="678"/>
      <c r="G887" s="678"/>
      <c r="H887" s="678"/>
      <c r="I887" s="678"/>
      <c r="J887" s="679"/>
    </row>
    <row r="888" spans="1:10" x14ac:dyDescent="0.2">
      <c r="A888" s="678"/>
      <c r="B888" s="678"/>
      <c r="C888" s="678"/>
      <c r="D888" s="678"/>
      <c r="E888" s="678"/>
      <c r="F888" s="678"/>
      <c r="G888" s="678"/>
      <c r="H888" s="678"/>
      <c r="I888" s="678"/>
      <c r="J888" s="679"/>
    </row>
    <row r="889" spans="1:10" x14ac:dyDescent="0.2">
      <c r="A889" s="678"/>
      <c r="B889" s="678"/>
      <c r="C889" s="678"/>
      <c r="D889" s="678"/>
      <c r="E889" s="678"/>
      <c r="F889" s="678"/>
      <c r="G889" s="678"/>
      <c r="H889" s="678"/>
      <c r="I889" s="678"/>
      <c r="J889" s="679"/>
    </row>
    <row r="890" spans="1:10" x14ac:dyDescent="0.2">
      <c r="A890" s="678"/>
      <c r="B890" s="678"/>
      <c r="C890" s="678"/>
      <c r="D890" s="678"/>
      <c r="E890" s="678"/>
      <c r="F890" s="678"/>
      <c r="G890" s="678"/>
      <c r="H890" s="678"/>
      <c r="I890" s="678"/>
      <c r="J890" s="679"/>
    </row>
    <row r="891" spans="1:10" x14ac:dyDescent="0.2">
      <c r="A891" s="678"/>
      <c r="B891" s="678"/>
      <c r="C891" s="678"/>
      <c r="D891" s="678"/>
      <c r="E891" s="678"/>
      <c r="F891" s="678"/>
      <c r="G891" s="678"/>
      <c r="H891" s="678"/>
      <c r="I891" s="678"/>
      <c r="J891" s="679"/>
    </row>
    <row r="892" spans="1:10" x14ac:dyDescent="0.2">
      <c r="A892" s="678"/>
      <c r="B892" s="678"/>
      <c r="C892" s="678"/>
      <c r="D892" s="678"/>
      <c r="E892" s="678"/>
      <c r="F892" s="678"/>
      <c r="G892" s="678"/>
      <c r="H892" s="678"/>
      <c r="I892" s="678"/>
      <c r="J892" s="679"/>
    </row>
    <row r="893" spans="1:10" x14ac:dyDescent="0.2">
      <c r="A893" s="678"/>
      <c r="B893" s="678"/>
      <c r="C893" s="678"/>
      <c r="D893" s="678"/>
      <c r="E893" s="678"/>
      <c r="F893" s="678"/>
      <c r="G893" s="678"/>
      <c r="H893" s="678"/>
      <c r="I893" s="678"/>
      <c r="J893" s="679"/>
    </row>
    <row r="894" spans="1:10" x14ac:dyDescent="0.2">
      <c r="A894" s="678"/>
      <c r="B894" s="678"/>
      <c r="C894" s="678"/>
      <c r="D894" s="678"/>
      <c r="E894" s="678"/>
      <c r="F894" s="678"/>
      <c r="G894" s="678"/>
      <c r="H894" s="678"/>
      <c r="I894" s="678"/>
      <c r="J894" s="679"/>
    </row>
    <row r="895" spans="1:10" x14ac:dyDescent="0.2">
      <c r="A895" s="678"/>
      <c r="B895" s="678"/>
      <c r="C895" s="678"/>
      <c r="D895" s="678"/>
      <c r="E895" s="678"/>
      <c r="F895" s="678"/>
      <c r="G895" s="678"/>
      <c r="H895" s="678"/>
      <c r="I895" s="678"/>
      <c r="J895" s="679"/>
    </row>
    <row r="896" spans="1:10" x14ac:dyDescent="0.2">
      <c r="A896" s="678"/>
      <c r="B896" s="678"/>
      <c r="C896" s="678"/>
      <c r="D896" s="678"/>
      <c r="E896" s="678"/>
      <c r="F896" s="678"/>
      <c r="G896" s="678"/>
      <c r="H896" s="678"/>
      <c r="I896" s="678"/>
      <c r="J896" s="679"/>
    </row>
    <row r="897" spans="1:10" x14ac:dyDescent="0.2">
      <c r="A897" s="678"/>
      <c r="B897" s="678"/>
      <c r="C897" s="678"/>
      <c r="D897" s="678"/>
      <c r="E897" s="678"/>
      <c r="F897" s="678"/>
      <c r="G897" s="678"/>
      <c r="H897" s="678"/>
      <c r="I897" s="678"/>
      <c r="J897" s="679"/>
    </row>
    <row r="898" spans="1:10" x14ac:dyDescent="0.2">
      <c r="A898" s="678"/>
      <c r="B898" s="678"/>
      <c r="C898" s="678"/>
      <c r="D898" s="678"/>
      <c r="E898" s="678"/>
      <c r="F898" s="678"/>
      <c r="G898" s="678"/>
      <c r="H898" s="678"/>
      <c r="I898" s="678"/>
      <c r="J898" s="679"/>
    </row>
    <row r="899" spans="1:10" x14ac:dyDescent="0.2">
      <c r="A899" s="678"/>
      <c r="B899" s="678"/>
      <c r="C899" s="678"/>
      <c r="D899" s="678"/>
      <c r="E899" s="678"/>
      <c r="F899" s="678"/>
      <c r="G899" s="678"/>
      <c r="H899" s="678"/>
      <c r="I899" s="678"/>
      <c r="J899" s="679"/>
    </row>
    <row r="900" spans="1:10" x14ac:dyDescent="0.2">
      <c r="A900" s="678"/>
      <c r="B900" s="678"/>
      <c r="C900" s="678"/>
      <c r="D900" s="678"/>
      <c r="E900" s="678"/>
      <c r="F900" s="678"/>
      <c r="G900" s="678"/>
      <c r="H900" s="678"/>
      <c r="I900" s="678"/>
      <c r="J900" s="679"/>
    </row>
    <row r="901" spans="1:10" x14ac:dyDescent="0.2">
      <c r="A901" s="678"/>
      <c r="B901" s="678"/>
      <c r="C901" s="678"/>
      <c r="D901" s="678"/>
      <c r="E901" s="678"/>
      <c r="F901" s="678"/>
      <c r="G901" s="678"/>
      <c r="H901" s="678"/>
      <c r="I901" s="678"/>
      <c r="J901" s="679"/>
    </row>
    <row r="902" spans="1:10" x14ac:dyDescent="0.2">
      <c r="A902" s="678"/>
      <c r="B902" s="678"/>
      <c r="C902" s="678"/>
      <c r="D902" s="678"/>
      <c r="E902" s="678"/>
      <c r="F902" s="678"/>
      <c r="G902" s="678"/>
      <c r="H902" s="678"/>
      <c r="I902" s="678"/>
      <c r="J902" s="679"/>
    </row>
    <row r="903" spans="1:10" x14ac:dyDescent="0.2">
      <c r="A903" s="678"/>
      <c r="B903" s="678"/>
      <c r="C903" s="678"/>
      <c r="D903" s="678"/>
      <c r="E903" s="678"/>
      <c r="F903" s="678"/>
      <c r="G903" s="678"/>
      <c r="H903" s="678"/>
      <c r="I903" s="678"/>
      <c r="J903" s="679"/>
    </row>
    <row r="904" spans="1:10" x14ac:dyDescent="0.2">
      <c r="A904" s="678"/>
      <c r="B904" s="678"/>
      <c r="C904" s="678"/>
      <c r="D904" s="678"/>
      <c r="E904" s="678"/>
      <c r="F904" s="678"/>
      <c r="G904" s="678"/>
      <c r="H904" s="678"/>
      <c r="I904" s="678"/>
      <c r="J904" s="679"/>
    </row>
    <row r="905" spans="1:10" x14ac:dyDescent="0.2">
      <c r="A905" s="678"/>
      <c r="B905" s="678"/>
      <c r="C905" s="678"/>
      <c r="D905" s="678"/>
      <c r="E905" s="678"/>
      <c r="F905" s="678"/>
      <c r="G905" s="678"/>
      <c r="H905" s="678"/>
      <c r="I905" s="678"/>
      <c r="J905" s="679"/>
    </row>
    <row r="906" spans="1:10" x14ac:dyDescent="0.2">
      <c r="A906" s="678"/>
      <c r="B906" s="678"/>
      <c r="C906" s="678"/>
      <c r="D906" s="678"/>
      <c r="E906" s="678"/>
      <c r="F906" s="678"/>
      <c r="G906" s="678"/>
      <c r="H906" s="678"/>
      <c r="I906" s="678"/>
      <c r="J906" s="679"/>
    </row>
    <row r="907" spans="1:10" x14ac:dyDescent="0.2">
      <c r="A907" s="678"/>
      <c r="B907" s="678"/>
      <c r="C907" s="678"/>
      <c r="D907" s="678"/>
      <c r="E907" s="678"/>
      <c r="F907" s="678"/>
      <c r="G907" s="678"/>
      <c r="H907" s="678"/>
      <c r="I907" s="678"/>
      <c r="J907" s="679"/>
    </row>
    <row r="908" spans="1:10" x14ac:dyDescent="0.2">
      <c r="A908" s="678"/>
      <c r="B908" s="678"/>
      <c r="C908" s="678"/>
      <c r="D908" s="678"/>
      <c r="E908" s="678"/>
      <c r="F908" s="678"/>
      <c r="G908" s="678"/>
      <c r="H908" s="678"/>
      <c r="I908" s="678"/>
      <c r="J908" s="679"/>
    </row>
    <row r="909" spans="1:10" x14ac:dyDescent="0.2">
      <c r="A909" s="678"/>
      <c r="B909" s="678"/>
      <c r="C909" s="678"/>
      <c r="D909" s="678"/>
      <c r="E909" s="678"/>
      <c r="F909" s="678"/>
      <c r="G909" s="678"/>
      <c r="H909" s="678"/>
      <c r="I909" s="678"/>
      <c r="J909" s="679"/>
    </row>
    <row r="910" spans="1:10" x14ac:dyDescent="0.2">
      <c r="A910" s="678"/>
      <c r="B910" s="678"/>
      <c r="C910" s="678"/>
      <c r="D910" s="678"/>
      <c r="E910" s="678"/>
      <c r="F910" s="678"/>
      <c r="G910" s="678"/>
      <c r="H910" s="678"/>
      <c r="I910" s="678"/>
      <c r="J910" s="679"/>
    </row>
    <row r="911" spans="1:10" x14ac:dyDescent="0.2">
      <c r="A911" s="678"/>
      <c r="B911" s="678"/>
      <c r="C911" s="678"/>
      <c r="D911" s="678"/>
      <c r="E911" s="678"/>
      <c r="F911" s="678"/>
      <c r="G911" s="678"/>
      <c r="H911" s="678"/>
      <c r="I911" s="678"/>
      <c r="J911" s="679"/>
    </row>
    <row r="912" spans="1:10" x14ac:dyDescent="0.2">
      <c r="A912" s="678"/>
      <c r="B912" s="678"/>
      <c r="C912" s="678"/>
      <c r="D912" s="678"/>
      <c r="E912" s="678"/>
      <c r="F912" s="678"/>
      <c r="G912" s="678"/>
      <c r="H912" s="678"/>
      <c r="I912" s="678"/>
      <c r="J912" s="679"/>
    </row>
    <row r="913" spans="1:10" x14ac:dyDescent="0.2">
      <c r="A913" s="678"/>
      <c r="B913" s="678"/>
      <c r="C913" s="678"/>
      <c r="D913" s="678"/>
      <c r="E913" s="678"/>
      <c r="F913" s="678"/>
      <c r="G913" s="678"/>
      <c r="H913" s="678"/>
      <c r="I913" s="678"/>
      <c r="J913" s="679"/>
    </row>
    <row r="914" spans="1:10" x14ac:dyDescent="0.2">
      <c r="A914" s="678"/>
      <c r="B914" s="678"/>
      <c r="C914" s="678"/>
      <c r="D914" s="678"/>
      <c r="E914" s="678"/>
      <c r="F914" s="678"/>
      <c r="G914" s="678"/>
      <c r="H914" s="678"/>
      <c r="I914" s="678"/>
      <c r="J914" s="679"/>
    </row>
    <row r="915" spans="1:10" x14ac:dyDescent="0.2">
      <c r="A915" s="678"/>
      <c r="B915" s="678"/>
      <c r="C915" s="678"/>
      <c r="D915" s="678"/>
      <c r="E915" s="678"/>
      <c r="F915" s="678"/>
      <c r="G915" s="678"/>
      <c r="H915" s="678"/>
      <c r="I915" s="678"/>
      <c r="J915" s="679"/>
    </row>
    <row r="916" spans="1:10" x14ac:dyDescent="0.2">
      <c r="A916" s="678"/>
      <c r="B916" s="678"/>
      <c r="C916" s="678"/>
      <c r="D916" s="678"/>
      <c r="E916" s="678"/>
      <c r="F916" s="678"/>
      <c r="G916" s="678"/>
      <c r="H916" s="678"/>
      <c r="I916" s="678"/>
      <c r="J916" s="679"/>
    </row>
    <row r="917" spans="1:10" x14ac:dyDescent="0.2">
      <c r="A917" s="678"/>
      <c r="B917" s="678"/>
      <c r="C917" s="678"/>
      <c r="D917" s="678"/>
      <c r="E917" s="678"/>
      <c r="F917" s="678"/>
      <c r="G917" s="678"/>
      <c r="H917" s="678"/>
      <c r="I917" s="678"/>
      <c r="J917" s="679"/>
    </row>
    <row r="918" spans="1:10" x14ac:dyDescent="0.2">
      <c r="A918" s="678"/>
      <c r="B918" s="678"/>
      <c r="C918" s="678"/>
      <c r="D918" s="678"/>
      <c r="E918" s="678"/>
      <c r="F918" s="678"/>
      <c r="G918" s="678"/>
      <c r="H918" s="678"/>
      <c r="I918" s="678"/>
      <c r="J918" s="679"/>
    </row>
    <row r="919" spans="1:10" x14ac:dyDescent="0.2">
      <c r="A919" s="678"/>
      <c r="B919" s="678"/>
      <c r="C919" s="678"/>
      <c r="D919" s="678"/>
      <c r="E919" s="678"/>
      <c r="F919" s="678"/>
      <c r="G919" s="678"/>
      <c r="H919" s="678"/>
      <c r="I919" s="678"/>
      <c r="J919" s="679"/>
    </row>
    <row r="920" spans="1:10" x14ac:dyDescent="0.2">
      <c r="A920" s="678"/>
      <c r="B920" s="678"/>
      <c r="C920" s="678"/>
      <c r="D920" s="678"/>
      <c r="E920" s="678"/>
      <c r="F920" s="678"/>
      <c r="G920" s="678"/>
      <c r="H920" s="678"/>
      <c r="I920" s="678"/>
      <c r="J920" s="679"/>
    </row>
    <row r="921" spans="1:10" x14ac:dyDescent="0.2">
      <c r="A921" s="678"/>
      <c r="B921" s="678"/>
      <c r="C921" s="678"/>
      <c r="D921" s="678"/>
      <c r="E921" s="678"/>
      <c r="F921" s="678"/>
      <c r="G921" s="678"/>
      <c r="H921" s="678"/>
      <c r="I921" s="678"/>
      <c r="J921" s="679"/>
    </row>
    <row r="922" spans="1:10" x14ac:dyDescent="0.2">
      <c r="A922" s="678"/>
      <c r="B922" s="678"/>
      <c r="C922" s="678"/>
      <c r="D922" s="678"/>
      <c r="E922" s="678"/>
      <c r="F922" s="678"/>
      <c r="G922" s="678"/>
      <c r="H922" s="678"/>
      <c r="I922" s="678"/>
      <c r="J922" s="679"/>
    </row>
    <row r="923" spans="1:10" x14ac:dyDescent="0.2">
      <c r="A923" s="678"/>
      <c r="B923" s="678"/>
      <c r="C923" s="678"/>
      <c r="D923" s="678"/>
      <c r="E923" s="678"/>
      <c r="F923" s="678"/>
      <c r="G923" s="678"/>
      <c r="H923" s="678"/>
      <c r="I923" s="678"/>
      <c r="J923" s="679"/>
    </row>
    <row r="924" spans="1:10" x14ac:dyDescent="0.2">
      <c r="A924" s="678"/>
      <c r="B924" s="678"/>
      <c r="C924" s="678"/>
      <c r="D924" s="678"/>
      <c r="E924" s="678"/>
      <c r="F924" s="678"/>
      <c r="G924" s="678"/>
      <c r="H924" s="678"/>
      <c r="I924" s="678"/>
      <c r="J924" s="679"/>
    </row>
    <row r="925" spans="1:10" x14ac:dyDescent="0.2">
      <c r="A925" s="678"/>
      <c r="B925" s="678"/>
      <c r="C925" s="678"/>
      <c r="D925" s="678"/>
      <c r="E925" s="678"/>
      <c r="F925" s="678"/>
      <c r="G925" s="678"/>
      <c r="H925" s="678"/>
      <c r="I925" s="678"/>
      <c r="J925" s="679"/>
    </row>
    <row r="926" spans="1:10" x14ac:dyDescent="0.2">
      <c r="A926" s="678"/>
      <c r="B926" s="678"/>
      <c r="C926" s="678"/>
      <c r="D926" s="678"/>
      <c r="E926" s="678"/>
      <c r="F926" s="678"/>
      <c r="G926" s="678"/>
      <c r="H926" s="678"/>
      <c r="I926" s="678"/>
      <c r="J926" s="679"/>
    </row>
    <row r="927" spans="1:10" x14ac:dyDescent="0.2">
      <c r="A927" s="678"/>
      <c r="B927" s="678"/>
      <c r="C927" s="678"/>
      <c r="D927" s="678"/>
      <c r="E927" s="678"/>
      <c r="F927" s="678"/>
      <c r="G927" s="678"/>
      <c r="H927" s="678"/>
      <c r="I927" s="678"/>
      <c r="J927" s="679"/>
    </row>
    <row r="928" spans="1:10" x14ac:dyDescent="0.2">
      <c r="A928" s="678"/>
      <c r="B928" s="678"/>
      <c r="C928" s="678"/>
      <c r="D928" s="678"/>
      <c r="E928" s="678"/>
      <c r="F928" s="678"/>
      <c r="G928" s="678"/>
      <c r="H928" s="678"/>
      <c r="I928" s="678"/>
      <c r="J928" s="679"/>
    </row>
    <row r="929" spans="1:10" x14ac:dyDescent="0.2">
      <c r="A929" s="678"/>
      <c r="B929" s="678"/>
      <c r="C929" s="678"/>
      <c r="D929" s="678"/>
      <c r="E929" s="678"/>
      <c r="F929" s="678"/>
      <c r="G929" s="678"/>
      <c r="H929" s="678"/>
      <c r="I929" s="678"/>
      <c r="J929" s="679"/>
    </row>
    <row r="930" spans="1:10" x14ac:dyDescent="0.2">
      <c r="A930" s="678"/>
      <c r="B930" s="678"/>
      <c r="C930" s="678"/>
      <c r="D930" s="678"/>
      <c r="E930" s="678"/>
      <c r="F930" s="678"/>
      <c r="G930" s="678"/>
      <c r="H930" s="678"/>
      <c r="I930" s="678"/>
      <c r="J930" s="679"/>
    </row>
    <row r="931" spans="1:10" x14ac:dyDescent="0.2">
      <c r="A931" s="678"/>
      <c r="B931" s="678"/>
      <c r="C931" s="678"/>
      <c r="D931" s="678"/>
      <c r="E931" s="678"/>
      <c r="F931" s="678"/>
      <c r="G931" s="678"/>
      <c r="H931" s="678"/>
      <c r="I931" s="678"/>
      <c r="J931" s="679"/>
    </row>
    <row r="932" spans="1:10" x14ac:dyDescent="0.2">
      <c r="A932" s="678"/>
      <c r="B932" s="678"/>
      <c r="C932" s="678"/>
      <c r="D932" s="678"/>
      <c r="E932" s="678"/>
      <c r="F932" s="678"/>
      <c r="G932" s="678"/>
      <c r="H932" s="678"/>
      <c r="I932" s="678"/>
      <c r="J932" s="679"/>
    </row>
    <row r="933" spans="1:10" x14ac:dyDescent="0.2">
      <c r="A933" s="678"/>
      <c r="B933" s="678"/>
      <c r="C933" s="678"/>
      <c r="D933" s="678"/>
      <c r="E933" s="678"/>
      <c r="F933" s="678"/>
      <c r="G933" s="678"/>
      <c r="H933" s="678"/>
      <c r="I933" s="678"/>
      <c r="J933" s="679"/>
    </row>
    <row r="934" spans="1:10" x14ac:dyDescent="0.2">
      <c r="A934" s="678"/>
      <c r="B934" s="678"/>
      <c r="C934" s="678"/>
      <c r="D934" s="678"/>
      <c r="E934" s="678"/>
      <c r="F934" s="678"/>
      <c r="G934" s="678"/>
      <c r="H934" s="678"/>
      <c r="I934" s="678"/>
      <c r="J934" s="679"/>
    </row>
    <row r="935" spans="1:10" x14ac:dyDescent="0.2">
      <c r="A935" s="678"/>
      <c r="B935" s="678"/>
      <c r="C935" s="678"/>
      <c r="D935" s="678"/>
      <c r="E935" s="678"/>
      <c r="F935" s="678"/>
      <c r="G935" s="678"/>
      <c r="H935" s="678"/>
      <c r="I935" s="678"/>
      <c r="J935" s="679"/>
    </row>
    <row r="936" spans="1:10" x14ac:dyDescent="0.2">
      <c r="A936" s="678"/>
      <c r="B936" s="678"/>
      <c r="C936" s="678"/>
      <c r="D936" s="678"/>
      <c r="E936" s="678"/>
      <c r="F936" s="678"/>
      <c r="G936" s="678"/>
      <c r="H936" s="678"/>
      <c r="I936" s="678"/>
      <c r="J936" s="679"/>
    </row>
    <row r="937" spans="1:10" x14ac:dyDescent="0.2">
      <c r="A937" s="678"/>
      <c r="B937" s="678"/>
      <c r="C937" s="678"/>
      <c r="D937" s="678"/>
      <c r="E937" s="678"/>
      <c r="F937" s="678"/>
      <c r="G937" s="678"/>
      <c r="H937" s="678"/>
      <c r="I937" s="678"/>
      <c r="J937" s="679"/>
    </row>
    <row r="938" spans="1:10" x14ac:dyDescent="0.2">
      <c r="A938" s="678"/>
      <c r="B938" s="678"/>
      <c r="C938" s="678"/>
      <c r="D938" s="678"/>
      <c r="E938" s="678"/>
      <c r="F938" s="678"/>
      <c r="G938" s="678"/>
      <c r="H938" s="678"/>
      <c r="I938" s="678"/>
      <c r="J938" s="679"/>
    </row>
    <row r="939" spans="1:10" x14ac:dyDescent="0.2">
      <c r="A939" s="678"/>
      <c r="B939" s="678"/>
      <c r="C939" s="678"/>
      <c r="D939" s="678"/>
      <c r="E939" s="678"/>
      <c r="F939" s="678"/>
      <c r="G939" s="678"/>
      <c r="H939" s="678"/>
      <c r="I939" s="678"/>
      <c r="J939" s="679"/>
    </row>
    <row r="940" spans="1:10" x14ac:dyDescent="0.2">
      <c r="A940" s="678"/>
      <c r="B940" s="678"/>
      <c r="C940" s="678"/>
      <c r="D940" s="678"/>
      <c r="E940" s="678"/>
      <c r="F940" s="678"/>
      <c r="G940" s="678"/>
      <c r="H940" s="678"/>
      <c r="I940" s="678"/>
      <c r="J940" s="679"/>
    </row>
    <row r="941" spans="1:10" x14ac:dyDescent="0.2">
      <c r="A941" s="678"/>
      <c r="B941" s="678"/>
      <c r="C941" s="678"/>
      <c r="D941" s="678"/>
      <c r="E941" s="678"/>
      <c r="F941" s="678"/>
      <c r="G941" s="678"/>
      <c r="H941" s="678"/>
      <c r="I941" s="678"/>
      <c r="J941" s="679"/>
    </row>
    <row r="942" spans="1:10" x14ac:dyDescent="0.2">
      <c r="A942" s="678"/>
      <c r="B942" s="678"/>
      <c r="C942" s="678"/>
      <c r="D942" s="678"/>
      <c r="E942" s="678"/>
      <c r="F942" s="678"/>
      <c r="G942" s="678"/>
      <c r="H942" s="678"/>
      <c r="I942" s="678"/>
      <c r="J942" s="679"/>
    </row>
    <row r="943" spans="1:10" x14ac:dyDescent="0.2">
      <c r="A943" s="678"/>
      <c r="B943" s="678"/>
      <c r="C943" s="678"/>
      <c r="D943" s="678"/>
      <c r="E943" s="678"/>
      <c r="F943" s="678"/>
      <c r="G943" s="678"/>
      <c r="H943" s="678"/>
      <c r="I943" s="678"/>
      <c r="J943" s="679"/>
    </row>
    <row r="944" spans="1:10" x14ac:dyDescent="0.2">
      <c r="A944" s="678"/>
      <c r="B944" s="678"/>
      <c r="C944" s="678"/>
      <c r="D944" s="678"/>
      <c r="E944" s="678"/>
      <c r="F944" s="678"/>
      <c r="G944" s="678"/>
      <c r="H944" s="678"/>
      <c r="I944" s="678"/>
      <c r="J944" s="679"/>
    </row>
    <row r="945" spans="1:10" x14ac:dyDescent="0.2">
      <c r="A945" s="678"/>
      <c r="B945" s="678"/>
      <c r="C945" s="678"/>
      <c r="D945" s="678"/>
      <c r="E945" s="678"/>
      <c r="F945" s="678"/>
      <c r="G945" s="678"/>
      <c r="H945" s="678"/>
      <c r="I945" s="678"/>
      <c r="J945" s="679"/>
    </row>
    <row r="946" spans="1:10" x14ac:dyDescent="0.2">
      <c r="A946" s="678"/>
      <c r="B946" s="678"/>
      <c r="C946" s="678"/>
      <c r="D946" s="678"/>
      <c r="E946" s="678"/>
      <c r="F946" s="678"/>
      <c r="G946" s="678"/>
      <c r="H946" s="678"/>
      <c r="I946" s="678"/>
      <c r="J946" s="679"/>
    </row>
    <row r="947" spans="1:10" x14ac:dyDescent="0.2">
      <c r="A947" s="678"/>
      <c r="B947" s="678"/>
      <c r="C947" s="678"/>
      <c r="D947" s="678"/>
      <c r="E947" s="678"/>
      <c r="F947" s="678"/>
      <c r="G947" s="678"/>
      <c r="H947" s="678"/>
      <c r="I947" s="678"/>
      <c r="J947" s="679"/>
    </row>
    <row r="948" spans="1:10" x14ac:dyDescent="0.2">
      <c r="A948" s="678"/>
      <c r="B948" s="678"/>
      <c r="C948" s="678"/>
      <c r="D948" s="678"/>
      <c r="E948" s="678"/>
      <c r="F948" s="678"/>
      <c r="G948" s="678"/>
      <c r="H948" s="678"/>
      <c r="I948" s="678"/>
      <c r="J948" s="679"/>
    </row>
    <row r="949" spans="1:10" x14ac:dyDescent="0.2">
      <c r="A949" s="678"/>
      <c r="B949" s="678"/>
      <c r="C949" s="678"/>
      <c r="D949" s="678"/>
      <c r="E949" s="678"/>
      <c r="F949" s="678"/>
      <c r="G949" s="678"/>
      <c r="H949" s="678"/>
      <c r="I949" s="678"/>
      <c r="J949" s="679"/>
    </row>
    <row r="950" spans="1:10" x14ac:dyDescent="0.2">
      <c r="A950" s="678"/>
      <c r="B950" s="678"/>
      <c r="C950" s="678"/>
      <c r="D950" s="678"/>
      <c r="E950" s="678"/>
      <c r="F950" s="678"/>
      <c r="G950" s="678"/>
      <c r="H950" s="678"/>
      <c r="I950" s="678"/>
      <c r="J950" s="679"/>
    </row>
    <row r="951" spans="1:10" x14ac:dyDescent="0.2">
      <c r="A951" s="678"/>
      <c r="B951" s="678"/>
      <c r="C951" s="678"/>
      <c r="D951" s="678"/>
      <c r="E951" s="678"/>
      <c r="F951" s="678"/>
      <c r="G951" s="678"/>
      <c r="H951" s="678"/>
      <c r="I951" s="678"/>
      <c r="J951" s="679"/>
    </row>
    <row r="952" spans="1:10" x14ac:dyDescent="0.2">
      <c r="A952" s="678"/>
      <c r="B952" s="678"/>
      <c r="C952" s="678"/>
      <c r="D952" s="678"/>
      <c r="E952" s="678"/>
      <c r="F952" s="678"/>
      <c r="G952" s="678"/>
      <c r="H952" s="678"/>
      <c r="I952" s="678"/>
      <c r="J952" s="679"/>
    </row>
    <row r="953" spans="1:10" x14ac:dyDescent="0.2">
      <c r="A953" s="678"/>
      <c r="B953" s="678"/>
      <c r="C953" s="678"/>
      <c r="D953" s="678"/>
      <c r="E953" s="678"/>
      <c r="F953" s="678"/>
      <c r="G953" s="678"/>
      <c r="H953" s="678"/>
      <c r="I953" s="678"/>
      <c r="J953" s="679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60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547" customWidth="1" collapsed="1"/>
    <col min="2" max="3" width="1.42578125" style="547" customWidth="1" collapsed="1"/>
    <col min="4" max="11" width="21.7109375" style="547" customWidth="1" collapsed="1"/>
    <col min="12" max="16384" width="12.7109375" style="547" collapsed="1"/>
  </cols>
  <sheetData>
    <row r="1" spans="1:28" s="459" customFormat="1" ht="20.100000000000001" customHeight="1" x14ac:dyDescent="0.25">
      <c r="A1" s="425" t="s">
        <v>728</v>
      </c>
      <c r="B1" s="458"/>
      <c r="C1" s="458"/>
      <c r="D1" s="458"/>
      <c r="E1" s="458"/>
      <c r="F1" s="458"/>
      <c r="G1" s="458"/>
      <c r="H1" s="458"/>
      <c r="I1" s="458"/>
      <c r="J1" s="458"/>
    </row>
    <row r="2" spans="1:28" ht="20.100000000000001" customHeight="1" x14ac:dyDescent="0.25">
      <c r="A2" s="1164" t="s">
        <v>679</v>
      </c>
      <c r="B2" s="1164"/>
      <c r="C2" s="1164"/>
      <c r="D2" s="1164"/>
      <c r="E2" s="1164"/>
      <c r="F2" s="1164"/>
      <c r="G2" s="1164"/>
      <c r="H2" s="1164"/>
      <c r="I2" s="1164"/>
      <c r="J2" s="1164"/>
    </row>
    <row r="3" spans="1:28" ht="20.100000000000001" customHeight="1" x14ac:dyDescent="0.25">
      <c r="A3" s="546" t="s">
        <v>783</v>
      </c>
      <c r="B3" s="546"/>
      <c r="C3" s="546"/>
      <c r="D3" s="546"/>
      <c r="E3" s="546"/>
      <c r="F3" s="546"/>
      <c r="G3" s="546"/>
      <c r="H3" s="952"/>
      <c r="I3" s="546"/>
    </row>
    <row r="4" spans="1:28" s="548" customFormat="1" ht="15" customHeight="1" x14ac:dyDescent="0.2">
      <c r="A4" s="1132"/>
      <c r="B4" s="1133"/>
      <c r="C4" s="1133"/>
      <c r="D4" s="1133"/>
      <c r="E4" s="1133"/>
      <c r="F4" s="1133"/>
      <c r="G4" s="1133"/>
      <c r="H4" s="1133"/>
      <c r="I4" s="1133"/>
    </row>
    <row r="5" spans="1:28" ht="15" customHeight="1" x14ac:dyDescent="0.2">
      <c r="A5" s="1134" t="s">
        <v>522</v>
      </c>
      <c r="B5" s="1135"/>
      <c r="C5" s="1135"/>
      <c r="D5" s="1102" t="s">
        <v>350</v>
      </c>
      <c r="E5" s="1104" t="s">
        <v>3</v>
      </c>
      <c r="F5" s="1105"/>
      <c r="G5" s="1102" t="s">
        <v>561</v>
      </c>
      <c r="H5" s="1102" t="s">
        <v>693</v>
      </c>
      <c r="I5" s="1102" t="s">
        <v>562</v>
      </c>
      <c r="J5" s="1102" t="s">
        <v>191</v>
      </c>
      <c r="K5" s="1069" t="s">
        <v>735</v>
      </c>
    </row>
    <row r="6" spans="1:28" ht="63" customHeight="1" x14ac:dyDescent="0.2">
      <c r="A6" s="1136"/>
      <c r="B6" s="1136"/>
      <c r="C6" s="1136"/>
      <c r="D6" s="1103"/>
      <c r="E6" s="467" t="s">
        <v>563</v>
      </c>
      <c r="F6" s="467" t="s">
        <v>564</v>
      </c>
      <c r="G6" s="1125"/>
      <c r="H6" s="1103"/>
      <c r="I6" s="1125"/>
      <c r="J6" s="1125"/>
      <c r="K6" s="1163"/>
    </row>
    <row r="7" spans="1:28" ht="36" customHeight="1" x14ac:dyDescent="0.2">
      <c r="A7" s="1137"/>
      <c r="B7" s="1137"/>
      <c r="C7" s="1137"/>
      <c r="D7" s="1104" t="s">
        <v>305</v>
      </c>
      <c r="E7" s="1126"/>
      <c r="F7" s="1126"/>
      <c r="G7" s="1126"/>
      <c r="H7" s="1126"/>
      <c r="I7" s="1126"/>
      <c r="J7" s="1127"/>
      <c r="K7" s="1071"/>
    </row>
    <row r="8" spans="1:28" s="552" customFormat="1" ht="20.100000000000001" customHeight="1" x14ac:dyDescent="0.2">
      <c r="A8" s="549"/>
      <c r="B8" s="550"/>
      <c r="C8" s="551"/>
      <c r="D8" s="551"/>
      <c r="E8" s="551"/>
      <c r="F8" s="551"/>
      <c r="G8" s="551"/>
      <c r="H8" s="551"/>
      <c r="I8" s="551"/>
    </row>
    <row r="9" spans="1:28" s="556" customFormat="1" ht="20.100000000000001" customHeight="1" x14ac:dyDescent="0.2">
      <c r="A9" s="549"/>
      <c r="B9" s="551"/>
      <c r="C9" s="551"/>
      <c r="D9" s="1122" t="s">
        <v>309</v>
      </c>
      <c r="E9" s="1123"/>
      <c r="F9" s="1123"/>
      <c r="G9" s="1123"/>
      <c r="H9" s="1123"/>
      <c r="I9" s="1123"/>
      <c r="J9" s="1123"/>
      <c r="K9" s="412"/>
    </row>
    <row r="10" spans="1:28" s="559" customFormat="1" ht="20.100000000000001" customHeight="1" x14ac:dyDescent="0.2">
      <c r="A10" s="549"/>
      <c r="B10" s="551"/>
      <c r="C10" s="551"/>
      <c r="D10" s="412"/>
      <c r="E10" s="412"/>
      <c r="F10" s="412"/>
      <c r="G10" s="412"/>
      <c r="H10" s="412"/>
      <c r="I10" s="412"/>
      <c r="J10" s="412"/>
      <c r="K10" s="412"/>
    </row>
    <row r="11" spans="1:28" s="556" customFormat="1" ht="20.100000000000001" customHeight="1" x14ac:dyDescent="0.2">
      <c r="A11" s="1003">
        <v>40178</v>
      </c>
      <c r="B11" s="551"/>
      <c r="C11" s="551"/>
      <c r="D11" s="437" t="s">
        <v>279</v>
      </c>
      <c r="E11" s="412">
        <v>6021</v>
      </c>
      <c r="F11" s="412" t="s">
        <v>279</v>
      </c>
      <c r="G11" s="412" t="s">
        <v>279</v>
      </c>
      <c r="H11" s="412" t="s">
        <v>279</v>
      </c>
      <c r="I11" s="412" t="s">
        <v>279</v>
      </c>
      <c r="J11" s="412">
        <v>4604</v>
      </c>
      <c r="K11" s="413" t="s">
        <v>279</v>
      </c>
    </row>
    <row r="12" spans="1:28" s="559" customFormat="1" ht="20.100000000000001" customHeight="1" x14ac:dyDescent="0.2">
      <c r="A12" s="1003">
        <v>40543</v>
      </c>
      <c r="B12" s="551"/>
      <c r="C12" s="551"/>
      <c r="D12" s="437">
        <v>6758.5838199999944</v>
      </c>
      <c r="E12" s="412">
        <v>6444.5939299999918</v>
      </c>
      <c r="F12" s="412">
        <v>313.98992999999973</v>
      </c>
      <c r="G12" s="412">
        <v>821.66004000000032</v>
      </c>
      <c r="H12" s="412" t="s">
        <v>279</v>
      </c>
      <c r="I12" s="412">
        <v>129.83491000000001</v>
      </c>
      <c r="J12" s="412">
        <v>5748.0705099999959</v>
      </c>
      <c r="K12" s="413">
        <v>629</v>
      </c>
      <c r="L12" s="988"/>
      <c r="M12" s="1121"/>
      <c r="N12" s="1121"/>
      <c r="O12" s="1121"/>
      <c r="P12" s="1121"/>
      <c r="Q12"/>
      <c r="R12"/>
    </row>
    <row r="13" spans="1:28" s="559" customFormat="1" ht="20.100000000000001" customHeight="1" x14ac:dyDescent="0.2">
      <c r="A13" s="1003">
        <v>40908</v>
      </c>
      <c r="B13" s="551"/>
      <c r="C13" s="551"/>
      <c r="D13" s="437">
        <v>6913.3829499999956</v>
      </c>
      <c r="E13" s="412">
        <v>6709.7178299999996</v>
      </c>
      <c r="F13" s="412">
        <v>203.66511999999977</v>
      </c>
      <c r="G13" s="412">
        <v>733.42483999999968</v>
      </c>
      <c r="H13" s="412">
        <v>237.10180191174857</v>
      </c>
      <c r="I13" s="412">
        <v>101.69821</v>
      </c>
      <c r="J13" s="412">
        <v>6026.1214099999997</v>
      </c>
      <c r="K13" s="413">
        <v>658.85188956984541</v>
      </c>
      <c r="L13" s="988"/>
      <c r="M13"/>
      <c r="N13"/>
      <c r="O13"/>
      <c r="P13"/>
      <c r="Q13"/>
      <c r="R13"/>
      <c r="S13" s="412"/>
      <c r="T13" s="412"/>
      <c r="U13" s="412"/>
      <c r="V13" s="412"/>
      <c r="W13" s="412"/>
      <c r="X13" s="412"/>
      <c r="Y13" s="412"/>
      <c r="Z13" s="412"/>
      <c r="AA13" s="412"/>
      <c r="AB13" s="412"/>
    </row>
    <row r="14" spans="1:28" s="559" customFormat="1" ht="20.100000000000001" customHeight="1" x14ac:dyDescent="0.2">
      <c r="A14" s="1003">
        <v>41274</v>
      </c>
      <c r="B14" s="551"/>
      <c r="C14" s="551"/>
      <c r="D14" s="437">
        <v>6871.1448500000088</v>
      </c>
      <c r="E14" s="412">
        <v>6704.8929000000089</v>
      </c>
      <c r="F14" s="412">
        <v>166.25195000000002</v>
      </c>
      <c r="G14" s="412">
        <v>743.49528999999904</v>
      </c>
      <c r="H14" s="412">
        <v>272.02011787052697</v>
      </c>
      <c r="I14" s="412">
        <v>90.10973000000007</v>
      </c>
      <c r="J14" s="412">
        <v>6237.5674100000078</v>
      </c>
      <c r="K14" s="413">
        <v>651.8387327482443</v>
      </c>
      <c r="L14"/>
      <c r="Q14" s="412"/>
      <c r="S14" s="412"/>
      <c r="T14" s="412"/>
      <c r="U14" s="412"/>
      <c r="V14" s="412"/>
      <c r="W14" s="412"/>
      <c r="X14" s="412"/>
      <c r="Y14" s="412"/>
      <c r="Z14" s="412"/>
      <c r="AA14" s="412"/>
      <c r="AB14" s="412"/>
    </row>
    <row r="15" spans="1:28" s="559" customFormat="1" ht="20.100000000000001" customHeight="1" x14ac:dyDescent="0.2">
      <c r="A15" s="1003">
        <v>41639</v>
      </c>
      <c r="B15" s="551"/>
      <c r="C15" s="551"/>
      <c r="D15" s="437">
        <v>6702.5591800000002</v>
      </c>
      <c r="E15" s="412">
        <v>6542.6080199999997</v>
      </c>
      <c r="F15" s="412">
        <v>159.95115999999999</v>
      </c>
      <c r="G15" s="412">
        <v>679.82009000000005</v>
      </c>
      <c r="H15" s="412">
        <v>380.42550031571005</v>
      </c>
      <c r="I15" s="412">
        <v>78.672380000000004</v>
      </c>
      <c r="J15" s="412">
        <v>6372.3289000000004</v>
      </c>
      <c r="K15" s="413">
        <v>632.44751015091697</v>
      </c>
      <c r="L15"/>
      <c r="Q15" s="412"/>
      <c r="S15" s="412"/>
      <c r="T15" s="412"/>
      <c r="U15" s="412"/>
      <c r="V15" s="412"/>
      <c r="W15" s="412"/>
      <c r="X15" s="412"/>
      <c r="Y15" s="412"/>
      <c r="Z15" s="412"/>
      <c r="AA15" s="412"/>
      <c r="AB15" s="412"/>
    </row>
    <row r="16" spans="1:28" s="559" customFormat="1" ht="20.100000000000001" customHeight="1" x14ac:dyDescent="0.2">
      <c r="A16" s="1003">
        <v>42004</v>
      </c>
      <c r="B16" s="551"/>
      <c r="C16" s="551"/>
      <c r="D16" s="437">
        <v>7152.3453900000004</v>
      </c>
      <c r="E16" s="412">
        <v>6953.2151599999997</v>
      </c>
      <c r="F16" s="412">
        <v>199.13023000000001</v>
      </c>
      <c r="G16" s="412">
        <v>494.59903000000003</v>
      </c>
      <c r="H16" s="412">
        <v>549.83762008717179</v>
      </c>
      <c r="I16" s="412">
        <v>67.791870000000003</v>
      </c>
      <c r="J16" s="412">
        <v>7342.2818039999966</v>
      </c>
      <c r="K16" s="413">
        <v>670.16613451998478</v>
      </c>
      <c r="L16"/>
      <c r="Q16" s="412"/>
      <c r="S16" s="412"/>
      <c r="T16" s="412"/>
      <c r="U16" s="412"/>
      <c r="V16" s="412"/>
      <c r="W16" s="412"/>
      <c r="X16" s="412"/>
      <c r="Y16" s="412"/>
      <c r="Z16" s="412"/>
      <c r="AA16" s="412"/>
      <c r="AB16" s="412"/>
    </row>
    <row r="17" spans="1:28" s="559" customFormat="1" ht="20.100000000000001" customHeight="1" x14ac:dyDescent="0.2">
      <c r="A17" s="1003">
        <v>42369</v>
      </c>
      <c r="B17" s="551"/>
      <c r="C17" s="551"/>
      <c r="D17" s="437">
        <f>'8.1'!D$36</f>
        <v>8505.7354400000004</v>
      </c>
      <c r="E17" s="412">
        <f>'8.1'!D$34+'8.1'!D$25</f>
        <v>8298.0607500000006</v>
      </c>
      <c r="F17" s="412">
        <f>'8.1'!D$17</f>
        <v>207.67469</v>
      </c>
      <c r="G17" s="412">
        <f>'8.1'!D$64</f>
        <v>2013.96453</v>
      </c>
      <c r="H17" s="412">
        <f>'8.1'!D$68</f>
        <v>597.43969000000004</v>
      </c>
      <c r="I17" s="412">
        <f>'8.1'!D$69</f>
        <v>64.020650000000003</v>
      </c>
      <c r="J17" s="412">
        <f>'8.1'!D$73</f>
        <v>7416.6456200000002</v>
      </c>
      <c r="K17" s="413">
        <f>D17/Bevölkerung!B6*1000000</f>
        <v>789.21126337669341</v>
      </c>
      <c r="L17"/>
      <c r="Q17" s="412"/>
      <c r="S17" s="412"/>
      <c r="T17" s="412"/>
      <c r="U17" s="412"/>
      <c r="V17" s="412"/>
      <c r="W17" s="412"/>
      <c r="X17" s="412"/>
      <c r="Y17" s="412"/>
      <c r="Z17" s="412"/>
      <c r="AA17" s="412"/>
      <c r="AB17" s="412"/>
    </row>
    <row r="18" spans="1:28" s="559" customFormat="1" ht="20.100000000000001" customHeight="1" x14ac:dyDescent="0.2">
      <c r="A18" s="1004"/>
      <c r="B18" s="551"/>
      <c r="C18" s="551"/>
      <c r="D18" s="412"/>
      <c r="E18" s="412"/>
      <c r="F18" s="412"/>
      <c r="G18" s="412"/>
      <c r="H18" s="412"/>
      <c r="I18" s="412"/>
      <c r="J18" s="412"/>
      <c r="K18" s="412"/>
      <c r="S18" s="412"/>
      <c r="T18" s="412"/>
      <c r="U18" s="412"/>
      <c r="V18" s="412"/>
      <c r="W18" s="412"/>
      <c r="X18" s="412"/>
      <c r="Y18" s="412"/>
      <c r="Z18" s="412"/>
      <c r="AA18" s="412"/>
      <c r="AB18" s="412"/>
    </row>
    <row r="19" spans="1:28" s="559" customFormat="1" ht="20.100000000000001" customHeight="1" x14ac:dyDescent="0.2">
      <c r="A19" s="1004"/>
      <c r="B19" s="551"/>
      <c r="C19" s="551"/>
      <c r="D19" s="1122" t="s">
        <v>261</v>
      </c>
      <c r="E19" s="1123"/>
      <c r="F19" s="1123"/>
      <c r="G19" s="1123"/>
      <c r="H19" s="1123"/>
      <c r="I19" s="1123"/>
      <c r="J19" s="1123"/>
      <c r="K19" s="412"/>
      <c r="S19" s="412"/>
      <c r="T19" s="412"/>
      <c r="U19" s="412"/>
      <c r="V19" s="412"/>
      <c r="W19" s="412"/>
      <c r="X19" s="412"/>
      <c r="Y19" s="412"/>
      <c r="Z19" s="412"/>
      <c r="AA19" s="412"/>
      <c r="AB19" s="412"/>
    </row>
    <row r="20" spans="1:28" s="559" customFormat="1" ht="20.100000000000001" customHeight="1" x14ac:dyDescent="0.2">
      <c r="A20" s="1004"/>
      <c r="B20" s="551"/>
      <c r="C20" s="551"/>
      <c r="D20" s="412"/>
      <c r="E20" s="412"/>
      <c r="F20" s="412"/>
      <c r="G20" s="412"/>
      <c r="H20" s="412"/>
      <c r="I20" s="412"/>
      <c r="J20" s="412"/>
      <c r="K20" s="412"/>
      <c r="S20" s="412"/>
      <c r="T20" s="412"/>
      <c r="U20" s="412"/>
      <c r="V20" s="412"/>
      <c r="W20" s="412"/>
      <c r="X20" s="412"/>
      <c r="Y20" s="412"/>
      <c r="Z20" s="412"/>
      <c r="AA20" s="412"/>
      <c r="AB20" s="412"/>
    </row>
    <row r="21" spans="1:28" s="559" customFormat="1" ht="20.100000000000001" customHeight="1" x14ac:dyDescent="0.2">
      <c r="A21" s="1003">
        <v>40178</v>
      </c>
      <c r="B21" s="551"/>
      <c r="C21" s="551"/>
      <c r="D21" s="437" t="s">
        <v>279</v>
      </c>
      <c r="E21" s="412">
        <v>13410</v>
      </c>
      <c r="F21" s="412" t="s">
        <v>279</v>
      </c>
      <c r="G21" s="412" t="s">
        <v>279</v>
      </c>
      <c r="H21" s="412" t="s">
        <v>279</v>
      </c>
      <c r="I21" s="412" t="s">
        <v>279</v>
      </c>
      <c r="J21" s="412">
        <v>2321</v>
      </c>
      <c r="K21" s="413" t="s">
        <v>279</v>
      </c>
    </row>
    <row r="22" spans="1:28" s="556" customFormat="1" ht="20.100000000000001" customHeight="1" x14ac:dyDescent="0.2">
      <c r="A22" s="1003">
        <v>40543</v>
      </c>
      <c r="B22" s="551"/>
      <c r="C22" s="551"/>
      <c r="D22" s="437">
        <v>14031.987019999966</v>
      </c>
      <c r="E22" s="412">
        <v>13636.390059999967</v>
      </c>
      <c r="F22" s="412">
        <v>395.59702000000016</v>
      </c>
      <c r="G22" s="412">
        <v>1470.6870499999991</v>
      </c>
      <c r="H22" s="412" t="s">
        <v>279</v>
      </c>
      <c r="I22" s="412">
        <v>97.829880000000003</v>
      </c>
      <c r="J22" s="412">
        <v>3172.0349380000007</v>
      </c>
      <c r="K22" s="413">
        <v>1121</v>
      </c>
    </row>
    <row r="23" spans="1:28" s="556" customFormat="1" ht="20.100000000000001" customHeight="1" x14ac:dyDescent="0.2">
      <c r="A23" s="1003">
        <v>40908</v>
      </c>
      <c r="B23" s="551"/>
      <c r="C23" s="551"/>
      <c r="D23" s="437">
        <v>13734.554829999994</v>
      </c>
      <c r="E23" s="412">
        <v>13341.044760000001</v>
      </c>
      <c r="F23" s="412">
        <v>393.51006999999942</v>
      </c>
      <c r="G23" s="412">
        <v>1449.3614299999992</v>
      </c>
      <c r="H23" s="412">
        <v>300.57937190822594</v>
      </c>
      <c r="I23" s="412">
        <v>102.47754999999999</v>
      </c>
      <c r="J23" s="412">
        <v>3028.3629700000001</v>
      </c>
      <c r="K23" s="413">
        <v>1107.1698426985924</v>
      </c>
    </row>
    <row r="24" spans="1:28" s="559" customFormat="1" ht="20.100000000000001" customHeight="1" x14ac:dyDescent="0.2">
      <c r="A24" s="1003">
        <v>41274</v>
      </c>
      <c r="B24" s="551"/>
      <c r="C24" s="551"/>
      <c r="D24" s="437">
        <v>14482.675890000064</v>
      </c>
      <c r="E24" s="412">
        <v>14208.759400000064</v>
      </c>
      <c r="F24" s="412">
        <v>273.91649000000001</v>
      </c>
      <c r="G24" s="412">
        <v>328.70581999999968</v>
      </c>
      <c r="H24" s="412">
        <v>295.5140764239066</v>
      </c>
      <c r="I24" s="412">
        <v>94.620899999999935</v>
      </c>
      <c r="J24" s="412">
        <v>3093.0316699999894</v>
      </c>
      <c r="K24" s="413">
        <v>1160.7903208936164</v>
      </c>
    </row>
    <row r="25" spans="1:28" s="559" customFormat="1" ht="20.100000000000001" customHeight="1" x14ac:dyDescent="0.2">
      <c r="A25" s="1003">
        <v>41639</v>
      </c>
      <c r="B25" s="551"/>
      <c r="C25" s="551"/>
      <c r="D25" s="437">
        <v>14012.740239999999</v>
      </c>
      <c r="E25" s="412">
        <v>13753.086230000001</v>
      </c>
      <c r="F25" s="412">
        <v>259.654</v>
      </c>
      <c r="G25" s="412">
        <v>328.05475000000001</v>
      </c>
      <c r="H25" s="412">
        <v>302.5969227589996</v>
      </c>
      <c r="I25" s="412">
        <v>106.43385000000001</v>
      </c>
      <c r="J25" s="412">
        <v>3089.9519700000001</v>
      </c>
      <c r="K25" s="413">
        <v>1116.6286354055853</v>
      </c>
    </row>
    <row r="26" spans="1:28" s="559" customFormat="1" ht="20.100000000000001" customHeight="1" x14ac:dyDescent="0.2">
      <c r="A26" s="1003">
        <v>42004</v>
      </c>
      <c r="B26" s="551"/>
      <c r="C26" s="551"/>
      <c r="D26" s="437">
        <v>14139.50815</v>
      </c>
      <c r="E26" s="412">
        <v>13849.05459</v>
      </c>
      <c r="F26" s="412">
        <v>290.45355000000001</v>
      </c>
      <c r="G26" s="412">
        <v>238.47404</v>
      </c>
      <c r="H26" s="412">
        <v>359</v>
      </c>
      <c r="I26" s="412">
        <v>211.22841</v>
      </c>
      <c r="J26" s="412">
        <v>3281.1680140000008</v>
      </c>
      <c r="K26" s="413">
        <v>1118.9855520803012</v>
      </c>
      <c r="S26" s="412"/>
      <c r="T26" s="412"/>
      <c r="U26" s="412"/>
      <c r="V26" s="412"/>
      <c r="W26" s="412"/>
      <c r="X26" s="412"/>
      <c r="Y26" s="412"/>
      <c r="Z26" s="412"/>
      <c r="AA26" s="412"/>
      <c r="AB26" s="412"/>
    </row>
    <row r="27" spans="1:28" s="559" customFormat="1" ht="20.100000000000001" customHeight="1" x14ac:dyDescent="0.2">
      <c r="A27" s="1003">
        <v>42369</v>
      </c>
      <c r="B27" s="551"/>
      <c r="C27" s="551"/>
      <c r="D27" s="437">
        <f>'8.1'!E$36</f>
        <v>14228.69083</v>
      </c>
      <c r="E27" s="412">
        <f>'8.1'!E$34+'8.1'!E$25</f>
        <v>14032.115169999999</v>
      </c>
      <c r="F27" s="412">
        <f>'8.1'!E$17</f>
        <v>196.57566</v>
      </c>
      <c r="G27" s="412">
        <f>'8.1'!E$64</f>
        <v>435.02384000000001</v>
      </c>
      <c r="H27" s="412">
        <f>'8.1'!E$68</f>
        <v>478.74923000000001</v>
      </c>
      <c r="I27" s="412">
        <f>'8.1'!E$69</f>
        <v>240.76446999999999</v>
      </c>
      <c r="J27" s="412">
        <f>'8.1'!E$73</f>
        <v>3472.3693199999998</v>
      </c>
      <c r="K27" s="413">
        <f>D27/Bevölkerung!B7*1000000</f>
        <v>1116.4595505111038</v>
      </c>
      <c r="S27" s="412"/>
      <c r="T27" s="412"/>
      <c r="U27" s="412"/>
      <c r="V27" s="412"/>
      <c r="W27" s="412"/>
      <c r="X27" s="412"/>
      <c r="Y27" s="412"/>
      <c r="Z27" s="412"/>
      <c r="AA27" s="412"/>
      <c r="AB27" s="412"/>
    </row>
    <row r="28" spans="1:28" s="559" customFormat="1" ht="20.100000000000001" customHeight="1" x14ac:dyDescent="0.2">
      <c r="A28" s="1004"/>
      <c r="B28" s="551"/>
      <c r="C28" s="551"/>
      <c r="D28" s="412"/>
      <c r="E28" s="412"/>
      <c r="F28" s="412"/>
      <c r="G28" s="412"/>
      <c r="H28" s="412"/>
      <c r="I28" s="412"/>
      <c r="J28" s="412"/>
      <c r="K28" s="412"/>
    </row>
    <row r="29" spans="1:28" s="559" customFormat="1" ht="20.100000000000001" customHeight="1" x14ac:dyDescent="0.2">
      <c r="A29" s="1004"/>
      <c r="B29" s="551"/>
      <c r="C29" s="551"/>
      <c r="D29" s="1122" t="s">
        <v>262</v>
      </c>
      <c r="E29" s="1123"/>
      <c r="F29" s="1123"/>
      <c r="G29" s="1123"/>
      <c r="H29" s="1123"/>
      <c r="I29" s="1123"/>
      <c r="J29" s="1123"/>
      <c r="K29" s="412"/>
    </row>
    <row r="30" spans="1:28" s="556" customFormat="1" ht="20.100000000000001" customHeight="1" x14ac:dyDescent="0.2">
      <c r="A30" s="1004"/>
      <c r="B30" s="551"/>
      <c r="C30" s="551"/>
      <c r="D30" s="412"/>
      <c r="E30" s="412"/>
      <c r="F30" s="412"/>
      <c r="G30" s="412"/>
      <c r="H30" s="412"/>
      <c r="I30" s="412"/>
      <c r="J30" s="412"/>
      <c r="K30" s="412"/>
    </row>
    <row r="31" spans="1:28" s="559" customFormat="1" ht="20.100000000000001" customHeight="1" x14ac:dyDescent="0.25">
      <c r="A31" s="1003">
        <v>40178</v>
      </c>
      <c r="B31" s="551"/>
      <c r="C31" s="551"/>
      <c r="D31" s="437" t="s">
        <v>279</v>
      </c>
      <c r="E31" s="412">
        <v>1607</v>
      </c>
      <c r="F31" s="412" t="s">
        <v>279</v>
      </c>
      <c r="G31" s="412" t="s">
        <v>279</v>
      </c>
      <c r="H31" s="412" t="s">
        <v>279</v>
      </c>
      <c r="I31" s="412" t="s">
        <v>279</v>
      </c>
      <c r="J31" s="412">
        <v>545</v>
      </c>
      <c r="K31" s="413" t="s">
        <v>279</v>
      </c>
      <c r="M31" s="803"/>
      <c r="P31" s="803"/>
      <c r="Q31" s="803"/>
      <c r="R31" s="803"/>
      <c r="S31" s="803"/>
    </row>
    <row r="32" spans="1:28" s="559" customFormat="1" ht="20.100000000000001" customHeight="1" x14ac:dyDescent="0.2">
      <c r="A32" s="1003">
        <v>40543</v>
      </c>
      <c r="B32" s="551"/>
      <c r="C32" s="551"/>
      <c r="D32" s="437">
        <v>2251.3440399999995</v>
      </c>
      <c r="E32" s="412">
        <v>1541.8248500000004</v>
      </c>
      <c r="F32" s="412">
        <v>709.51919999999996</v>
      </c>
      <c r="G32" s="412">
        <v>109.05551999999999</v>
      </c>
      <c r="H32" s="412" t="s">
        <v>279</v>
      </c>
      <c r="I32" s="412">
        <v>39.480220000000003</v>
      </c>
      <c r="J32" s="412">
        <v>528.79534400000011</v>
      </c>
      <c r="K32" s="413">
        <v>898</v>
      </c>
    </row>
    <row r="33" spans="1:28" s="559" customFormat="1" ht="20.100000000000001" customHeight="1" x14ac:dyDescent="0.2">
      <c r="A33" s="1003">
        <v>40908</v>
      </c>
      <c r="B33" s="551"/>
      <c r="C33" s="551"/>
      <c r="D33" s="437">
        <v>2269.8131700000013</v>
      </c>
      <c r="E33" s="412">
        <v>1476.2814499999999</v>
      </c>
      <c r="F33" s="412">
        <v>793.53171999999972</v>
      </c>
      <c r="G33" s="412">
        <v>94.47256999999999</v>
      </c>
      <c r="H33" s="412">
        <v>119.08372876193296</v>
      </c>
      <c r="I33" s="412">
        <v>37.59225</v>
      </c>
      <c r="J33" s="412">
        <v>534.20775000000003</v>
      </c>
      <c r="K33" s="413">
        <v>924.43455991867609</v>
      </c>
    </row>
    <row r="34" spans="1:28" s="559" customFormat="1" ht="20.100000000000001" customHeight="1" x14ac:dyDescent="0.2">
      <c r="A34" s="1003">
        <v>41274</v>
      </c>
      <c r="B34" s="556"/>
      <c r="C34" s="553"/>
      <c r="D34" s="437">
        <v>2165.0437100000008</v>
      </c>
      <c r="E34" s="412">
        <v>1395.664150000001</v>
      </c>
      <c r="F34" s="412">
        <v>769.37955999999986</v>
      </c>
      <c r="G34" s="412">
        <v>95.423190000000005</v>
      </c>
      <c r="H34" s="412">
        <v>138.00398944070761</v>
      </c>
      <c r="I34" s="412">
        <v>35.402249999999988</v>
      </c>
      <c r="J34" s="412">
        <v>515.68056000000001</v>
      </c>
      <c r="K34" s="413">
        <v>883.57626496794944</v>
      </c>
    </row>
    <row r="35" spans="1:28" s="559" customFormat="1" ht="20.100000000000001" customHeight="1" x14ac:dyDescent="0.2">
      <c r="A35" s="1003">
        <v>41639</v>
      </c>
      <c r="B35" s="551"/>
      <c r="C35" s="551"/>
      <c r="D35" s="437">
        <v>2123.6482799999999</v>
      </c>
      <c r="E35" s="412">
        <v>1336.29223</v>
      </c>
      <c r="F35" s="412">
        <v>787.35605999999996</v>
      </c>
      <c r="G35" s="412">
        <v>98.538529999999994</v>
      </c>
      <c r="H35" s="412">
        <v>168.5240824704247</v>
      </c>
      <c r="I35" s="412">
        <v>33.367849999999997</v>
      </c>
      <c r="J35" s="412">
        <v>485.98815000000002</v>
      </c>
      <c r="K35" s="413">
        <v>867.68734057588188</v>
      </c>
    </row>
    <row r="36" spans="1:28" s="559" customFormat="1" ht="20.100000000000001" customHeight="1" x14ac:dyDescent="0.25">
      <c r="A36" s="1003">
        <v>42004</v>
      </c>
      <c r="B36" s="551"/>
      <c r="C36" s="551"/>
      <c r="D36" s="437">
        <v>2096.7433599999999</v>
      </c>
      <c r="E36" s="412">
        <v>1317.9978599999999</v>
      </c>
      <c r="F36" s="412">
        <v>778.74549999999999</v>
      </c>
      <c r="G36" s="412">
        <v>98.561700000000002</v>
      </c>
      <c r="H36" s="412">
        <v>196</v>
      </c>
      <c r="I36" s="412">
        <v>27.530719999999999</v>
      </c>
      <c r="J36" s="412">
        <v>407.81944099999987</v>
      </c>
      <c r="K36" s="413">
        <v>855.43722394799352</v>
      </c>
      <c r="M36" s="803"/>
      <c r="N36" s="412"/>
      <c r="O36" s="412"/>
      <c r="P36" s="412"/>
      <c r="Q36" s="412"/>
      <c r="R36" s="412"/>
      <c r="S36" s="412"/>
      <c r="T36" s="412"/>
      <c r="U36" s="412"/>
      <c r="V36" s="412"/>
      <c r="W36" s="412"/>
      <c r="X36" s="412"/>
      <c r="Y36" s="412"/>
      <c r="Z36" s="412"/>
      <c r="AA36" s="412"/>
      <c r="AB36" s="412"/>
    </row>
    <row r="37" spans="1:28" s="559" customFormat="1" ht="20.100000000000001" customHeight="1" x14ac:dyDescent="0.25">
      <c r="A37" s="1003">
        <v>42369</v>
      </c>
      <c r="B37" s="551"/>
      <c r="C37" s="551"/>
      <c r="D37" s="437">
        <f>'8.1'!F$36</f>
        <v>2067.0633200000002</v>
      </c>
      <c r="E37" s="412">
        <f>'8.1'!F$34+'8.1'!F$25</f>
        <v>1317.7276099999999</v>
      </c>
      <c r="F37" s="412">
        <f>'8.1'!F$17</f>
        <v>749.33570999999995</v>
      </c>
      <c r="G37" s="412">
        <f>'8.1'!F$64</f>
        <v>99.746619999999993</v>
      </c>
      <c r="H37" s="412">
        <f>'8.1'!F$68</f>
        <v>201.98128</v>
      </c>
      <c r="I37" s="412">
        <f>'8.1'!F$69</f>
        <v>29.131869999999999</v>
      </c>
      <c r="J37" s="412">
        <f>'8.1'!F$73</f>
        <v>391.74747000000002</v>
      </c>
      <c r="K37" s="413">
        <f>D37/Bevölkerung!B8*1000000</f>
        <v>838.72652185450681</v>
      </c>
      <c r="M37" s="805"/>
      <c r="N37" s="412"/>
      <c r="O37" s="412"/>
      <c r="P37" s="412"/>
      <c r="Q37" s="412"/>
      <c r="R37" s="412"/>
      <c r="S37" s="412"/>
      <c r="T37" s="412"/>
      <c r="U37" s="412"/>
      <c r="V37" s="412"/>
      <c r="W37" s="412"/>
      <c r="X37" s="412"/>
      <c r="Y37" s="412"/>
      <c r="Z37" s="412"/>
      <c r="AA37" s="412"/>
      <c r="AB37" s="412"/>
    </row>
    <row r="38" spans="1:28" s="559" customFormat="1" ht="20.100000000000001" customHeight="1" x14ac:dyDescent="0.2">
      <c r="A38" s="1005"/>
      <c r="B38" s="556"/>
      <c r="C38" s="553"/>
      <c r="D38" s="412"/>
      <c r="E38" s="412"/>
      <c r="F38" s="412"/>
      <c r="G38" s="412"/>
      <c r="H38" s="412"/>
      <c r="I38" s="412"/>
      <c r="J38" s="412"/>
      <c r="K38" s="412"/>
    </row>
    <row r="39" spans="1:28" s="559" customFormat="1" ht="20.100000000000001" customHeight="1" x14ac:dyDescent="0.25">
      <c r="A39" s="1005"/>
      <c r="B39" s="556"/>
      <c r="C39" s="553"/>
      <c r="D39" s="1122" t="s">
        <v>263</v>
      </c>
      <c r="E39" s="1123"/>
      <c r="F39" s="1123"/>
      <c r="G39" s="1123"/>
      <c r="H39" s="1123"/>
      <c r="I39" s="1123"/>
      <c r="J39" s="1123"/>
      <c r="K39" s="412"/>
      <c r="M39" s="803"/>
    </row>
    <row r="40" spans="1:28" s="559" customFormat="1" ht="20.100000000000001" customHeight="1" x14ac:dyDescent="0.25">
      <c r="A40" s="1005"/>
      <c r="B40" s="556"/>
      <c r="C40" s="553"/>
      <c r="D40" s="412"/>
      <c r="E40" s="412"/>
      <c r="F40" s="412"/>
      <c r="G40" s="412"/>
      <c r="H40" s="412"/>
      <c r="I40" s="412"/>
      <c r="J40" s="412"/>
      <c r="K40" s="412"/>
      <c r="M40" s="803"/>
    </row>
    <row r="41" spans="1:28" s="559" customFormat="1" ht="20.100000000000001" customHeight="1" x14ac:dyDescent="0.2">
      <c r="A41" s="1003">
        <v>40178</v>
      </c>
      <c r="B41" s="556"/>
      <c r="C41" s="553"/>
      <c r="D41" s="437" t="s">
        <v>279</v>
      </c>
      <c r="E41" s="412">
        <v>9045</v>
      </c>
      <c r="F41" s="412" t="s">
        <v>279</v>
      </c>
      <c r="G41" s="412" t="s">
        <v>279</v>
      </c>
      <c r="H41" s="412" t="s">
        <v>279</v>
      </c>
      <c r="I41" s="412" t="s">
        <v>279</v>
      </c>
      <c r="J41" s="412">
        <v>3247</v>
      </c>
      <c r="K41" s="413" t="s">
        <v>279</v>
      </c>
    </row>
    <row r="42" spans="1:28" s="559" customFormat="1" ht="20.100000000000001" customHeight="1" x14ac:dyDescent="0.2">
      <c r="A42" s="1003">
        <v>40543</v>
      </c>
      <c r="B42" s="556"/>
      <c r="C42" s="553"/>
      <c r="D42" s="437">
        <v>14880.964529999996</v>
      </c>
      <c r="E42" s="412">
        <v>10002.561120000006</v>
      </c>
      <c r="F42" s="412">
        <v>4878.4034499999989</v>
      </c>
      <c r="G42" s="412">
        <v>1536.6656299999997</v>
      </c>
      <c r="H42" s="412" t="s">
        <v>279</v>
      </c>
      <c r="I42" s="412">
        <v>170.98749000000001</v>
      </c>
      <c r="J42" s="412">
        <v>3709.4079009999982</v>
      </c>
      <c r="K42" s="413">
        <v>2454</v>
      </c>
    </row>
    <row r="43" spans="1:28" s="559" customFormat="1" ht="20.100000000000001" customHeight="1" x14ac:dyDescent="0.25">
      <c r="A43" s="1003">
        <v>40908</v>
      </c>
      <c r="B43" s="556"/>
      <c r="C43" s="553"/>
      <c r="D43" s="437">
        <v>16702.073290000004</v>
      </c>
      <c r="E43" s="412">
        <v>10399.25345</v>
      </c>
      <c r="F43" s="412">
        <v>6302.819839999991</v>
      </c>
      <c r="G43" s="412">
        <v>1563.614330000001</v>
      </c>
      <c r="H43" s="412">
        <v>480.37315471745131</v>
      </c>
      <c r="I43" s="412">
        <v>221.60991000000001</v>
      </c>
      <c r="J43" s="412">
        <v>4088.8473100000001</v>
      </c>
      <c r="K43" s="413">
        <v>2794.7858263381731</v>
      </c>
      <c r="L43" s="804"/>
    </row>
    <row r="44" spans="1:28" s="559" customFormat="1" ht="20.100000000000001" customHeight="1" x14ac:dyDescent="0.25">
      <c r="A44" s="1003">
        <v>41274</v>
      </c>
      <c r="B44" s="556"/>
      <c r="C44" s="553"/>
      <c r="D44" s="437">
        <v>18702.066489999968</v>
      </c>
      <c r="E44" s="412">
        <v>11213.604629999969</v>
      </c>
      <c r="F44" s="412">
        <v>7488.4618599999985</v>
      </c>
      <c r="G44" s="412">
        <v>1437.9439300000008</v>
      </c>
      <c r="H44" s="412">
        <v>472.1905660239027</v>
      </c>
      <c r="I44" s="412">
        <v>210.18394000000015</v>
      </c>
      <c r="J44" s="412">
        <v>4213.3909400000011</v>
      </c>
      <c r="K44" s="413">
        <v>3115.464253664717</v>
      </c>
      <c r="L44" s="804"/>
    </row>
    <row r="45" spans="1:28" s="559" customFormat="1" ht="20.100000000000001" customHeight="1" x14ac:dyDescent="0.25">
      <c r="A45" s="1003">
        <v>41639</v>
      </c>
      <c r="B45" s="551"/>
      <c r="C45" s="551"/>
      <c r="D45" s="437">
        <v>18135.320739999999</v>
      </c>
      <c r="E45" s="412">
        <v>11559.39977</v>
      </c>
      <c r="F45" s="412">
        <v>6575.9209700000001</v>
      </c>
      <c r="G45" s="412">
        <v>1399.9518599999999</v>
      </c>
      <c r="H45" s="412">
        <v>470.0468023369537</v>
      </c>
      <c r="I45" s="412">
        <v>191.85129000000001</v>
      </c>
      <c r="J45" s="412">
        <v>4820.7658700000002</v>
      </c>
      <c r="K45" s="413">
        <v>3009.9787686973054</v>
      </c>
      <c r="L45" s="804"/>
      <c r="M45" s="44"/>
    </row>
    <row r="46" spans="1:28" s="559" customFormat="1" ht="20.100000000000001" customHeight="1" x14ac:dyDescent="0.25">
      <c r="A46" s="1003">
        <v>42004</v>
      </c>
      <c r="B46" s="551"/>
      <c r="C46" s="551"/>
      <c r="D46" s="437">
        <v>18818.660779999998</v>
      </c>
      <c r="E46" s="412">
        <v>12483.261640000001</v>
      </c>
      <c r="F46" s="412">
        <v>6335.3991400000004</v>
      </c>
      <c r="G46" s="412">
        <v>1469.78989</v>
      </c>
      <c r="H46" s="412">
        <v>510</v>
      </c>
      <c r="I46" s="412">
        <v>171.75915000000001</v>
      </c>
      <c r="J46" s="412">
        <v>4892.3057149675224</v>
      </c>
      <c r="K46" s="413">
        <v>3103.0366875281857</v>
      </c>
      <c r="L46" s="804"/>
      <c r="N46" s="412"/>
      <c r="O46" s="412"/>
      <c r="P46" s="412"/>
      <c r="Q46" s="412"/>
      <c r="R46" s="412"/>
      <c r="S46" s="412"/>
      <c r="T46" s="412"/>
      <c r="U46" s="412"/>
      <c r="V46" s="412"/>
      <c r="W46" s="412"/>
      <c r="X46" s="412"/>
      <c r="Y46" s="412"/>
      <c r="Z46" s="412"/>
      <c r="AA46" s="412"/>
      <c r="AB46" s="412"/>
    </row>
    <row r="47" spans="1:28" s="559" customFormat="1" ht="20.100000000000001" customHeight="1" x14ac:dyDescent="0.25">
      <c r="A47" s="1003">
        <v>42369</v>
      </c>
      <c r="B47" s="551"/>
      <c r="C47" s="551"/>
      <c r="D47" s="437">
        <f>'8.1'!G$36</f>
        <v>18997.809539999998</v>
      </c>
      <c r="E47" s="412">
        <f>'8.1'!G$34+'8.1'!G$25</f>
        <v>12495.71703</v>
      </c>
      <c r="F47" s="412">
        <f>'8.1'!G$17</f>
        <v>6502.0925100000004</v>
      </c>
      <c r="G47" s="412">
        <f>'8.1'!G$64</f>
        <v>1568.5383300000001</v>
      </c>
      <c r="H47" s="412">
        <f>'8.1'!G$68</f>
        <v>485.01188000000002</v>
      </c>
      <c r="I47" s="412">
        <f>'8.1'!G$69</f>
        <v>241.57176000000001</v>
      </c>
      <c r="J47" s="412">
        <f>'8.1'!G$73</f>
        <v>4905.9644900000003</v>
      </c>
      <c r="K47" s="413">
        <f>D47/Bevölkerung!B9*1000000</f>
        <v>3106.1443742138708</v>
      </c>
      <c r="L47" s="805"/>
      <c r="N47" s="412"/>
      <c r="O47" s="412"/>
      <c r="P47" s="412"/>
      <c r="Q47" s="412"/>
      <c r="R47" s="412"/>
      <c r="S47" s="412"/>
      <c r="T47" s="412"/>
      <c r="U47" s="412"/>
      <c r="V47" s="412"/>
      <c r="W47" s="412"/>
      <c r="X47" s="412"/>
      <c r="Y47" s="412"/>
      <c r="Z47" s="412"/>
      <c r="AA47" s="412"/>
      <c r="AB47" s="412"/>
    </row>
    <row r="48" spans="1:28" s="559" customFormat="1" ht="20.100000000000001" customHeight="1" x14ac:dyDescent="0.25">
      <c r="A48" s="1005"/>
      <c r="B48" s="556"/>
      <c r="C48" s="553"/>
      <c r="D48" s="412"/>
      <c r="E48" s="412"/>
      <c r="F48" s="412"/>
      <c r="G48" s="412"/>
      <c r="H48" s="412"/>
      <c r="I48" s="412"/>
      <c r="J48" s="412"/>
      <c r="K48" s="412"/>
      <c r="L48" s="804"/>
      <c r="M48" s="44"/>
      <c r="N48"/>
      <c r="O48" s="953"/>
      <c r="P48" s="953"/>
    </row>
    <row r="49" spans="1:28" s="559" customFormat="1" ht="20.100000000000001" customHeight="1" x14ac:dyDescent="0.25">
      <c r="A49" s="1006"/>
      <c r="C49" s="560"/>
      <c r="D49" s="1122" t="s">
        <v>310</v>
      </c>
      <c r="E49" s="1123"/>
      <c r="F49" s="1123"/>
      <c r="G49" s="1123"/>
      <c r="H49" s="1123"/>
      <c r="I49" s="1123"/>
      <c r="J49" s="1123"/>
      <c r="K49" s="412"/>
      <c r="L49" s="804"/>
      <c r="M49"/>
      <c r="N49"/>
      <c r="O49" s="953"/>
      <c r="P49" s="953"/>
    </row>
    <row r="50" spans="1:28" s="559" customFormat="1" ht="20.100000000000001" customHeight="1" x14ac:dyDescent="0.2">
      <c r="A50" s="1005"/>
      <c r="B50" s="556"/>
      <c r="C50" s="560"/>
      <c r="D50" s="412"/>
      <c r="E50" s="412"/>
      <c r="F50" s="412"/>
      <c r="G50" s="412"/>
      <c r="H50" s="412"/>
      <c r="I50" s="412"/>
      <c r="J50" s="412"/>
      <c r="K50" s="412"/>
      <c r="M50"/>
      <c r="N50"/>
      <c r="O50" s="953"/>
      <c r="P50" s="953"/>
    </row>
    <row r="51" spans="1:28" s="559" customFormat="1" ht="20.100000000000001" customHeight="1" x14ac:dyDescent="0.2">
      <c r="A51" s="1003">
        <v>40178</v>
      </c>
      <c r="B51" s="556"/>
      <c r="C51" s="560"/>
      <c r="D51" s="437" t="s">
        <v>279</v>
      </c>
      <c r="E51" s="412">
        <v>1547</v>
      </c>
      <c r="F51" s="412" t="s">
        <v>279</v>
      </c>
      <c r="G51" s="412" t="s">
        <v>279</v>
      </c>
      <c r="H51" s="412" t="s">
        <v>279</v>
      </c>
      <c r="I51" s="412" t="s">
        <v>279</v>
      </c>
      <c r="J51" s="412">
        <v>364</v>
      </c>
      <c r="K51" s="413" t="s">
        <v>279</v>
      </c>
      <c r="M51"/>
      <c r="N51"/>
      <c r="O51" s="953"/>
      <c r="P51" s="953"/>
    </row>
    <row r="52" spans="1:28" s="559" customFormat="1" ht="20.100000000000001" customHeight="1" x14ac:dyDescent="0.2">
      <c r="A52" s="1003">
        <v>40543</v>
      </c>
      <c r="B52" s="556"/>
      <c r="C52" s="560"/>
      <c r="D52" s="437">
        <v>1964.0960900000023</v>
      </c>
      <c r="E52" s="412">
        <v>1460.2603799999988</v>
      </c>
      <c r="F52" s="412">
        <v>503.83574999999985</v>
      </c>
      <c r="G52" s="412">
        <v>571.1898299999998</v>
      </c>
      <c r="H52" s="412" t="s">
        <v>279</v>
      </c>
      <c r="I52" s="412">
        <v>25.42446</v>
      </c>
      <c r="J52" s="412">
        <v>445.00203799999986</v>
      </c>
      <c r="K52" s="413">
        <v>1193</v>
      </c>
      <c r="M52"/>
      <c r="N52"/>
      <c r="O52" s="953"/>
      <c r="P52" s="953"/>
    </row>
    <row r="53" spans="1:28" s="559" customFormat="1" ht="20.100000000000001" customHeight="1" x14ac:dyDescent="0.2">
      <c r="A53" s="1003">
        <v>40908</v>
      </c>
      <c r="B53" s="556"/>
      <c r="C53" s="560"/>
      <c r="D53" s="437">
        <v>1913.9913899999985</v>
      </c>
      <c r="E53" s="412">
        <v>1364.8144199999999</v>
      </c>
      <c r="F53" s="412">
        <v>549.17696999999998</v>
      </c>
      <c r="G53" s="412">
        <v>554.89365999999939</v>
      </c>
      <c r="H53" s="412">
        <v>16.789930733378828</v>
      </c>
      <c r="I53" s="412">
        <v>25.206679999999999</v>
      </c>
      <c r="J53" s="412">
        <v>429.15669000000003</v>
      </c>
      <c r="K53" s="413">
        <v>1189.0390421545424</v>
      </c>
      <c r="M53"/>
      <c r="N53"/>
      <c r="O53" s="953"/>
      <c r="P53" s="953"/>
    </row>
    <row r="54" spans="1:28" s="559" customFormat="1" ht="20.100000000000001" customHeight="1" x14ac:dyDescent="0.2">
      <c r="A54" s="1003">
        <v>41274</v>
      </c>
      <c r="B54" s="556"/>
      <c r="C54" s="560"/>
      <c r="D54" s="437">
        <v>1944.2195899999992</v>
      </c>
      <c r="E54" s="412">
        <v>1314.1465799999992</v>
      </c>
      <c r="F54" s="412">
        <v>630.07301000000007</v>
      </c>
      <c r="G54" s="412">
        <v>534.41039999999964</v>
      </c>
      <c r="H54" s="412">
        <v>57.768170366170658</v>
      </c>
      <c r="I54" s="412">
        <v>22.779060000000001</v>
      </c>
      <c r="J54" s="412">
        <v>425.84570000000008</v>
      </c>
      <c r="K54" s="413">
        <v>1212.8979309449924</v>
      </c>
      <c r="M54"/>
      <c r="N54"/>
      <c r="O54" s="953"/>
      <c r="P54" s="953"/>
    </row>
    <row r="55" spans="1:28" s="559" customFormat="1" ht="20.100000000000001" customHeight="1" x14ac:dyDescent="0.2">
      <c r="A55" s="1003">
        <v>41639</v>
      </c>
      <c r="B55" s="551"/>
      <c r="C55" s="551"/>
      <c r="D55" s="437">
        <v>1907.7900400000001</v>
      </c>
      <c r="E55" s="412">
        <v>1269.3718899999999</v>
      </c>
      <c r="F55" s="412">
        <v>638.41814999999997</v>
      </c>
      <c r="G55" s="412">
        <v>548.24591999999996</v>
      </c>
      <c r="H55" s="412">
        <v>94.560588847886592</v>
      </c>
      <c r="I55" s="412">
        <v>20.953420000000001</v>
      </c>
      <c r="J55" s="412">
        <v>443.80982</v>
      </c>
      <c r="K55" s="413">
        <v>1194.6842223584586</v>
      </c>
      <c r="M55"/>
      <c r="N55"/>
      <c r="O55" s="953"/>
      <c r="P55" s="953"/>
    </row>
    <row r="56" spans="1:28" s="559" customFormat="1" ht="20.100000000000001" customHeight="1" x14ac:dyDescent="0.2">
      <c r="A56" s="1003">
        <v>42004</v>
      </c>
      <c r="B56" s="551"/>
      <c r="C56" s="551"/>
      <c r="D56" s="437">
        <v>1979.2864099999999</v>
      </c>
      <c r="E56" s="412">
        <v>1289.2496900000001</v>
      </c>
      <c r="F56" s="412">
        <v>690.03670999999997</v>
      </c>
      <c r="G56" s="412">
        <v>524.25642000000005</v>
      </c>
      <c r="H56" s="412">
        <v>97</v>
      </c>
      <c r="I56" s="412">
        <v>18.270689999999998</v>
      </c>
      <c r="J56" s="412">
        <v>416.33532099999991</v>
      </c>
      <c r="K56" s="413">
        <v>1239.1287724884353</v>
      </c>
      <c r="M56"/>
      <c r="N56"/>
      <c r="O56" s="953"/>
      <c r="P56" s="953"/>
      <c r="Q56" s="412"/>
      <c r="R56" s="412"/>
      <c r="S56" s="412"/>
      <c r="T56" s="412"/>
      <c r="U56" s="412"/>
      <c r="V56" s="412"/>
      <c r="W56" s="412"/>
      <c r="X56" s="412"/>
      <c r="Y56" s="412"/>
      <c r="Z56" s="412"/>
      <c r="AA56" s="412"/>
      <c r="AB56" s="412"/>
    </row>
    <row r="57" spans="1:28" s="559" customFormat="1" ht="20.100000000000001" customHeight="1" x14ac:dyDescent="0.2">
      <c r="A57" s="1003">
        <v>42369</v>
      </c>
      <c r="B57" s="551"/>
      <c r="C57" s="551"/>
      <c r="D57" s="437">
        <f>'8.1'!H$36</f>
        <v>2041.83627</v>
      </c>
      <c r="E57" s="412">
        <f>'8.1'!H$34+'8.1'!H$25</f>
        <v>1368.12752</v>
      </c>
      <c r="F57" s="412">
        <f>'8.1'!H$17</f>
        <v>673.70875000000001</v>
      </c>
      <c r="G57" s="412">
        <f>'8.1'!H$64</f>
        <v>526.65423999999996</v>
      </c>
      <c r="H57" s="412">
        <f>'8.1'!H$68</f>
        <v>84.893720000000002</v>
      </c>
      <c r="I57" s="412">
        <f>'8.1'!H$69</f>
        <v>17.137139999999999</v>
      </c>
      <c r="J57" s="412">
        <f>'8.1'!H$73</f>
        <v>387.79282999999998</v>
      </c>
      <c r="K57" s="413">
        <f>D57/Bevölkerung!B10*1000000</f>
        <v>1275.6700897601459</v>
      </c>
      <c r="M57"/>
      <c r="Q57" s="412"/>
      <c r="R57" s="412"/>
      <c r="S57" s="412"/>
      <c r="T57" s="412"/>
      <c r="U57" s="412"/>
      <c r="V57" s="412"/>
      <c r="W57" s="412"/>
      <c r="X57" s="412"/>
      <c r="Y57" s="412"/>
      <c r="Z57" s="412"/>
      <c r="AA57" s="412"/>
      <c r="AB57" s="412"/>
    </row>
    <row r="58" spans="1:28" s="559" customFormat="1" ht="20.100000000000001" customHeight="1" x14ac:dyDescent="0.2">
      <c r="A58" s="1005"/>
      <c r="B58" s="556"/>
      <c r="C58" s="560"/>
      <c r="D58" s="412"/>
      <c r="E58" s="412"/>
      <c r="F58" s="412"/>
      <c r="G58" s="412"/>
      <c r="H58" s="412"/>
      <c r="I58" s="412"/>
      <c r="J58" s="412"/>
      <c r="K58" s="412"/>
    </row>
    <row r="59" spans="1:28" s="559" customFormat="1" ht="20.100000000000001" customHeight="1" x14ac:dyDescent="0.2">
      <c r="A59" s="1005"/>
      <c r="B59" s="556"/>
      <c r="C59" s="560"/>
      <c r="D59" s="1122" t="s">
        <v>265</v>
      </c>
      <c r="E59" s="1123"/>
      <c r="F59" s="1123"/>
      <c r="G59" s="1123"/>
      <c r="H59" s="1123"/>
      <c r="I59" s="1123"/>
      <c r="J59" s="1123"/>
      <c r="K59" s="412"/>
    </row>
    <row r="60" spans="1:28" s="559" customFormat="1" ht="20.100000000000001" customHeight="1" x14ac:dyDescent="0.2">
      <c r="A60" s="1005"/>
      <c r="B60" s="556"/>
      <c r="C60" s="560"/>
      <c r="D60" s="412"/>
      <c r="E60" s="412"/>
      <c r="F60" s="412"/>
      <c r="G60" s="412"/>
      <c r="H60" s="412"/>
      <c r="I60" s="412"/>
      <c r="J60" s="412"/>
      <c r="K60" s="412"/>
    </row>
    <row r="61" spans="1:28" s="559" customFormat="1" ht="20.100000000000001" customHeight="1" x14ac:dyDescent="0.2">
      <c r="A61" s="1003">
        <v>40178</v>
      </c>
      <c r="B61" s="556"/>
      <c r="C61" s="560"/>
      <c r="D61" s="437" t="s">
        <v>279</v>
      </c>
      <c r="E61" s="412">
        <v>7792</v>
      </c>
      <c r="F61" s="412" t="s">
        <v>279</v>
      </c>
      <c r="G61" s="412" t="s">
        <v>279</v>
      </c>
      <c r="H61" s="412" t="s">
        <v>279</v>
      </c>
      <c r="I61" s="412" t="s">
        <v>279</v>
      </c>
      <c r="J61" s="412">
        <v>1861</v>
      </c>
      <c r="K61" s="413" t="s">
        <v>279</v>
      </c>
    </row>
    <row r="62" spans="1:28" s="559" customFormat="1" ht="20.100000000000001" customHeight="1" x14ac:dyDescent="0.2">
      <c r="A62" s="1003">
        <v>40543</v>
      </c>
      <c r="B62" s="556"/>
      <c r="C62" s="560"/>
      <c r="D62" s="437">
        <v>12757.949499999997</v>
      </c>
      <c r="E62" s="412">
        <v>7912.3944800000081</v>
      </c>
      <c r="F62" s="412">
        <v>4845.5550899999971</v>
      </c>
      <c r="G62" s="412">
        <v>1046.7333999999987</v>
      </c>
      <c r="H62" s="412" t="s">
        <v>279</v>
      </c>
      <c r="I62" s="412">
        <v>179.70312000000001</v>
      </c>
      <c r="J62" s="412">
        <v>2120.074240999998</v>
      </c>
      <c r="K62" s="413">
        <v>1608</v>
      </c>
    </row>
    <row r="63" spans="1:28" s="559" customFormat="1" ht="20.100000000000001" customHeight="1" x14ac:dyDescent="0.2">
      <c r="A63" s="1003">
        <v>40908</v>
      </c>
      <c r="B63" s="556"/>
      <c r="C63" s="560"/>
      <c r="D63" s="437">
        <v>13116.605320000002</v>
      </c>
      <c r="E63" s="412">
        <v>8294.0159199999998</v>
      </c>
      <c r="F63" s="412">
        <v>4822.5893999999962</v>
      </c>
      <c r="G63" s="412">
        <v>910.42416000000094</v>
      </c>
      <c r="H63" s="412">
        <v>305.84777785976303</v>
      </c>
      <c r="I63" s="412">
        <v>106.75221000000001</v>
      </c>
      <c r="J63" s="412">
        <v>2067.2530700000002</v>
      </c>
      <c r="K63" s="413">
        <v>1684.8144060140837</v>
      </c>
    </row>
    <row r="64" spans="1:28" s="559" customFormat="1" ht="20.100000000000001" customHeight="1" x14ac:dyDescent="0.2">
      <c r="A64" s="1003">
        <v>41274</v>
      </c>
      <c r="B64" s="556"/>
      <c r="C64" s="560"/>
      <c r="D64" s="437">
        <v>12983.088590000003</v>
      </c>
      <c r="E64" s="412">
        <v>8536.5779800000055</v>
      </c>
      <c r="F64" s="412">
        <v>4446.5106099999975</v>
      </c>
      <c r="G64" s="412">
        <v>511.68420999999995</v>
      </c>
      <c r="H64" s="412">
        <v>330.8954103894277</v>
      </c>
      <c r="I64" s="412">
        <v>99.864300000000057</v>
      </c>
      <c r="J64" s="412">
        <v>2059.5723400000006</v>
      </c>
      <c r="K64" s="413">
        <v>1667.7712174685353</v>
      </c>
    </row>
    <row r="65" spans="1:28" s="559" customFormat="1" ht="20.100000000000001" customHeight="1" x14ac:dyDescent="0.2">
      <c r="A65" s="1003">
        <v>41639</v>
      </c>
      <c r="B65" s="551"/>
      <c r="C65" s="551"/>
      <c r="D65" s="437">
        <v>12375.03464</v>
      </c>
      <c r="E65" s="412">
        <v>8684.8443800000005</v>
      </c>
      <c r="F65" s="412">
        <v>3690.1902599999999</v>
      </c>
      <c r="G65" s="412">
        <v>500.48721999999998</v>
      </c>
      <c r="H65" s="412">
        <v>385.04918585990163</v>
      </c>
      <c r="I65" s="412">
        <v>74.801190000000005</v>
      </c>
      <c r="J65" s="412">
        <v>2348.3151800000001</v>
      </c>
      <c r="K65" s="413">
        <v>1588.772479944291</v>
      </c>
    </row>
    <row r="66" spans="1:28" s="559" customFormat="1" ht="20.100000000000001" customHeight="1" x14ac:dyDescent="0.2">
      <c r="A66" s="1003">
        <v>42004</v>
      </c>
      <c r="B66" s="551"/>
      <c r="C66" s="551"/>
      <c r="D66" s="437">
        <v>12483.169309999999</v>
      </c>
      <c r="E66" s="412">
        <v>9235.3021499999995</v>
      </c>
      <c r="F66" s="412">
        <v>3247.86717</v>
      </c>
      <c r="G66" s="412">
        <v>672.06155999999999</v>
      </c>
      <c r="H66" s="412">
        <v>503</v>
      </c>
      <c r="I66" s="412">
        <v>58.623890000000003</v>
      </c>
      <c r="J66" s="412">
        <v>2357.9303075664002</v>
      </c>
      <c r="K66" s="413">
        <v>1597.69904125279</v>
      </c>
      <c r="N66" s="412"/>
      <c r="O66" s="412"/>
      <c r="P66" s="412"/>
      <c r="Q66" s="412"/>
      <c r="R66" s="412"/>
      <c r="S66" s="412"/>
      <c r="T66" s="412"/>
      <c r="U66" s="412"/>
      <c r="V66" s="412"/>
      <c r="W66" s="412"/>
      <c r="X66" s="412"/>
      <c r="Y66" s="412"/>
      <c r="Z66" s="412"/>
      <c r="AA66" s="412"/>
      <c r="AB66" s="412"/>
    </row>
    <row r="67" spans="1:28" s="559" customFormat="1" ht="20.100000000000001" customHeight="1" x14ac:dyDescent="0.2">
      <c r="A67" s="1003">
        <v>42369</v>
      </c>
      <c r="B67" s="551"/>
      <c r="C67" s="551"/>
      <c r="D67" s="437">
        <f>'8.1'!I$36</f>
        <v>12535.374299999999</v>
      </c>
      <c r="E67" s="412">
        <f>'8.1'!I$34+'8.1'!I$25</f>
        <v>9742.7034200000016</v>
      </c>
      <c r="F67" s="412">
        <f>'8.1'!I$17</f>
        <v>2792.6708699999999</v>
      </c>
      <c r="G67" s="412">
        <f>'8.1'!I$64</f>
        <v>1669.94876</v>
      </c>
      <c r="H67" s="412">
        <f>'8.1'!I$68</f>
        <v>490.07538</v>
      </c>
      <c r="I67" s="412">
        <f>'8.1'!I$69</f>
        <v>120.59434</v>
      </c>
      <c r="J67" s="412">
        <f>'8.1'!I$73</f>
        <v>2345.8641499999999</v>
      </c>
      <c r="K67" s="413">
        <f>D67/Bevölkerung!B11*1000000</f>
        <v>1594.7242093660884</v>
      </c>
      <c r="N67" s="412"/>
      <c r="O67" s="412"/>
      <c r="P67" s="412"/>
      <c r="Q67" s="412"/>
      <c r="R67" s="412"/>
      <c r="S67" s="412"/>
      <c r="T67" s="412"/>
      <c r="U67" s="412"/>
      <c r="V67" s="412"/>
      <c r="W67" s="412"/>
      <c r="X67" s="412"/>
      <c r="Y67" s="412"/>
      <c r="Z67" s="412"/>
      <c r="AA67" s="412"/>
      <c r="AB67" s="412"/>
    </row>
    <row r="68" spans="1:28" s="559" customFormat="1" ht="20.100000000000001" customHeight="1" x14ac:dyDescent="0.2">
      <c r="A68" s="1005"/>
      <c r="B68" s="556"/>
      <c r="C68" s="560"/>
      <c r="D68" s="412"/>
      <c r="E68" s="412"/>
      <c r="F68" s="412"/>
      <c r="G68" s="412"/>
      <c r="H68" s="412"/>
      <c r="I68" s="412"/>
      <c r="J68" s="412"/>
      <c r="K68" s="412"/>
    </row>
    <row r="69" spans="1:28" s="559" customFormat="1" ht="20.100000000000001" customHeight="1" x14ac:dyDescent="0.2">
      <c r="A69" s="1006"/>
      <c r="C69" s="560"/>
      <c r="D69" s="1122" t="s">
        <v>311</v>
      </c>
      <c r="E69" s="1123"/>
      <c r="F69" s="1123"/>
      <c r="G69" s="1123"/>
      <c r="H69" s="1123"/>
      <c r="I69" s="1123"/>
      <c r="J69" s="1123"/>
      <c r="K69" s="412"/>
    </row>
    <row r="70" spans="1:28" s="559" customFormat="1" ht="20.100000000000001" customHeight="1" x14ac:dyDescent="0.2">
      <c r="A70" s="1006"/>
      <c r="C70" s="560"/>
      <c r="D70" s="412"/>
      <c r="E70" s="412"/>
      <c r="F70" s="412"/>
      <c r="G70" s="412"/>
      <c r="H70" s="412"/>
      <c r="I70" s="412"/>
      <c r="J70" s="412"/>
      <c r="K70" s="412"/>
    </row>
    <row r="71" spans="1:28" s="559" customFormat="1" ht="20.100000000000001" customHeight="1" x14ac:dyDescent="0.2">
      <c r="A71" s="1003">
        <v>40178</v>
      </c>
      <c r="C71" s="560"/>
      <c r="D71" s="437" t="s">
        <v>279</v>
      </c>
      <c r="E71" s="412">
        <v>25749</v>
      </c>
      <c r="F71" s="412" t="s">
        <v>279</v>
      </c>
      <c r="G71" s="412" t="s">
        <v>279</v>
      </c>
      <c r="H71" s="412" t="s">
        <v>279</v>
      </c>
      <c r="I71" s="412" t="s">
        <v>279</v>
      </c>
      <c r="J71" s="412">
        <v>7049</v>
      </c>
      <c r="K71" s="413" t="s">
        <v>279</v>
      </c>
      <c r="L71"/>
      <c r="Q71" s="412"/>
    </row>
    <row r="72" spans="1:28" s="559" customFormat="1" ht="20.100000000000001" customHeight="1" x14ac:dyDescent="0.2">
      <c r="A72" s="1003">
        <v>40543</v>
      </c>
      <c r="C72" s="560"/>
      <c r="D72" s="437">
        <v>44468.508310000019</v>
      </c>
      <c r="E72" s="412">
        <v>25632</v>
      </c>
      <c r="F72" s="412">
        <v>18836.329479999997</v>
      </c>
      <c r="G72" s="412">
        <v>3905.98398</v>
      </c>
      <c r="H72" s="412" t="s">
        <v>279</v>
      </c>
      <c r="I72" s="412">
        <v>236.36677</v>
      </c>
      <c r="J72" s="412">
        <v>7298.1223570000029</v>
      </c>
      <c r="K72" s="413">
        <v>2491</v>
      </c>
      <c r="L72"/>
      <c r="Q72" s="412"/>
    </row>
    <row r="73" spans="1:28" s="559" customFormat="1" ht="20.100000000000001" customHeight="1" x14ac:dyDescent="0.2">
      <c r="A73" s="1003">
        <v>40908</v>
      </c>
      <c r="C73" s="560"/>
      <c r="D73" s="437">
        <v>47847.10944</v>
      </c>
      <c r="E73" s="412">
        <v>26157.027849999999</v>
      </c>
      <c r="F73" s="412">
        <v>21690.081590000002</v>
      </c>
      <c r="G73" s="412">
        <v>2140.3964000000005</v>
      </c>
      <c r="H73" s="412">
        <v>1001.6598074455284</v>
      </c>
      <c r="I73" s="412">
        <v>264.60365999999999</v>
      </c>
      <c r="J73" s="412">
        <v>7165.0265099999997</v>
      </c>
      <c r="K73" s="413">
        <v>2728.4548639257032</v>
      </c>
      <c r="L73"/>
      <c r="Q73" s="412"/>
    </row>
    <row r="74" spans="1:28" s="559" customFormat="1" ht="20.100000000000001" customHeight="1" x14ac:dyDescent="0.2">
      <c r="A74" s="1003">
        <v>41274</v>
      </c>
      <c r="C74" s="560"/>
      <c r="D74" s="437">
        <v>49611.746180000016</v>
      </c>
      <c r="E74" s="412">
        <v>26028.096180000019</v>
      </c>
      <c r="F74" s="412">
        <v>23583.65</v>
      </c>
      <c r="G74" s="412">
        <v>1618.8432200000016</v>
      </c>
      <c r="H74" s="412">
        <v>1630.2888201712005</v>
      </c>
      <c r="I74" s="412">
        <v>218.71759000000017</v>
      </c>
      <c r="J74" s="412">
        <v>7534.3006200000036</v>
      </c>
      <c r="K74" s="413">
        <v>2828.0601746244324</v>
      </c>
      <c r="L74"/>
      <c r="Q74" s="412"/>
    </row>
    <row r="75" spans="1:28" s="559" customFormat="1" ht="20.100000000000001" customHeight="1" x14ac:dyDescent="0.2">
      <c r="A75" s="1003">
        <v>41639</v>
      </c>
      <c r="B75" s="551"/>
      <c r="C75" s="551"/>
      <c r="D75" s="437">
        <v>50160.497450000003</v>
      </c>
      <c r="E75" s="412">
        <v>24915.39573</v>
      </c>
      <c r="F75" s="412">
        <v>25245.101719999999</v>
      </c>
      <c r="G75" s="412">
        <v>1466.1020799999999</v>
      </c>
      <c r="H75" s="412">
        <v>1442.9023202605347</v>
      </c>
      <c r="I75" s="412">
        <v>225.15454</v>
      </c>
      <c r="J75" s="412">
        <v>7573.5525600000001</v>
      </c>
      <c r="K75" s="413">
        <v>2858.801699214755</v>
      </c>
      <c r="L75"/>
      <c r="Q75" s="412"/>
      <c r="R75" s="412"/>
    </row>
    <row r="76" spans="1:28" s="559" customFormat="1" ht="20.100000000000001" customHeight="1" x14ac:dyDescent="0.2">
      <c r="A76" s="1003">
        <v>42004</v>
      </c>
      <c r="B76" s="551"/>
      <c r="C76" s="551"/>
      <c r="D76" s="437">
        <v>52061.007790000003</v>
      </c>
      <c r="E76" s="412">
        <v>25898.014630000001</v>
      </c>
      <c r="F76" s="412">
        <v>26162.993170000002</v>
      </c>
      <c r="G76" s="412">
        <v>1565.56636</v>
      </c>
      <c r="H76" s="412">
        <v>1335</v>
      </c>
      <c r="I76" s="412">
        <v>191.96553</v>
      </c>
      <c r="J76" s="412">
        <v>7280.3263104660791</v>
      </c>
      <c r="K76" s="413">
        <v>2959.4494933618321</v>
      </c>
      <c r="L76"/>
      <c r="Q76" s="412"/>
      <c r="S76" s="412"/>
      <c r="T76" s="412"/>
      <c r="U76" s="412"/>
      <c r="V76" s="412"/>
      <c r="W76" s="412"/>
      <c r="X76" s="412"/>
      <c r="Y76" s="412"/>
      <c r="Z76" s="412"/>
      <c r="AA76" s="412"/>
      <c r="AB76" s="412"/>
    </row>
    <row r="77" spans="1:28" s="559" customFormat="1" ht="20.100000000000001" customHeight="1" x14ac:dyDescent="0.2">
      <c r="A77" s="1003">
        <v>42369</v>
      </c>
      <c r="B77" s="551"/>
      <c r="C77" s="551"/>
      <c r="D77" s="437">
        <f>'8.1'!M$36</f>
        <v>55106.403290000002</v>
      </c>
      <c r="E77" s="412">
        <f>'8.1'!M$34+'8.1'!M$25</f>
        <v>28843.689279999999</v>
      </c>
      <c r="F77" s="412">
        <f>'8.1'!M$17</f>
        <v>26262.71401</v>
      </c>
      <c r="G77" s="412">
        <f>'8.1'!M$64</f>
        <v>1831.5524800000001</v>
      </c>
      <c r="H77" s="412">
        <f>'8.1'!M$68</f>
        <v>1863.12726</v>
      </c>
      <c r="I77" s="412">
        <f>'8.1'!M$69</f>
        <v>178.41183000000001</v>
      </c>
      <c r="J77" s="412">
        <f>'8.1'!M$73</f>
        <v>6838.9819100000004</v>
      </c>
      <c r="K77" s="413">
        <f>D77/Bevölkerung!B12*1000000</f>
        <v>3116.3264878065415</v>
      </c>
      <c r="S77" s="412"/>
      <c r="T77" s="412"/>
      <c r="U77" s="412"/>
      <c r="V77" s="412"/>
      <c r="W77" s="412"/>
      <c r="X77" s="412"/>
      <c r="Y77" s="412"/>
      <c r="Z77" s="412"/>
      <c r="AA77" s="412"/>
      <c r="AB77" s="412"/>
    </row>
    <row r="78" spans="1:28" s="559" customFormat="1" ht="20.100000000000001" customHeight="1" x14ac:dyDescent="0.2">
      <c r="A78" s="1006"/>
      <c r="C78" s="560"/>
      <c r="D78" s="412"/>
      <c r="E78" s="412"/>
      <c r="F78" s="412"/>
      <c r="G78" s="412"/>
      <c r="H78" s="412"/>
      <c r="I78" s="412"/>
      <c r="J78" s="412"/>
      <c r="K78" s="412"/>
    </row>
    <row r="79" spans="1:28" s="559" customFormat="1" ht="20.100000000000001" customHeight="1" x14ac:dyDescent="0.2">
      <c r="A79" s="1006"/>
      <c r="C79" s="560"/>
      <c r="D79" s="1122" t="s">
        <v>0</v>
      </c>
      <c r="E79" s="1123"/>
      <c r="F79" s="1123"/>
      <c r="G79" s="1123"/>
      <c r="H79" s="1123"/>
      <c r="I79" s="1123"/>
      <c r="J79" s="1123"/>
      <c r="K79" s="412"/>
    </row>
    <row r="80" spans="1:28" s="559" customFormat="1" ht="20.100000000000001" customHeight="1" x14ac:dyDescent="0.2">
      <c r="A80" s="1006"/>
      <c r="C80" s="560"/>
      <c r="D80" s="412"/>
      <c r="E80" s="412"/>
      <c r="F80" s="412"/>
      <c r="G80" s="412"/>
      <c r="H80" s="412"/>
      <c r="I80" s="412"/>
      <c r="J80" s="412"/>
      <c r="K80" s="412"/>
    </row>
    <row r="81" spans="1:28" s="559" customFormat="1" ht="20.100000000000001" customHeight="1" x14ac:dyDescent="0.2">
      <c r="A81" s="1003">
        <v>40178</v>
      </c>
      <c r="C81" s="560"/>
      <c r="D81" s="437" t="s">
        <v>279</v>
      </c>
      <c r="E81" s="412">
        <v>5455</v>
      </c>
      <c r="F81" s="412" t="s">
        <v>279</v>
      </c>
      <c r="G81" s="412" t="s">
        <v>279</v>
      </c>
      <c r="H81" s="412" t="s">
        <v>279</v>
      </c>
      <c r="I81" s="412" t="s">
        <v>279</v>
      </c>
      <c r="J81" s="412">
        <v>1640</v>
      </c>
      <c r="K81" s="413" t="s">
        <v>279</v>
      </c>
    </row>
    <row r="82" spans="1:28" s="559" customFormat="1" ht="20.100000000000001" customHeight="1" x14ac:dyDescent="0.2">
      <c r="A82" s="1003">
        <v>40543</v>
      </c>
      <c r="C82" s="560"/>
      <c r="D82" s="437">
        <v>10787.612270000023</v>
      </c>
      <c r="E82" s="412">
        <v>5566.5911199999809</v>
      </c>
      <c r="F82" s="412">
        <v>5221.0211400000017</v>
      </c>
      <c r="G82" s="412">
        <v>340.96995000000015</v>
      </c>
      <c r="H82" s="412" t="s">
        <v>279</v>
      </c>
      <c r="I82" s="412">
        <v>5.0472900000000003</v>
      </c>
      <c r="J82" s="412">
        <v>1645.2139910000001</v>
      </c>
      <c r="K82" s="413">
        <v>2692</v>
      </c>
    </row>
    <row r="83" spans="1:28" s="559" customFormat="1" ht="20.100000000000001" customHeight="1" x14ac:dyDescent="0.2">
      <c r="A83" s="1003">
        <v>40908</v>
      </c>
      <c r="C83" s="560"/>
      <c r="D83" s="437">
        <v>11374.486889999998</v>
      </c>
      <c r="E83" s="412">
        <v>5776.3289299999997</v>
      </c>
      <c r="F83" s="412">
        <v>5598.1579599999995</v>
      </c>
      <c r="G83" s="412">
        <v>493.41466000000014</v>
      </c>
      <c r="H83" s="412">
        <v>228.96253841919375</v>
      </c>
      <c r="I83" s="412">
        <v>6.7282900000000003</v>
      </c>
      <c r="J83" s="412">
        <v>1535.8186599999999</v>
      </c>
      <c r="K83" s="413">
        <v>2851.1823452841068</v>
      </c>
    </row>
    <row r="84" spans="1:28" s="559" customFormat="1" ht="20.100000000000001" customHeight="1" x14ac:dyDescent="0.25">
      <c r="A84" s="1003">
        <v>41274</v>
      </c>
      <c r="C84" s="560"/>
      <c r="D84" s="437">
        <v>11577.532389999977</v>
      </c>
      <c r="E84" s="412">
        <v>5592.4976599999782</v>
      </c>
      <c r="F84" s="412">
        <v>5985.0347299999985</v>
      </c>
      <c r="G84" s="412">
        <v>361.96788999999944</v>
      </c>
      <c r="H84" s="412">
        <v>223.43002085861022</v>
      </c>
      <c r="I84" s="412">
        <v>5.916879999999999</v>
      </c>
      <c r="J84" s="412">
        <v>1491.0824999999993</v>
      </c>
      <c r="K84" s="413">
        <v>2902.2460074958021</v>
      </c>
      <c r="L84" s="805"/>
      <c r="M84" s="805"/>
      <c r="N84" s="805"/>
      <c r="O84" s="805"/>
      <c r="P84" s="805"/>
      <c r="Q84" s="805"/>
      <c r="R84" s="805"/>
    </row>
    <row r="85" spans="1:28" s="559" customFormat="1" ht="20.100000000000001" customHeight="1" x14ac:dyDescent="0.2">
      <c r="A85" s="1003">
        <v>41639</v>
      </c>
      <c r="B85" s="551"/>
      <c r="C85" s="551"/>
      <c r="D85" s="437">
        <v>11873.56438</v>
      </c>
      <c r="E85" s="412">
        <v>5907.4939299999996</v>
      </c>
      <c r="F85" s="412">
        <v>5966.0704500000002</v>
      </c>
      <c r="G85" s="412">
        <v>1045.8719100000001</v>
      </c>
      <c r="H85" s="412">
        <v>269.25088024003401</v>
      </c>
      <c r="I85" s="412">
        <v>5.8431499999999996</v>
      </c>
      <c r="J85" s="412">
        <v>1314.16983</v>
      </c>
      <c r="K85" s="413">
        <v>2976.8841454670173</v>
      </c>
    </row>
    <row r="86" spans="1:28" s="559" customFormat="1" ht="20.100000000000001" customHeight="1" x14ac:dyDescent="0.2">
      <c r="A86" s="1003">
        <v>42004</v>
      </c>
      <c r="B86" s="551"/>
      <c r="C86" s="551"/>
      <c r="D86" s="437">
        <v>12485.045469999999</v>
      </c>
      <c r="E86" s="412">
        <v>6404.6341199999997</v>
      </c>
      <c r="F86" s="412">
        <v>6080.4113399999997</v>
      </c>
      <c r="G86" s="412">
        <v>1200.04258</v>
      </c>
      <c r="H86" s="412">
        <v>272</v>
      </c>
      <c r="I86" s="412">
        <v>5.7671200000000002</v>
      </c>
      <c r="J86" s="412">
        <v>1099.8759010000003</v>
      </c>
      <c r="K86" s="413">
        <v>3120.696521429621</v>
      </c>
      <c r="N86" s="412"/>
      <c r="O86" s="412"/>
      <c r="P86" s="412"/>
      <c r="Q86" s="412"/>
      <c r="R86" s="412"/>
      <c r="S86" s="412"/>
      <c r="T86" s="412"/>
      <c r="U86" s="412"/>
      <c r="V86" s="412"/>
      <c r="W86" s="412"/>
      <c r="X86" s="412"/>
      <c r="Y86" s="412"/>
      <c r="Z86" s="412"/>
      <c r="AA86" s="412"/>
      <c r="AB86" s="412"/>
    </row>
    <row r="87" spans="1:28" s="559" customFormat="1" ht="20.100000000000001" customHeight="1" x14ac:dyDescent="0.2">
      <c r="A87" s="1003">
        <v>42369</v>
      </c>
      <c r="B87" s="551"/>
      <c r="C87" s="551"/>
      <c r="D87" s="437">
        <f>'8.1'!N$36</f>
        <v>12597.22848</v>
      </c>
      <c r="E87" s="412">
        <f>'8.1'!N$34+'8.1'!N$25</f>
        <v>6645.6358500000006</v>
      </c>
      <c r="F87" s="412">
        <f>'8.1'!N$17</f>
        <v>5951.5926200000004</v>
      </c>
      <c r="G87" s="412">
        <f>'8.1'!N$64</f>
        <v>1719.9806799999999</v>
      </c>
      <c r="H87" s="412">
        <f>'8.1'!N$68</f>
        <v>309.99543999999997</v>
      </c>
      <c r="I87" s="412">
        <f>'8.1'!N$69</f>
        <v>5.4486499999999998</v>
      </c>
      <c r="J87" s="412">
        <f>'8.1'!N$73</f>
        <v>1007.45045</v>
      </c>
      <c r="K87" s="413">
        <f>D87/Bevölkerung!B13*1000000</f>
        <v>3132.6952204199179</v>
      </c>
      <c r="N87" s="412"/>
      <c r="O87" s="412"/>
      <c r="P87" s="412"/>
      <c r="Q87" s="412"/>
      <c r="R87" s="412"/>
      <c r="S87" s="412"/>
      <c r="T87" s="412"/>
      <c r="U87" s="412"/>
      <c r="V87" s="412"/>
      <c r="W87" s="412"/>
      <c r="X87" s="412"/>
      <c r="Y87" s="412"/>
      <c r="Z87" s="412"/>
      <c r="AA87" s="412"/>
      <c r="AB87" s="412"/>
    </row>
    <row r="88" spans="1:28" s="559" customFormat="1" ht="20.100000000000001" customHeight="1" x14ac:dyDescent="0.25">
      <c r="A88" s="1006"/>
      <c r="C88" s="560"/>
      <c r="D88" s="412"/>
      <c r="E88" s="412"/>
      <c r="F88" s="412"/>
      <c r="G88" s="412"/>
      <c r="H88" s="412"/>
      <c r="I88" s="412"/>
      <c r="J88" s="412"/>
      <c r="K88" s="412"/>
      <c r="M88" s="44"/>
    </row>
    <row r="89" spans="1:28" s="559" customFormat="1" ht="20.100000000000001" customHeight="1" x14ac:dyDescent="0.25">
      <c r="A89" s="1006"/>
      <c r="C89" s="560"/>
      <c r="D89" s="1122" t="s">
        <v>268</v>
      </c>
      <c r="E89" s="1123"/>
      <c r="F89" s="1123"/>
      <c r="G89" s="1123"/>
      <c r="H89" s="1123"/>
      <c r="I89" s="1123"/>
      <c r="J89" s="1123"/>
      <c r="K89" s="412"/>
      <c r="M89" s="44"/>
    </row>
    <row r="90" spans="1:28" s="559" customFormat="1" ht="20.100000000000001" customHeight="1" x14ac:dyDescent="0.2">
      <c r="A90" s="1006"/>
      <c r="C90" s="560"/>
      <c r="D90" s="412"/>
      <c r="E90" s="412"/>
      <c r="F90" s="412"/>
      <c r="G90" s="412"/>
      <c r="H90" s="412"/>
      <c r="I90" s="412"/>
      <c r="J90" s="412"/>
      <c r="K90" s="412"/>
    </row>
    <row r="91" spans="1:28" s="559" customFormat="1" ht="20.100000000000001" customHeight="1" x14ac:dyDescent="0.2">
      <c r="A91" s="1003">
        <v>40178</v>
      </c>
      <c r="C91" s="560"/>
      <c r="D91" s="437" t="s">
        <v>279</v>
      </c>
      <c r="E91" s="412">
        <v>1048</v>
      </c>
      <c r="F91" s="412" t="s">
        <v>279</v>
      </c>
      <c r="G91" s="412" t="s">
        <v>279</v>
      </c>
      <c r="H91" s="412" t="s">
        <v>279</v>
      </c>
      <c r="I91" s="412" t="s">
        <v>279</v>
      </c>
      <c r="J91" s="412">
        <v>282</v>
      </c>
      <c r="K91" s="413" t="s">
        <v>279</v>
      </c>
    </row>
    <row r="92" spans="1:28" s="559" customFormat="1" ht="20.100000000000001" customHeight="1" x14ac:dyDescent="0.2">
      <c r="A92" s="1003">
        <v>40543</v>
      </c>
      <c r="C92" s="560"/>
      <c r="D92" s="437">
        <v>2750.2605900000003</v>
      </c>
      <c r="E92" s="412">
        <v>1109.5239800000008</v>
      </c>
      <c r="F92" s="412">
        <v>1640.7365900000007</v>
      </c>
      <c r="G92" s="412">
        <v>51.946950000000001</v>
      </c>
      <c r="H92" s="412" t="s">
        <v>279</v>
      </c>
      <c r="I92" s="412">
        <v>8.7974700000000006</v>
      </c>
      <c r="J92" s="412">
        <v>282.64022899999998</v>
      </c>
      <c r="K92" s="413">
        <v>2697</v>
      </c>
    </row>
    <row r="93" spans="1:28" s="559" customFormat="1" ht="20.100000000000001" customHeight="1" x14ac:dyDescent="0.2">
      <c r="A93" s="1003">
        <v>40908</v>
      </c>
      <c r="C93" s="560"/>
      <c r="D93" s="437">
        <v>2910.9534599999984</v>
      </c>
      <c r="E93" s="412">
        <v>1130.73983</v>
      </c>
      <c r="F93" s="412">
        <v>1780.21363</v>
      </c>
      <c r="G93" s="412">
        <v>53.943639999999988</v>
      </c>
      <c r="H93" s="412">
        <v>39.575025360720169</v>
      </c>
      <c r="I93" s="412">
        <v>8.6923899999999996</v>
      </c>
      <c r="J93" s="412">
        <v>347.97928000000002</v>
      </c>
      <c r="K93" s="413">
        <v>2913.7564937469829</v>
      </c>
    </row>
    <row r="94" spans="1:28" s="559" customFormat="1" ht="20.100000000000001" customHeight="1" x14ac:dyDescent="0.2">
      <c r="A94" s="1003">
        <v>41274</v>
      </c>
      <c r="C94" s="560"/>
      <c r="D94" s="437">
        <v>3106.6979999999985</v>
      </c>
      <c r="E94" s="412">
        <v>1234.4453999999982</v>
      </c>
      <c r="F94" s="412">
        <v>1872.2526000000003</v>
      </c>
      <c r="G94" s="412">
        <v>78.098779999999962</v>
      </c>
      <c r="H94" s="412">
        <v>61.015248361354551</v>
      </c>
      <c r="I94" s="412">
        <v>8.3732699999999998</v>
      </c>
      <c r="J94" s="412">
        <v>385.38533000000001</v>
      </c>
      <c r="K94" s="413">
        <v>3120.0142206939199</v>
      </c>
    </row>
    <row r="95" spans="1:28" s="559" customFormat="1" ht="20.100000000000001" customHeight="1" x14ac:dyDescent="0.2">
      <c r="A95" s="1003">
        <v>41639</v>
      </c>
      <c r="B95" s="551"/>
      <c r="C95" s="551"/>
      <c r="D95" s="437">
        <v>3240.88537</v>
      </c>
      <c r="E95" s="412">
        <v>1299.9297200000001</v>
      </c>
      <c r="F95" s="412">
        <v>1940.9556600000001</v>
      </c>
      <c r="G95" s="412">
        <v>62.752980000000001</v>
      </c>
      <c r="H95" s="412">
        <v>34.129423840034562</v>
      </c>
      <c r="I95" s="412">
        <v>7.50413</v>
      </c>
      <c r="J95" s="412">
        <v>388.77638000000002</v>
      </c>
      <c r="K95" s="413">
        <v>3267.6869382676714</v>
      </c>
    </row>
    <row r="96" spans="1:28" s="559" customFormat="1" ht="20.100000000000001" customHeight="1" x14ac:dyDescent="0.2">
      <c r="A96" s="1003">
        <v>42004</v>
      </c>
      <c r="B96" s="551"/>
      <c r="C96" s="551"/>
      <c r="D96" s="437">
        <v>3626.5890399999998</v>
      </c>
      <c r="E96" s="412">
        <v>1638.4186999999999</v>
      </c>
      <c r="F96" s="412">
        <v>1988.1703299999999</v>
      </c>
      <c r="G96" s="412">
        <v>65.047470000000004</v>
      </c>
      <c r="H96" s="1026">
        <v>34.128889999999998</v>
      </c>
      <c r="I96" s="412">
        <v>7.9240399999999998</v>
      </c>
      <c r="J96" s="412">
        <v>399.35608000000002</v>
      </c>
      <c r="K96" s="413">
        <v>3665.2686197441599</v>
      </c>
      <c r="N96" s="412"/>
      <c r="O96" s="412"/>
      <c r="P96" s="412"/>
      <c r="Q96" s="412"/>
      <c r="R96" s="412"/>
      <c r="S96" s="412"/>
      <c r="T96" s="412"/>
      <c r="U96" s="412"/>
      <c r="V96" s="412"/>
      <c r="W96" s="412"/>
      <c r="X96" s="412"/>
      <c r="Y96" s="412"/>
      <c r="Z96" s="412"/>
      <c r="AA96" s="412"/>
      <c r="AB96" s="412"/>
    </row>
    <row r="97" spans="1:28" s="559" customFormat="1" ht="20.100000000000001" customHeight="1" x14ac:dyDescent="0.2">
      <c r="A97" s="1003">
        <v>42369</v>
      </c>
      <c r="B97" s="551"/>
      <c r="C97" s="551"/>
      <c r="D97" s="437">
        <f>'8.1'!O$36</f>
        <v>3772.9424100000001</v>
      </c>
      <c r="E97" s="412">
        <f>'8.1'!O$34+'8.1'!O$25</f>
        <v>1670.11419</v>
      </c>
      <c r="F97" s="412">
        <f>'8.1'!O$17</f>
        <v>2102.8282300000001</v>
      </c>
      <c r="G97" s="412">
        <f>'8.1'!O$64</f>
        <v>66.937250000000006</v>
      </c>
      <c r="H97" s="412">
        <f>'8.1'!O$68</f>
        <v>35.544280000000001</v>
      </c>
      <c r="I97" s="412">
        <f>'8.1'!O$69</f>
        <v>7.9939200000000001</v>
      </c>
      <c r="J97" s="412">
        <f>'8.1'!O$73</f>
        <v>388.46618000000001</v>
      </c>
      <c r="K97" s="413">
        <f>D97/Bevölkerung!B14*1000000</f>
        <v>3813.8921702317789</v>
      </c>
      <c r="N97" s="412"/>
      <c r="O97" s="412"/>
      <c r="P97" s="412"/>
      <c r="Q97" s="412"/>
      <c r="R97" s="412"/>
      <c r="S97" s="412"/>
      <c r="T97" s="412"/>
      <c r="U97" s="412"/>
      <c r="V97" s="412"/>
      <c r="W97" s="412"/>
      <c r="X97" s="412"/>
      <c r="Y97" s="412"/>
      <c r="Z97" s="412"/>
      <c r="AA97" s="412"/>
      <c r="AB97" s="412"/>
    </row>
    <row r="98" spans="1:28" s="559" customFormat="1" ht="20.100000000000001" customHeight="1" x14ac:dyDescent="0.2">
      <c r="A98" s="1006"/>
      <c r="C98" s="560"/>
      <c r="D98" s="412"/>
      <c r="E98" s="412"/>
      <c r="F98" s="412"/>
      <c r="G98" s="412"/>
      <c r="H98" s="412"/>
      <c r="I98" s="412"/>
      <c r="J98" s="412"/>
      <c r="K98" s="412"/>
    </row>
    <row r="99" spans="1:28" s="559" customFormat="1" ht="20.100000000000001" customHeight="1" x14ac:dyDescent="0.2">
      <c r="A99" s="1006"/>
      <c r="C99" s="560"/>
      <c r="D99" s="1122" t="s">
        <v>269</v>
      </c>
      <c r="E99" s="1123"/>
      <c r="F99" s="1123"/>
      <c r="G99" s="1123"/>
      <c r="H99" s="1123"/>
      <c r="I99" s="1123"/>
      <c r="J99" s="1123"/>
      <c r="K99" s="412"/>
    </row>
    <row r="100" spans="1:28" s="559" customFormat="1" ht="20.100000000000001" customHeight="1" x14ac:dyDescent="0.2">
      <c r="A100" s="1006"/>
      <c r="C100" s="560"/>
      <c r="D100" s="412"/>
      <c r="E100" s="412"/>
      <c r="F100" s="412"/>
      <c r="G100" s="412"/>
      <c r="H100" s="412"/>
      <c r="I100" s="412"/>
      <c r="J100" s="412"/>
      <c r="K100" s="412"/>
    </row>
    <row r="101" spans="1:28" s="559" customFormat="1" ht="20.100000000000001" customHeight="1" x14ac:dyDescent="0.2">
      <c r="A101" s="1003">
        <v>40178</v>
      </c>
      <c r="C101" s="560"/>
      <c r="D101" s="437" t="s">
        <v>279</v>
      </c>
      <c r="E101" s="412">
        <v>3707</v>
      </c>
      <c r="F101" s="412" t="s">
        <v>279</v>
      </c>
      <c r="G101" s="412" t="s">
        <v>279</v>
      </c>
      <c r="H101" s="412" t="s">
        <v>279</v>
      </c>
      <c r="I101" s="412" t="s">
        <v>279</v>
      </c>
      <c r="J101" s="412">
        <v>943</v>
      </c>
      <c r="K101" s="413" t="s">
        <v>279</v>
      </c>
    </row>
    <row r="102" spans="1:28" s="559" customFormat="1" ht="20.100000000000001" customHeight="1" x14ac:dyDescent="0.2">
      <c r="A102" s="1003">
        <v>40543</v>
      </c>
      <c r="C102" s="560"/>
      <c r="D102" s="437">
        <v>3694.3106599999969</v>
      </c>
      <c r="E102" s="412">
        <v>3646.6893499999969</v>
      </c>
      <c r="F102" s="412">
        <v>47.621300000000005</v>
      </c>
      <c r="G102" s="412">
        <v>33.339810000000007</v>
      </c>
      <c r="H102" s="412" t="s">
        <v>279</v>
      </c>
      <c r="I102" s="412">
        <v>77.905540000000002</v>
      </c>
      <c r="J102" s="412">
        <v>1314.2344300000002</v>
      </c>
      <c r="K102" s="413">
        <v>889</v>
      </c>
      <c r="N102"/>
      <c r="O102" s="953"/>
      <c r="P102" s="953"/>
    </row>
    <row r="103" spans="1:28" s="559" customFormat="1" ht="20.100000000000001" customHeight="1" x14ac:dyDescent="0.2">
      <c r="A103" s="1003">
        <v>40908</v>
      </c>
      <c r="C103" s="560"/>
      <c r="D103" s="437">
        <v>3464.69697</v>
      </c>
      <c r="E103" s="412">
        <v>3412.6356200000032</v>
      </c>
      <c r="F103" s="412">
        <v>52.061350000000004</v>
      </c>
      <c r="G103" s="412">
        <v>14.928449999999996</v>
      </c>
      <c r="H103" s="412">
        <v>120.94292179515996</v>
      </c>
      <c r="I103" s="412">
        <v>65.294740000000004</v>
      </c>
      <c r="J103" s="412">
        <v>1404.4805699999999</v>
      </c>
      <c r="K103" s="413">
        <v>854.45559759291257</v>
      </c>
      <c r="N103"/>
      <c r="O103" s="953"/>
      <c r="P103" s="953"/>
    </row>
    <row r="104" spans="1:28" s="559" customFormat="1" ht="20.100000000000001" customHeight="1" x14ac:dyDescent="0.2">
      <c r="A104" s="1003">
        <v>41274</v>
      </c>
      <c r="C104" s="560"/>
      <c r="D104" s="437">
        <v>4346.8484999999973</v>
      </c>
      <c r="E104" s="412">
        <v>4252.3149099999973</v>
      </c>
      <c r="F104" s="412">
        <v>94.533590000000018</v>
      </c>
      <c r="G104" s="412">
        <v>543.04325000000017</v>
      </c>
      <c r="H104" s="412">
        <v>166.649868575147</v>
      </c>
      <c r="I104" s="412">
        <v>37.232150000000004</v>
      </c>
      <c r="J104" s="412">
        <v>1323.13355</v>
      </c>
      <c r="K104" s="413">
        <v>1074.3360423758402</v>
      </c>
      <c r="N104"/>
      <c r="O104" s="953"/>
      <c r="P104" s="953"/>
    </row>
    <row r="105" spans="1:28" s="559" customFormat="1" ht="20.100000000000001" customHeight="1" x14ac:dyDescent="0.2">
      <c r="A105" s="1003">
        <v>41639</v>
      </c>
      <c r="B105" s="551"/>
      <c r="C105" s="551"/>
      <c r="D105" s="437">
        <v>4314.8404799999998</v>
      </c>
      <c r="E105" s="412">
        <v>4208.8613500000001</v>
      </c>
      <c r="F105" s="412">
        <v>105.97913</v>
      </c>
      <c r="G105" s="412">
        <v>575.12489000000005</v>
      </c>
      <c r="H105" s="412">
        <v>271.88165438222768</v>
      </c>
      <c r="I105" s="412">
        <v>27.983450000000001</v>
      </c>
      <c r="J105" s="412">
        <v>1689.27891</v>
      </c>
      <c r="K105" s="413">
        <v>1067.5903656489916</v>
      </c>
      <c r="N105"/>
      <c r="O105" s="953"/>
      <c r="P105" s="953"/>
    </row>
    <row r="106" spans="1:28" s="559" customFormat="1" ht="20.100000000000001" customHeight="1" x14ac:dyDescent="0.2">
      <c r="A106" s="1003">
        <v>42004</v>
      </c>
      <c r="B106" s="551"/>
      <c r="C106" s="551"/>
      <c r="D106" s="437">
        <v>4323.4390199999998</v>
      </c>
      <c r="E106" s="412">
        <v>4223.2638199999992</v>
      </c>
      <c r="F106" s="412">
        <v>100.17521000000001</v>
      </c>
      <c r="G106" s="412">
        <v>622.10958000000005</v>
      </c>
      <c r="H106" s="412">
        <v>224</v>
      </c>
      <c r="I106" s="412">
        <v>34.391820000000003</v>
      </c>
      <c r="J106" s="412">
        <v>1638.3228450000006</v>
      </c>
      <c r="K106" s="413">
        <v>1068.6918962423586</v>
      </c>
      <c r="L106" s="412"/>
      <c r="N106"/>
      <c r="O106"/>
      <c r="P106"/>
      <c r="Q106" s="412"/>
      <c r="R106" s="412"/>
      <c r="S106" s="412"/>
      <c r="T106" s="412"/>
      <c r="U106" s="412"/>
      <c r="V106" s="412"/>
      <c r="W106" s="412"/>
      <c r="X106" s="412"/>
      <c r="Y106" s="412"/>
      <c r="Z106" s="412"/>
      <c r="AA106" s="412"/>
      <c r="AB106" s="412"/>
    </row>
    <row r="107" spans="1:28" s="559" customFormat="1" ht="20.100000000000001" customHeight="1" x14ac:dyDescent="0.2">
      <c r="A107" s="1003">
        <v>42369</v>
      </c>
      <c r="B107" s="551"/>
      <c r="C107" s="551"/>
      <c r="D107" s="437">
        <f>'8.1'!P$36</f>
        <v>4247.7203399999999</v>
      </c>
      <c r="E107" s="412">
        <f>'8.1'!P$34+'8.1'!P$25</f>
        <v>4147.2321199999997</v>
      </c>
      <c r="F107" s="412">
        <f>'8.1'!P$17</f>
        <v>100.48822</v>
      </c>
      <c r="G107" s="412">
        <f>'8.1'!P$64</f>
        <v>633.32611999999995</v>
      </c>
      <c r="H107" s="412">
        <f>'8.1'!P$68</f>
        <v>285.03422999999998</v>
      </c>
      <c r="I107" s="412">
        <f>'8.1'!P$69</f>
        <v>28.196380000000001</v>
      </c>
      <c r="J107" s="412">
        <f>'8.1'!P$73</f>
        <v>1209.2832699999999</v>
      </c>
      <c r="K107" s="413">
        <f>D107/Bevölkerung!B15*1000000</f>
        <v>1047.2972478529978</v>
      </c>
      <c r="L107" s="412"/>
      <c r="N107"/>
      <c r="O107" s="953"/>
      <c r="P107" s="953"/>
      <c r="Q107" s="412"/>
      <c r="R107" s="412"/>
      <c r="S107" s="412"/>
      <c r="T107" s="412"/>
      <c r="U107" s="412"/>
      <c r="V107" s="412"/>
      <c r="W107" s="412"/>
      <c r="X107" s="412"/>
      <c r="Y107" s="412"/>
      <c r="Z107" s="412"/>
      <c r="AA107" s="412"/>
      <c r="AB107" s="412"/>
    </row>
    <row r="108" spans="1:28" s="559" customFormat="1" ht="20.100000000000001" customHeight="1" x14ac:dyDescent="0.2">
      <c r="A108" s="1006"/>
      <c r="C108" s="560"/>
      <c r="D108" s="412"/>
      <c r="E108" s="412"/>
      <c r="F108" s="412"/>
      <c r="G108" s="412"/>
      <c r="H108" s="412"/>
      <c r="I108" s="412"/>
      <c r="J108" s="412"/>
      <c r="K108" s="412"/>
      <c r="N108"/>
      <c r="O108" s="953"/>
      <c r="P108" s="953"/>
    </row>
    <row r="109" spans="1:28" s="559" customFormat="1" ht="20.100000000000001" customHeight="1" x14ac:dyDescent="0.2">
      <c r="A109" s="1006"/>
      <c r="C109" s="560"/>
      <c r="D109" s="1122" t="s">
        <v>1</v>
      </c>
      <c r="E109" s="1123"/>
      <c r="F109" s="1123"/>
      <c r="G109" s="1123"/>
      <c r="H109" s="1123"/>
      <c r="I109" s="1123"/>
      <c r="J109" s="1123"/>
      <c r="K109" s="412"/>
      <c r="N109"/>
      <c r="O109" s="953"/>
      <c r="P109" s="953"/>
    </row>
    <row r="110" spans="1:28" s="559" customFormat="1" ht="20.100000000000001" customHeight="1" x14ac:dyDescent="0.2">
      <c r="A110" s="1006"/>
      <c r="C110" s="560"/>
      <c r="D110" s="412"/>
      <c r="E110" s="412"/>
      <c r="F110" s="412"/>
      <c r="G110" s="412"/>
      <c r="H110" s="412"/>
      <c r="I110" s="412"/>
      <c r="J110" s="412"/>
      <c r="K110" s="412"/>
    </row>
    <row r="111" spans="1:28" s="559" customFormat="1" ht="20.100000000000001" customHeight="1" x14ac:dyDescent="0.2">
      <c r="A111" s="1003">
        <v>40178</v>
      </c>
      <c r="C111" s="560"/>
      <c r="D111" s="437" t="s">
        <v>279</v>
      </c>
      <c r="E111" s="412">
        <v>2835</v>
      </c>
      <c r="F111" s="412" t="s">
        <v>279</v>
      </c>
      <c r="G111" s="412" t="s">
        <v>279</v>
      </c>
      <c r="H111" s="412" t="s">
        <v>279</v>
      </c>
      <c r="I111" s="412" t="s">
        <v>279</v>
      </c>
      <c r="J111" s="412">
        <v>302</v>
      </c>
      <c r="K111" s="413" t="s">
        <v>279</v>
      </c>
    </row>
    <row r="112" spans="1:28" s="559" customFormat="1" ht="20.100000000000001" customHeight="1" x14ac:dyDescent="0.2">
      <c r="A112" s="1003">
        <v>40543</v>
      </c>
      <c r="C112" s="560"/>
      <c r="D112" s="437">
        <v>3701.2416399999997</v>
      </c>
      <c r="E112" s="412">
        <v>2696.9230899999998</v>
      </c>
      <c r="F112" s="412">
        <v>1004.3185999999993</v>
      </c>
      <c r="G112" s="412">
        <v>36.700690000000009</v>
      </c>
      <c r="H112" s="412" t="s">
        <v>279</v>
      </c>
      <c r="I112" s="412">
        <v>72.590320000000006</v>
      </c>
      <c r="J112" s="412">
        <v>330.16945800000002</v>
      </c>
      <c r="K112" s="413">
        <v>1579</v>
      </c>
    </row>
    <row r="113" spans="1:28" s="559" customFormat="1" ht="20.100000000000001" customHeight="1" x14ac:dyDescent="0.2">
      <c r="A113" s="1003">
        <v>40908</v>
      </c>
      <c r="C113" s="560"/>
      <c r="D113" s="437">
        <v>3446.0710600000039</v>
      </c>
      <c r="E113" s="412">
        <v>2513.69031</v>
      </c>
      <c r="F113" s="412">
        <v>932.38075000000003</v>
      </c>
      <c r="G113" s="412">
        <v>93.384870000000006</v>
      </c>
      <c r="H113" s="412">
        <v>19.08244184205239</v>
      </c>
      <c r="I113" s="412">
        <v>6.4462200000000003</v>
      </c>
      <c r="J113" s="412">
        <v>348.66764999999998</v>
      </c>
      <c r="K113" s="413">
        <v>1508.1537794972357</v>
      </c>
    </row>
    <row r="114" spans="1:28" s="559" customFormat="1" ht="20.100000000000001" customHeight="1" x14ac:dyDescent="0.2">
      <c r="A114" s="1003">
        <v>41274</v>
      </c>
      <c r="C114" s="560"/>
      <c r="D114" s="437">
        <v>3316.9926699999974</v>
      </c>
      <c r="E114" s="412">
        <v>2291.2527199999977</v>
      </c>
      <c r="F114" s="412">
        <v>1025.7399499999995</v>
      </c>
      <c r="G114" s="412">
        <v>99.996940000000009</v>
      </c>
      <c r="H114" s="412">
        <v>31.064337071008456</v>
      </c>
      <c r="I114" s="412">
        <v>6.0463199999999997</v>
      </c>
      <c r="J114" s="412">
        <v>321.81622000000004</v>
      </c>
      <c r="K114" s="413">
        <v>1463.4860827328102</v>
      </c>
    </row>
    <row r="115" spans="1:28" s="559" customFormat="1" ht="20.100000000000001" customHeight="1" x14ac:dyDescent="0.2">
      <c r="A115" s="1003">
        <v>41639</v>
      </c>
      <c r="B115" s="551"/>
      <c r="C115" s="551"/>
      <c r="D115" s="437">
        <v>3136.2840900000001</v>
      </c>
      <c r="E115" s="412">
        <v>2086.5454399999999</v>
      </c>
      <c r="F115" s="412">
        <v>1049.73865</v>
      </c>
      <c r="G115" s="412">
        <v>100.31762000000001</v>
      </c>
      <c r="H115" s="412">
        <v>86.189291004631045</v>
      </c>
      <c r="I115" s="412">
        <v>5.0676300000000003</v>
      </c>
      <c r="J115" s="412">
        <v>316.77859999999998</v>
      </c>
      <c r="K115" s="413">
        <v>1394.5752955756038</v>
      </c>
    </row>
    <row r="116" spans="1:28" s="559" customFormat="1" ht="20.100000000000001" customHeight="1" x14ac:dyDescent="0.2">
      <c r="A116" s="1003">
        <v>42004</v>
      </c>
      <c r="B116" s="551"/>
      <c r="C116" s="551"/>
      <c r="D116" s="437">
        <v>3147.61843</v>
      </c>
      <c r="E116" s="412">
        <v>1943.93614</v>
      </c>
      <c r="F116" s="412">
        <v>1203.68229</v>
      </c>
      <c r="G116" s="412">
        <v>204.32337000000001</v>
      </c>
      <c r="H116" s="412">
        <v>102</v>
      </c>
      <c r="I116" s="412">
        <v>5.0028300000000003</v>
      </c>
      <c r="J116" s="412">
        <v>334.84121700000003</v>
      </c>
      <c r="K116" s="413">
        <v>1406.4984845241836</v>
      </c>
      <c r="N116" s="412"/>
      <c r="O116" s="412"/>
      <c r="P116" s="412"/>
      <c r="Q116" s="412"/>
      <c r="R116" s="412"/>
      <c r="S116" s="412"/>
      <c r="T116" s="412"/>
      <c r="U116" s="412"/>
      <c r="V116" s="412"/>
      <c r="W116" s="412"/>
      <c r="X116" s="412"/>
      <c r="Y116" s="412"/>
      <c r="Z116" s="412"/>
      <c r="AA116" s="412"/>
      <c r="AB116" s="412"/>
    </row>
    <row r="117" spans="1:28" s="559" customFormat="1" ht="20.100000000000001" customHeight="1" x14ac:dyDescent="0.2">
      <c r="A117" s="1003">
        <v>42369</v>
      </c>
      <c r="B117" s="551"/>
      <c r="C117" s="551"/>
      <c r="D117" s="437">
        <f>'8.1'!Q$36</f>
        <v>3061.4975199999999</v>
      </c>
      <c r="E117" s="412">
        <f>'8.1'!Q$34+'8.1'!Q$25</f>
        <v>1790.7452599999999</v>
      </c>
      <c r="F117" s="412">
        <f>'8.1'!Q$17</f>
        <v>1270.75226</v>
      </c>
      <c r="G117" s="412">
        <f>'8.1'!Q$64</f>
        <v>228.56818999999999</v>
      </c>
      <c r="H117" s="412">
        <f>'8.1'!Q$68</f>
        <v>97.319100000000006</v>
      </c>
      <c r="I117" s="412">
        <f>'8.1'!Q$69</f>
        <v>4.5567599999999997</v>
      </c>
      <c r="J117" s="412">
        <f>'8.1'!Q$73</f>
        <v>320.03775999999999</v>
      </c>
      <c r="K117" s="413">
        <f>D117/Bevölkerung!B16*1000000</f>
        <v>1372.2264195596322</v>
      </c>
      <c r="N117" s="412"/>
      <c r="O117" s="412"/>
      <c r="P117" s="412"/>
      <c r="Q117" s="412"/>
      <c r="R117" s="412"/>
      <c r="S117" s="412"/>
      <c r="T117" s="412"/>
      <c r="U117" s="412"/>
      <c r="V117" s="412"/>
      <c r="W117" s="412"/>
      <c r="X117" s="412"/>
      <c r="Y117" s="412"/>
      <c r="Z117" s="412"/>
      <c r="AA117" s="412"/>
      <c r="AB117" s="412"/>
    </row>
    <row r="118" spans="1:28" s="559" customFormat="1" ht="20.100000000000001" customHeight="1" x14ac:dyDescent="0.2">
      <c r="A118" s="1006"/>
      <c r="C118" s="560"/>
      <c r="D118" s="412"/>
      <c r="E118" s="412"/>
      <c r="F118" s="412"/>
      <c r="G118" s="412"/>
      <c r="H118" s="412"/>
      <c r="I118" s="412"/>
      <c r="J118" s="412"/>
      <c r="K118" s="412"/>
    </row>
    <row r="119" spans="1:28" s="559" customFormat="1" ht="20.100000000000001" customHeight="1" x14ac:dyDescent="0.2">
      <c r="A119" s="1006"/>
      <c r="C119" s="560"/>
      <c r="D119" s="1122" t="s">
        <v>2</v>
      </c>
      <c r="E119" s="1123"/>
      <c r="F119" s="1123"/>
      <c r="G119" s="1123"/>
      <c r="H119" s="1123"/>
      <c r="I119" s="1123"/>
      <c r="J119" s="1123"/>
      <c r="K119" s="412"/>
    </row>
    <row r="120" spans="1:28" s="559" customFormat="1" ht="20.100000000000001" customHeight="1" x14ac:dyDescent="0.2">
      <c r="A120" s="1006"/>
      <c r="C120" s="560"/>
      <c r="D120" s="412"/>
      <c r="E120" s="412"/>
      <c r="F120" s="412"/>
      <c r="G120" s="412"/>
      <c r="H120" s="412"/>
      <c r="I120" s="412"/>
      <c r="J120" s="412"/>
      <c r="K120" s="412"/>
    </row>
    <row r="121" spans="1:28" s="559" customFormat="1" ht="20.100000000000001" customHeight="1" x14ac:dyDescent="0.2">
      <c r="A121" s="1003">
        <v>40178</v>
      </c>
      <c r="C121" s="560"/>
      <c r="D121" s="437" t="s">
        <v>279</v>
      </c>
      <c r="E121" s="412">
        <v>2282</v>
      </c>
      <c r="F121" s="412" t="s">
        <v>279</v>
      </c>
      <c r="G121" s="412" t="s">
        <v>279</v>
      </c>
      <c r="H121" s="412" t="s">
        <v>279</v>
      </c>
      <c r="I121" s="412" t="s">
        <v>279</v>
      </c>
      <c r="J121" s="412">
        <v>509</v>
      </c>
      <c r="K121" s="413" t="s">
        <v>279</v>
      </c>
    </row>
    <row r="122" spans="1:28" s="559" customFormat="1" ht="20.100000000000001" customHeight="1" x14ac:dyDescent="0.2">
      <c r="A122" s="1003">
        <v>40543</v>
      </c>
      <c r="C122" s="560"/>
      <c r="D122" s="437">
        <v>3144.4263800000044</v>
      </c>
      <c r="E122" s="412">
        <v>2502.513320000005</v>
      </c>
      <c r="F122" s="412">
        <v>641.91301000000021</v>
      </c>
      <c r="G122" s="412">
        <v>570.31649999999786</v>
      </c>
      <c r="H122" s="412" t="s">
        <v>279</v>
      </c>
      <c r="I122" s="412">
        <v>18.429760000000002</v>
      </c>
      <c r="J122" s="412">
        <v>450.79400700000019</v>
      </c>
      <c r="K122" s="413">
        <v>1111</v>
      </c>
    </row>
    <row r="123" spans="1:28" s="559" customFormat="1" ht="20.100000000000001" customHeight="1" x14ac:dyDescent="0.2">
      <c r="A123" s="1003">
        <v>40908</v>
      </c>
      <c r="C123" s="560"/>
      <c r="D123" s="437">
        <v>3695.3062</v>
      </c>
      <c r="E123" s="412">
        <v>2929.4319</v>
      </c>
      <c r="F123" s="412">
        <v>765.87430000000074</v>
      </c>
      <c r="G123" s="412">
        <v>473.2490299999991</v>
      </c>
      <c r="H123" s="412">
        <v>106.97671742857126</v>
      </c>
      <c r="I123" s="412">
        <v>29.065390000000001</v>
      </c>
      <c r="J123" s="412">
        <v>451.51114999999999</v>
      </c>
      <c r="K123" s="413">
        <v>1319.6485276156873</v>
      </c>
    </row>
    <row r="124" spans="1:28" s="559" customFormat="1" ht="20.100000000000001" customHeight="1" x14ac:dyDescent="0.25">
      <c r="A124" s="1003">
        <v>41274</v>
      </c>
      <c r="B124" s="556"/>
      <c r="C124" s="560"/>
      <c r="D124" s="437">
        <v>3860.524280000006</v>
      </c>
      <c r="E124" s="412">
        <v>2944.847060000006</v>
      </c>
      <c r="F124" s="412">
        <v>915.67722000000015</v>
      </c>
      <c r="G124" s="412">
        <v>486.20611000000025</v>
      </c>
      <c r="H124" s="412">
        <v>115.33220579059574</v>
      </c>
      <c r="I124" s="412">
        <v>29.190189999999998</v>
      </c>
      <c r="J124" s="412">
        <v>421.66916000000009</v>
      </c>
      <c r="K124" s="413">
        <v>1376.8620439630147</v>
      </c>
      <c r="M124" s="44"/>
    </row>
    <row r="125" spans="1:28" s="559" customFormat="1" ht="20.100000000000001" customHeight="1" x14ac:dyDescent="0.25">
      <c r="A125" s="1003">
        <v>41639</v>
      </c>
      <c r="B125" s="551"/>
      <c r="C125" s="551"/>
      <c r="D125" s="437">
        <v>4048.76226</v>
      </c>
      <c r="E125" s="412">
        <v>3287.70541</v>
      </c>
      <c r="F125" s="412">
        <v>761.05685000000005</v>
      </c>
      <c r="G125" s="412">
        <v>365.09622999999999</v>
      </c>
      <c r="H125" s="412">
        <v>130.41905075041407</v>
      </c>
      <c r="I125" s="412">
        <v>23.79392</v>
      </c>
      <c r="J125" s="412">
        <v>482.41282000000001</v>
      </c>
      <c r="K125" s="413">
        <v>1441.7801279054074</v>
      </c>
      <c r="M125" s="44"/>
    </row>
    <row r="126" spans="1:28" s="559" customFormat="1" ht="20.100000000000001" customHeight="1" x14ac:dyDescent="0.2">
      <c r="A126" s="1003">
        <v>42004</v>
      </c>
      <c r="B126" s="551"/>
      <c r="C126" s="551"/>
      <c r="D126" s="437">
        <v>4162.5379599999997</v>
      </c>
      <c r="E126" s="412">
        <v>3396.2654299999999</v>
      </c>
      <c r="F126" s="412">
        <v>766.27252999999996</v>
      </c>
      <c r="G126" s="412">
        <v>383.89183000000003</v>
      </c>
      <c r="H126" s="412">
        <v>115</v>
      </c>
      <c r="I126" s="412">
        <v>21.561430000000001</v>
      </c>
      <c r="J126" s="412">
        <v>456.49154699999991</v>
      </c>
      <c r="K126" s="413">
        <v>1475.7041783407244</v>
      </c>
      <c r="N126" s="412"/>
      <c r="O126" s="412"/>
      <c r="P126" s="412"/>
      <c r="Q126" s="412"/>
      <c r="R126" s="412"/>
      <c r="S126" s="412"/>
      <c r="T126" s="412"/>
      <c r="U126" s="412"/>
      <c r="V126" s="412"/>
      <c r="W126" s="412"/>
      <c r="X126" s="412"/>
      <c r="Y126" s="412"/>
      <c r="Z126" s="412"/>
      <c r="AA126" s="412"/>
      <c r="AB126" s="412"/>
    </row>
    <row r="127" spans="1:28" s="559" customFormat="1" ht="20.100000000000001" customHeight="1" x14ac:dyDescent="0.2">
      <c r="A127" s="1003">
        <v>42369</v>
      </c>
      <c r="B127" s="551"/>
      <c r="C127" s="551"/>
      <c r="D127" s="437">
        <f>'8.1'!R$36</f>
        <v>4244.1880799999999</v>
      </c>
      <c r="E127" s="412">
        <f>'8.1'!R$34+'8.1'!R$25</f>
        <v>3559.2754500000001</v>
      </c>
      <c r="F127" s="412">
        <f>'8.1'!R$17</f>
        <v>684.91263000000004</v>
      </c>
      <c r="G127" s="412">
        <f>'8.1'!R$64</f>
        <v>412.55363</v>
      </c>
      <c r="H127" s="412">
        <f>'8.1'!R$68</f>
        <v>112.09551</v>
      </c>
      <c r="I127" s="412">
        <f>'8.1'!R$69</f>
        <v>20.96039</v>
      </c>
      <c r="J127" s="412">
        <f>'8.1'!R$73</f>
        <v>411.08524</v>
      </c>
      <c r="K127" s="413">
        <f>D127/Bevölkerung!B17*1000000</f>
        <v>1493.8979857909987</v>
      </c>
      <c r="N127" s="412"/>
      <c r="O127" s="412"/>
      <c r="P127" s="412"/>
      <c r="Q127" s="412"/>
      <c r="R127" s="412"/>
      <c r="S127" s="412"/>
      <c r="T127" s="412"/>
      <c r="U127" s="412"/>
      <c r="V127" s="412"/>
      <c r="W127" s="412"/>
      <c r="X127" s="412"/>
      <c r="Y127" s="412"/>
      <c r="Z127" s="412"/>
      <c r="AA127" s="412"/>
      <c r="AB127" s="412"/>
    </row>
    <row r="128" spans="1:28" s="559" customFormat="1" ht="20.100000000000001" customHeight="1" x14ac:dyDescent="0.25">
      <c r="A128" s="1005"/>
      <c r="B128" s="556"/>
      <c r="C128" s="560"/>
      <c r="D128" s="1122"/>
      <c r="E128" s="1123"/>
      <c r="F128" s="1123"/>
      <c r="G128" s="1123"/>
      <c r="H128" s="1123"/>
      <c r="I128" s="1123"/>
      <c r="J128" s="1123"/>
      <c r="K128" s="412"/>
      <c r="M128" s="44"/>
    </row>
    <row r="129" spans="1:28" s="559" customFormat="1" ht="20.100000000000001" customHeight="1" x14ac:dyDescent="0.25">
      <c r="A129" s="1005"/>
      <c r="B129" s="556"/>
      <c r="C129" s="560"/>
      <c r="D129" s="1122" t="s">
        <v>272</v>
      </c>
      <c r="E129" s="1123"/>
      <c r="F129" s="1123"/>
      <c r="G129" s="1123"/>
      <c r="H129" s="1123"/>
      <c r="I129" s="1123"/>
      <c r="J129" s="1123"/>
      <c r="K129" s="412"/>
      <c r="M129" s="44"/>
    </row>
    <row r="130" spans="1:28" s="559" customFormat="1" ht="20.100000000000001" customHeight="1" x14ac:dyDescent="0.25">
      <c r="A130" s="1005"/>
      <c r="B130" s="556"/>
      <c r="C130" s="560"/>
      <c r="D130" s="1122"/>
      <c r="E130" s="1123"/>
      <c r="F130" s="1123"/>
      <c r="G130" s="1123"/>
      <c r="H130" s="1123"/>
      <c r="I130" s="1123"/>
      <c r="J130" s="1123"/>
      <c r="K130" s="412"/>
      <c r="M130" s="44"/>
    </row>
    <row r="131" spans="1:28" s="559" customFormat="1" ht="20.100000000000001" customHeight="1" x14ac:dyDescent="0.25">
      <c r="A131" s="1003">
        <v>40178</v>
      </c>
      <c r="B131" s="556"/>
      <c r="C131" s="560"/>
      <c r="D131" s="437" t="s">
        <v>279</v>
      </c>
      <c r="E131" s="412">
        <v>2289</v>
      </c>
      <c r="F131" s="412" t="s">
        <v>279</v>
      </c>
      <c r="G131" s="412" t="s">
        <v>279</v>
      </c>
      <c r="H131" s="412" t="s">
        <v>279</v>
      </c>
      <c r="I131" s="412" t="s">
        <v>279</v>
      </c>
      <c r="J131" s="412">
        <v>221</v>
      </c>
      <c r="K131" s="413" t="s">
        <v>279</v>
      </c>
      <c r="M131" s="44"/>
    </row>
    <row r="132" spans="1:28" s="559" customFormat="1" ht="20.100000000000001" customHeight="1" x14ac:dyDescent="0.2">
      <c r="A132" s="1003">
        <v>40543</v>
      </c>
      <c r="B132" s="556"/>
      <c r="C132" s="560"/>
      <c r="D132" s="437">
        <v>2377.3040800000008</v>
      </c>
      <c r="E132" s="412">
        <v>2210.5088700000042</v>
      </c>
      <c r="F132" s="412">
        <v>166.79516000000012</v>
      </c>
      <c r="G132" s="412">
        <v>92.153479999999988</v>
      </c>
      <c r="H132" s="412" t="s">
        <v>279</v>
      </c>
      <c r="I132" s="412">
        <v>104.59381999999999</v>
      </c>
      <c r="J132" s="412">
        <v>252.480401</v>
      </c>
      <c r="K132" s="413">
        <v>1061</v>
      </c>
      <c r="M132"/>
    </row>
    <row r="133" spans="1:28" s="559" customFormat="1" ht="20.100000000000001" customHeight="1" x14ac:dyDescent="0.2">
      <c r="A133" s="1003">
        <v>40908</v>
      </c>
      <c r="B133" s="556"/>
      <c r="C133" s="560"/>
      <c r="D133" s="437">
        <v>2244.0151100000026</v>
      </c>
      <c r="E133" s="412">
        <v>2108.1251299999999</v>
      </c>
      <c r="F133" s="412">
        <v>135.88997999999992</v>
      </c>
      <c r="G133" s="412">
        <v>100.98040999999999</v>
      </c>
      <c r="H133" s="412">
        <v>23.011917227904284</v>
      </c>
      <c r="I133" s="412">
        <v>104.65821</v>
      </c>
      <c r="J133" s="412">
        <v>250.6207</v>
      </c>
      <c r="K133" s="413">
        <v>1026.0099591793451</v>
      </c>
      <c r="M133"/>
    </row>
    <row r="134" spans="1:28" s="559" customFormat="1" ht="20.100000000000001" customHeight="1" x14ac:dyDescent="0.2">
      <c r="A134" s="1003">
        <v>41274</v>
      </c>
      <c r="B134" s="556"/>
      <c r="C134" s="565"/>
      <c r="D134" s="437">
        <v>2208.9999800000005</v>
      </c>
      <c r="E134" s="412">
        <v>2041.1060400000003</v>
      </c>
      <c r="F134" s="412">
        <v>167.89394000000019</v>
      </c>
      <c r="G134" s="412">
        <v>93.332210000000018</v>
      </c>
      <c r="H134" s="412">
        <v>18.574948990882234</v>
      </c>
      <c r="I134" s="412">
        <v>97.972379999999987</v>
      </c>
      <c r="J134" s="412">
        <v>230.46433000000013</v>
      </c>
      <c r="K134" s="413">
        <v>1015.6158314693789</v>
      </c>
      <c r="M134"/>
    </row>
    <row r="135" spans="1:28" s="559" customFormat="1" ht="20.100000000000001" customHeight="1" x14ac:dyDescent="0.2">
      <c r="A135" s="1003">
        <v>41639</v>
      </c>
      <c r="B135" s="551"/>
      <c r="C135" s="551"/>
      <c r="D135" s="437">
        <v>3083.7393499999998</v>
      </c>
      <c r="E135" s="412">
        <v>2881.203</v>
      </c>
      <c r="F135" s="412">
        <v>202.53635</v>
      </c>
      <c r="G135" s="412">
        <v>110.28505</v>
      </c>
      <c r="H135" s="412">
        <v>29.555740671795956</v>
      </c>
      <c r="I135" s="412">
        <v>91.335610000000003</v>
      </c>
      <c r="J135" s="412">
        <v>222.06136000000001</v>
      </c>
      <c r="K135" s="413">
        <v>1425.226962544883</v>
      </c>
      <c r="M135"/>
    </row>
    <row r="136" spans="1:28" s="559" customFormat="1" ht="20.100000000000001" customHeight="1" x14ac:dyDescent="0.2">
      <c r="A136" s="1003">
        <v>42004</v>
      </c>
      <c r="B136" s="551"/>
      <c r="C136" s="551"/>
      <c r="D136" s="437">
        <v>2971.9281599999999</v>
      </c>
      <c r="E136" s="412">
        <v>2771.8537700000002</v>
      </c>
      <c r="F136" s="412">
        <v>200.07438999999999</v>
      </c>
      <c r="G136" s="412">
        <v>119.29438</v>
      </c>
      <c r="H136" s="412">
        <v>39</v>
      </c>
      <c r="I136" s="412">
        <v>77.031139999999994</v>
      </c>
      <c r="J136" s="412">
        <v>224.5356110000001</v>
      </c>
      <c r="K136" s="413">
        <v>1378.0477802786024</v>
      </c>
      <c r="L136"/>
      <c r="Q136" s="412"/>
      <c r="S136" s="412"/>
      <c r="T136" s="412"/>
      <c r="U136" s="412"/>
      <c r="V136" s="412"/>
      <c r="W136" s="412"/>
      <c r="X136" s="412"/>
      <c r="Y136" s="412"/>
      <c r="Z136" s="412"/>
      <c r="AA136" s="412"/>
      <c r="AB136" s="412"/>
    </row>
    <row r="137" spans="1:28" s="559" customFormat="1" ht="20.100000000000001" customHeight="1" x14ac:dyDescent="0.2">
      <c r="A137" s="1003">
        <v>42369</v>
      </c>
      <c r="B137" s="551"/>
      <c r="C137" s="551"/>
      <c r="D137" s="437">
        <f>'8.1'!S$36</f>
        <v>2838.5474899999999</v>
      </c>
      <c r="E137" s="412">
        <f>'8.1'!S$34+'8.1'!S$25</f>
        <v>2675.9682200000002</v>
      </c>
      <c r="F137" s="412">
        <f>'8.1'!S$17</f>
        <v>162.57927000000001</v>
      </c>
      <c r="G137" s="412">
        <f>'8.1'!S$64</f>
        <v>132.70067</v>
      </c>
      <c r="H137" s="412">
        <f>'8.1'!S$68</f>
        <v>53.833950000000002</v>
      </c>
      <c r="I137" s="412">
        <f>'8.1'!S$69</f>
        <v>62.780169999999998</v>
      </c>
      <c r="J137" s="412">
        <f>'8.1'!S$73</f>
        <v>203.22788</v>
      </c>
      <c r="K137" s="413">
        <f>D137/Bevölkerung!B18*1000000</f>
        <v>1317.3038858074192</v>
      </c>
      <c r="L137"/>
      <c r="Q137" s="412"/>
      <c r="S137" s="412"/>
      <c r="T137" s="412"/>
      <c r="U137" s="412"/>
      <c r="V137" s="412"/>
      <c r="W137" s="412"/>
      <c r="X137" s="412"/>
      <c r="Y137" s="412"/>
      <c r="Z137" s="412"/>
      <c r="AA137" s="412"/>
      <c r="AB137" s="412"/>
    </row>
    <row r="138" spans="1:28" s="559" customFormat="1" ht="20.100000000000001" customHeight="1" x14ac:dyDescent="0.2">
      <c r="A138" s="1003"/>
      <c r="B138" s="556"/>
      <c r="C138" s="565"/>
      <c r="D138" s="412"/>
      <c r="E138" s="412"/>
      <c r="F138" s="412"/>
      <c r="G138" s="412"/>
      <c r="H138" s="412"/>
      <c r="I138" s="412"/>
      <c r="J138" s="412"/>
      <c r="K138" s="412"/>
      <c r="L138"/>
      <c r="Q138" s="412"/>
    </row>
    <row r="139" spans="1:28" s="559" customFormat="1" ht="20.100000000000001" customHeight="1" x14ac:dyDescent="0.2">
      <c r="A139" s="1003"/>
      <c r="B139" s="556"/>
      <c r="C139" s="565"/>
      <c r="D139" s="1122" t="s">
        <v>276</v>
      </c>
      <c r="E139" s="1123"/>
      <c r="F139" s="1123"/>
      <c r="G139" s="1123"/>
      <c r="H139" s="1123"/>
      <c r="I139" s="1123"/>
      <c r="J139" s="1123"/>
      <c r="K139" s="412"/>
      <c r="L139"/>
      <c r="Q139" s="412"/>
    </row>
    <row r="140" spans="1:28" s="559" customFormat="1" ht="20.100000000000001" customHeight="1" x14ac:dyDescent="0.2">
      <c r="A140" s="1006"/>
      <c r="C140" s="563"/>
      <c r="D140" s="412"/>
      <c r="E140" s="412"/>
      <c r="F140" s="412"/>
      <c r="G140" s="412"/>
      <c r="H140" s="412"/>
      <c r="I140" s="412"/>
      <c r="J140" s="412"/>
      <c r="K140" s="412"/>
      <c r="M140" s="556"/>
    </row>
    <row r="141" spans="1:28" s="559" customFormat="1" ht="20.100000000000001" customHeight="1" x14ac:dyDescent="0.2">
      <c r="A141" s="1003">
        <v>40178</v>
      </c>
      <c r="C141" s="566"/>
      <c r="D141" s="437" t="s">
        <v>279</v>
      </c>
      <c r="E141" s="412">
        <v>82787</v>
      </c>
      <c r="F141" s="412" t="s">
        <v>279</v>
      </c>
      <c r="G141" s="412" t="s">
        <v>279</v>
      </c>
      <c r="H141" s="412" t="s">
        <v>279</v>
      </c>
      <c r="I141" s="412" t="s">
        <v>279</v>
      </c>
      <c r="J141" s="412">
        <v>23888</v>
      </c>
      <c r="K141" s="413" t="s">
        <v>279</v>
      </c>
      <c r="M141" s="556"/>
    </row>
    <row r="142" spans="1:28" s="559" customFormat="1" ht="20.100000000000001" customHeight="1" x14ac:dyDescent="0.2">
      <c r="A142" s="1003">
        <v>40543</v>
      </c>
      <c r="C142" s="563"/>
      <c r="D142" s="437">
        <v>123568.58893000097</v>
      </c>
      <c r="E142" s="412">
        <v>84362.953430000562</v>
      </c>
      <c r="F142" s="412">
        <v>39205.635569999999</v>
      </c>
      <c r="G142" s="412">
        <v>10587.786829999961</v>
      </c>
      <c r="H142" s="412" t="s">
        <v>279</v>
      </c>
      <c r="I142" s="412">
        <v>1166.9910400000001</v>
      </c>
      <c r="J142" s="412">
        <v>27297.039845000047</v>
      </c>
      <c r="K142" s="413">
        <v>1629</v>
      </c>
    </row>
    <row r="143" spans="1:28" s="559" customFormat="1" ht="20.100000000000001" customHeight="1" x14ac:dyDescent="0.2">
      <c r="A143" s="1003">
        <v>40908</v>
      </c>
      <c r="C143" s="563"/>
      <c r="D143" s="437">
        <v>129633.06008</v>
      </c>
      <c r="E143" s="412">
        <v>85613.107399999994</v>
      </c>
      <c r="F143" s="412">
        <v>44019.952680000293</v>
      </c>
      <c r="G143" s="412">
        <v>8676.4884499999916</v>
      </c>
      <c r="H143" s="412">
        <v>2999.9871354116581</v>
      </c>
      <c r="I143" s="412">
        <v>1080.8257100000001</v>
      </c>
      <c r="J143" s="412">
        <v>27678.05372</v>
      </c>
      <c r="K143" s="413">
        <v>1738.2558744501216</v>
      </c>
    </row>
    <row r="144" spans="1:28" s="559" customFormat="1" ht="19.5" customHeight="1" x14ac:dyDescent="0.2">
      <c r="A144" s="1003">
        <v>41274</v>
      </c>
      <c r="B144" s="564"/>
      <c r="C144" s="563"/>
      <c r="D144" s="437">
        <v>135177.58112000013</v>
      </c>
      <c r="E144" s="412">
        <v>87758.205610000092</v>
      </c>
      <c r="F144" s="412">
        <v>47419.375510000042</v>
      </c>
      <c r="G144" s="412">
        <v>6933.1512399999874</v>
      </c>
      <c r="H144" s="412">
        <v>3812.7514250041158</v>
      </c>
      <c r="I144" s="412">
        <v>956.40896000000055</v>
      </c>
      <c r="J144" s="412">
        <v>28252.940330000023</v>
      </c>
      <c r="K144" s="562">
        <v>1810.1458726757212</v>
      </c>
    </row>
    <row r="145" spans="1:28" s="559" customFormat="1" ht="20.100000000000001" customHeight="1" x14ac:dyDescent="0.2">
      <c r="A145" s="1003">
        <v>41639</v>
      </c>
      <c r="B145" s="551"/>
      <c r="C145" s="551"/>
      <c r="D145" s="437">
        <v>135115.66651000001</v>
      </c>
      <c r="E145" s="412">
        <v>87732.737099999998</v>
      </c>
      <c r="F145" s="412">
        <v>47382.929409999997</v>
      </c>
      <c r="G145" s="412">
        <v>7280.64912</v>
      </c>
      <c r="H145" s="412">
        <v>4065.5354147542889</v>
      </c>
      <c r="I145" s="412">
        <v>892.76273000000003</v>
      </c>
      <c r="J145" s="412">
        <v>29548.190360000001</v>
      </c>
      <c r="K145" s="413">
        <v>1806.4976599944175</v>
      </c>
      <c r="M145" s="412"/>
    </row>
    <row r="146" spans="1:28" s="559" customFormat="1" ht="20.100000000000001" customHeight="1" x14ac:dyDescent="0.2">
      <c r="A146" s="1003">
        <v>42004</v>
      </c>
      <c r="B146" s="551"/>
      <c r="C146" s="551"/>
      <c r="D146" s="437">
        <v>139447.87927</v>
      </c>
      <c r="E146" s="412">
        <v>91404.467709999997</v>
      </c>
      <c r="F146" s="412">
        <v>48043.41156</v>
      </c>
      <c r="G146" s="412">
        <v>7658.0182100000002</v>
      </c>
      <c r="H146" s="412">
        <v>4302</v>
      </c>
      <c r="I146" s="412">
        <v>898.84862999999996</v>
      </c>
      <c r="J146" s="412">
        <v>29732.23403399995</v>
      </c>
      <c r="K146" s="407">
        <v>1857.3950851846041</v>
      </c>
      <c r="N146" s="412"/>
      <c r="O146" s="412"/>
      <c r="P146" s="412"/>
      <c r="Q146" s="412"/>
      <c r="R146" s="412"/>
      <c r="S146" s="412"/>
      <c r="T146" s="412"/>
      <c r="U146" s="412"/>
      <c r="V146" s="412"/>
      <c r="W146" s="412"/>
      <c r="X146" s="412"/>
      <c r="Y146" s="412"/>
      <c r="Z146" s="412"/>
      <c r="AA146" s="412"/>
      <c r="AB146" s="412"/>
    </row>
    <row r="147" spans="1:28" s="559" customFormat="1" ht="20.100000000000001" customHeight="1" x14ac:dyDescent="0.2">
      <c r="A147" s="1003">
        <v>42369</v>
      </c>
      <c r="B147" s="551"/>
      <c r="C147" s="551"/>
      <c r="D147" s="437">
        <f>'8.1'!C$36</f>
        <v>144245.03731000001</v>
      </c>
      <c r="E147" s="412">
        <f>'8.1'!C$34+'8.1'!C$25</f>
        <v>96587.111869999993</v>
      </c>
      <c r="F147" s="412">
        <f>'8.1'!C$17</f>
        <v>47657.925439999999</v>
      </c>
      <c r="G147" s="412">
        <f>'8.1'!C$64</f>
        <v>11339.495339999999</v>
      </c>
      <c r="H147" s="412">
        <f>'8.1'!C$68</f>
        <v>5095.1009400000003</v>
      </c>
      <c r="I147" s="412">
        <f>'8.1'!C$69</f>
        <v>1021.56834</v>
      </c>
      <c r="J147" s="412">
        <f>'8.1'!C$73</f>
        <v>29298.916550000002</v>
      </c>
      <c r="K147" s="407">
        <f>D147/Bevölkerung!B25*1000000</f>
        <v>1909.5132710244447</v>
      </c>
      <c r="N147" s="412"/>
      <c r="O147" s="412"/>
      <c r="P147" s="412"/>
      <c r="Q147" s="412"/>
      <c r="R147" s="412"/>
      <c r="S147" s="412"/>
      <c r="T147" s="412"/>
      <c r="U147" s="412"/>
      <c r="V147" s="412"/>
      <c r="W147" s="412"/>
      <c r="X147" s="412"/>
      <c r="Y147" s="412"/>
      <c r="Z147" s="412"/>
      <c r="AA147" s="412"/>
      <c r="AB147" s="412"/>
    </row>
    <row r="148" spans="1:28" ht="13.5" customHeight="1" x14ac:dyDescent="0.2">
      <c r="A148" s="498"/>
      <c r="B148" s="427"/>
      <c r="C148" s="427"/>
      <c r="D148" s="760"/>
      <c r="E148" s="760"/>
      <c r="F148" s="760"/>
      <c r="G148" s="760"/>
      <c r="H148" s="760"/>
      <c r="I148" s="760"/>
      <c r="J148" s="760"/>
      <c r="K148" s="760"/>
    </row>
    <row r="149" spans="1:28" ht="13.5" customHeight="1" x14ac:dyDescent="0.2">
      <c r="A149" s="441" t="s">
        <v>536</v>
      </c>
      <c r="B149" s="427"/>
      <c r="C149" s="427"/>
      <c r="D149" s="427"/>
      <c r="E149" s="427"/>
      <c r="F149" s="427"/>
      <c r="G149" s="427"/>
      <c r="H149" s="427"/>
      <c r="I149" s="427"/>
    </row>
    <row r="150" spans="1:28" ht="12.75" customHeight="1" x14ac:dyDescent="0.2">
      <c r="A150" s="1089" t="s">
        <v>875</v>
      </c>
      <c r="B150" s="1090"/>
      <c r="C150" s="1090"/>
      <c r="D150" s="1090"/>
      <c r="E150" s="1090"/>
      <c r="F150" s="1090"/>
      <c r="G150" s="1090"/>
      <c r="H150" s="1090"/>
      <c r="I150" s="1090"/>
      <c r="J150" s="1090"/>
    </row>
    <row r="151" spans="1:28" ht="12.75" customHeight="1" x14ac:dyDescent="0.2">
      <c r="A151" s="1089" t="s">
        <v>578</v>
      </c>
      <c r="B151" s="1090"/>
      <c r="C151" s="1090"/>
      <c r="D151" s="1090"/>
      <c r="E151" s="1090"/>
      <c r="F151" s="1090"/>
      <c r="G151" s="1090"/>
      <c r="H151" s="1090"/>
      <c r="I151" s="1090"/>
      <c r="J151" s="1090"/>
    </row>
    <row r="152" spans="1:28" ht="12.75" customHeight="1" x14ac:dyDescent="0.2">
      <c r="A152" s="499" t="s">
        <v>579</v>
      </c>
      <c r="B152" s="443"/>
      <c r="C152" s="443"/>
      <c r="D152" s="629"/>
      <c r="E152" s="630"/>
      <c r="F152" s="542"/>
      <c r="G152" s="542"/>
      <c r="H152" s="542"/>
      <c r="I152" s="542"/>
      <c r="J152" s="542"/>
    </row>
    <row r="153" spans="1:28" ht="15" customHeight="1" x14ac:dyDescent="0.2">
      <c r="A153" s="499" t="s">
        <v>692</v>
      </c>
      <c r="B153" s="443"/>
      <c r="C153" s="443"/>
      <c r="D153" s="443"/>
      <c r="E153" s="482"/>
      <c r="F153" s="482"/>
      <c r="G153" s="482"/>
      <c r="H153" s="482"/>
      <c r="I153" s="482"/>
      <c r="J153" s="482"/>
    </row>
    <row r="154" spans="1:28" x14ac:dyDescent="0.2">
      <c r="B154" s="570"/>
      <c r="C154" s="570"/>
      <c r="D154" s="570"/>
      <c r="E154" s="570"/>
      <c r="F154" s="570"/>
      <c r="G154" s="570"/>
      <c r="H154" s="570"/>
      <c r="I154" s="570"/>
    </row>
    <row r="160" spans="1:28" x14ac:dyDescent="0.2">
      <c r="I160" s="412"/>
    </row>
  </sheetData>
  <mergeCells count="30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19:J19"/>
    <mergeCell ref="D29:J29"/>
    <mergeCell ref="D39:J39"/>
    <mergeCell ref="K5:K7"/>
    <mergeCell ref="H5:H6"/>
    <mergeCell ref="M12:P12"/>
    <mergeCell ref="D99:J99"/>
    <mergeCell ref="A150:J150"/>
    <mergeCell ref="A151:J151"/>
    <mergeCell ref="D109:J109"/>
    <mergeCell ref="D119:J119"/>
    <mergeCell ref="D128:J128"/>
    <mergeCell ref="D129:J129"/>
    <mergeCell ref="D130:J130"/>
    <mergeCell ref="D139:J139"/>
    <mergeCell ref="D49:J49"/>
    <mergeCell ref="D59:J59"/>
    <mergeCell ref="D69:J69"/>
    <mergeCell ref="D79:J79"/>
    <mergeCell ref="D89:J8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3" fitToHeight="3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1" manualBreakCount="1">
    <brk id="77" max="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3.7109375" style="572" customWidth="1" collapsed="1"/>
    <col min="2" max="10" width="15.7109375" style="572" customWidth="1" collapsed="1"/>
    <col min="11" max="16384" width="12.7109375" style="572" collapsed="1"/>
  </cols>
  <sheetData>
    <row r="1" spans="1:10" ht="18" x14ac:dyDescent="0.25">
      <c r="A1" s="401" t="s">
        <v>728</v>
      </c>
      <c r="B1" s="571"/>
      <c r="C1" s="571"/>
      <c r="D1" s="571"/>
      <c r="E1" s="571"/>
      <c r="F1" s="571"/>
      <c r="G1" s="571"/>
      <c r="H1" s="571"/>
      <c r="I1" s="571"/>
      <c r="J1" s="571"/>
    </row>
    <row r="2" spans="1:10" ht="15.75" x14ac:dyDescent="0.25">
      <c r="A2" s="1138" t="s">
        <v>679</v>
      </c>
      <c r="B2" s="1138"/>
      <c r="C2" s="1138"/>
      <c r="D2" s="1138"/>
      <c r="E2" s="1138"/>
      <c r="F2" s="1138"/>
      <c r="G2" s="1138"/>
      <c r="H2" s="1138"/>
      <c r="I2" s="1138"/>
      <c r="J2" s="1138"/>
    </row>
    <row r="3" spans="1:10" ht="15.75" x14ac:dyDescent="0.25">
      <c r="A3" s="573" t="s">
        <v>680</v>
      </c>
      <c r="B3" s="573"/>
      <c r="C3" s="631"/>
      <c r="D3" s="631"/>
      <c r="E3" s="631"/>
      <c r="F3" s="631"/>
      <c r="G3" s="631"/>
      <c r="H3" s="631"/>
      <c r="I3" s="631"/>
      <c r="J3" s="631"/>
    </row>
    <row r="4" spans="1:10" ht="14.25" x14ac:dyDescent="0.2">
      <c r="A4" s="1139"/>
      <c r="B4" s="1140"/>
      <c r="C4" s="1140"/>
      <c r="D4" s="1140"/>
      <c r="E4" s="1140"/>
      <c r="F4" s="1140"/>
      <c r="G4" s="1140"/>
      <c r="H4" s="1140"/>
      <c r="I4" s="1140"/>
      <c r="J4" s="1140"/>
    </row>
    <row r="5" spans="1:10" ht="15" customHeight="1" x14ac:dyDescent="0.2">
      <c r="A5" s="1049" t="s">
        <v>522</v>
      </c>
      <c r="B5" s="1166" t="s">
        <v>675</v>
      </c>
      <c r="C5" s="1167" t="s">
        <v>3</v>
      </c>
      <c r="D5" s="1168"/>
      <c r="E5" s="1166" t="s">
        <v>667</v>
      </c>
      <c r="F5" s="1166" t="s">
        <v>17</v>
      </c>
      <c r="G5" s="1166" t="s">
        <v>676</v>
      </c>
      <c r="H5" s="1166" t="s">
        <v>587</v>
      </c>
      <c r="I5" s="1048" t="s">
        <v>317</v>
      </c>
      <c r="J5" s="1128" t="s">
        <v>668</v>
      </c>
    </row>
    <row r="6" spans="1:10" ht="66.75" customHeight="1" x14ac:dyDescent="0.2">
      <c r="A6" s="1165"/>
      <c r="B6" s="1050"/>
      <c r="C6" s="404" t="s">
        <v>669</v>
      </c>
      <c r="D6" s="403" t="s">
        <v>583</v>
      </c>
      <c r="E6" s="1065"/>
      <c r="F6" s="1169"/>
      <c r="G6" s="1169"/>
      <c r="H6" s="1169"/>
      <c r="I6" s="1050"/>
      <c r="J6" s="1129"/>
    </row>
    <row r="7" spans="1:10" ht="17.25" customHeight="1" x14ac:dyDescent="0.2">
      <c r="A7" s="1051"/>
      <c r="B7" s="682" t="s">
        <v>305</v>
      </c>
      <c r="C7" s="683"/>
      <c r="D7" s="683"/>
      <c r="E7" s="683"/>
      <c r="F7" s="683"/>
      <c r="G7" s="683"/>
      <c r="H7" s="683"/>
      <c r="I7" s="683"/>
      <c r="J7" s="1130"/>
    </row>
    <row r="8" spans="1:10" x14ac:dyDescent="0.2">
      <c r="A8" s="681"/>
      <c r="B8" s="684"/>
      <c r="C8" s="684"/>
      <c r="D8" s="684"/>
      <c r="E8" s="684"/>
      <c r="F8" s="684"/>
      <c r="G8" s="684"/>
      <c r="H8" s="684"/>
      <c r="I8" s="684"/>
      <c r="J8" s="681"/>
    </row>
    <row r="9" spans="1:10" x14ac:dyDescent="0.2">
      <c r="A9" s="595"/>
      <c r="B9" s="590" t="s">
        <v>309</v>
      </c>
      <c r="C9" s="593"/>
      <c r="D9" s="593"/>
      <c r="E9" s="593"/>
      <c r="F9" s="593"/>
      <c r="G9" s="593"/>
      <c r="H9" s="593"/>
      <c r="I9" s="593"/>
      <c r="J9" s="593"/>
    </row>
    <row r="10" spans="1:10" x14ac:dyDescent="0.2">
      <c r="A10" s="815" t="s">
        <v>670</v>
      </c>
      <c r="B10" s="645">
        <v>33.74526415895042</v>
      </c>
      <c r="C10" s="645">
        <v>33.74526415895042</v>
      </c>
      <c r="D10" s="645">
        <v>0</v>
      </c>
      <c r="E10" s="645">
        <v>12.271005148709245</v>
      </c>
      <c r="F10" s="645">
        <v>1.022583762392437</v>
      </c>
      <c r="G10" s="645">
        <v>0</v>
      </c>
      <c r="H10" s="645">
        <v>0</v>
      </c>
      <c r="I10" s="645">
        <v>0</v>
      </c>
      <c r="J10" s="646">
        <v>5.2935408419009837</v>
      </c>
    </row>
    <row r="11" spans="1:10" x14ac:dyDescent="0.2">
      <c r="A11" s="811">
        <v>20179</v>
      </c>
      <c r="B11" s="645">
        <v>371.70919762965087</v>
      </c>
      <c r="C11" s="645">
        <v>371.70919762965087</v>
      </c>
      <c r="D11" s="645">
        <v>0</v>
      </c>
      <c r="E11" s="645">
        <v>86.408327922160922</v>
      </c>
      <c r="F11" s="645">
        <v>5.6242106931584033</v>
      </c>
      <c r="G11" s="645">
        <v>0</v>
      </c>
      <c r="H11" s="645">
        <v>0</v>
      </c>
      <c r="I11" s="645">
        <v>0</v>
      </c>
      <c r="J11" s="646">
        <v>52.938716460820217</v>
      </c>
    </row>
    <row r="12" spans="1:10" x14ac:dyDescent="0.2">
      <c r="A12" s="815" t="s">
        <v>593</v>
      </c>
      <c r="B12" s="645">
        <v>507.20154614664875</v>
      </c>
      <c r="C12" s="645">
        <v>507.20154614664875</v>
      </c>
      <c r="D12" s="645">
        <v>0</v>
      </c>
      <c r="E12" s="645">
        <v>97.656749308477728</v>
      </c>
      <c r="F12" s="645">
        <v>6.6467944555508405</v>
      </c>
      <c r="G12" s="645">
        <v>0</v>
      </c>
      <c r="H12" s="645">
        <v>0</v>
      </c>
      <c r="I12" s="645">
        <v>0</v>
      </c>
      <c r="J12" s="646">
        <v>70.827323476372172</v>
      </c>
    </row>
    <row r="13" spans="1:10" x14ac:dyDescent="0.2">
      <c r="A13" s="815" t="s">
        <v>594</v>
      </c>
      <c r="B13" s="645">
        <v>609.45992238589247</v>
      </c>
      <c r="C13" s="645">
        <v>609.45992238589247</v>
      </c>
      <c r="D13" s="645">
        <v>0</v>
      </c>
      <c r="E13" s="645">
        <v>114.52938138795294</v>
      </c>
      <c r="F13" s="645">
        <v>7.1580863367470586</v>
      </c>
      <c r="G13" s="645">
        <v>0</v>
      </c>
      <c r="H13" s="645">
        <v>0</v>
      </c>
      <c r="I13" s="645">
        <v>0</v>
      </c>
      <c r="J13" s="646">
        <v>83.676793078313054</v>
      </c>
    </row>
    <row r="14" spans="1:10" x14ac:dyDescent="0.2">
      <c r="A14" s="815" t="s">
        <v>530</v>
      </c>
      <c r="B14" s="645">
        <v>764.89265426954285</v>
      </c>
      <c r="C14" s="645">
        <v>764.89265426954285</v>
      </c>
      <c r="D14" s="645">
        <v>0</v>
      </c>
      <c r="E14" s="645">
        <v>122.71005148709244</v>
      </c>
      <c r="F14" s="645">
        <v>8.1806700991394958</v>
      </c>
      <c r="G14" s="645">
        <v>0</v>
      </c>
      <c r="H14" s="645">
        <v>0</v>
      </c>
      <c r="I14" s="645">
        <v>0</v>
      </c>
      <c r="J14" s="646">
        <v>103.3652690265468</v>
      </c>
    </row>
    <row r="15" spans="1:10" x14ac:dyDescent="0.2">
      <c r="A15" s="815" t="s">
        <v>595</v>
      </c>
      <c r="B15" s="645">
        <v>838.00739328060206</v>
      </c>
      <c r="C15" s="645">
        <v>838.00739328060206</v>
      </c>
      <c r="D15" s="645">
        <v>0</v>
      </c>
      <c r="E15" s="645">
        <v>128.33426218025085</v>
      </c>
      <c r="F15" s="645">
        <v>6.6467944555508405</v>
      </c>
      <c r="G15" s="645">
        <v>0</v>
      </c>
      <c r="H15" s="645">
        <v>0</v>
      </c>
      <c r="I15" s="645">
        <v>0</v>
      </c>
      <c r="J15" s="646">
        <v>111.54246606245276</v>
      </c>
    </row>
    <row r="16" spans="1:10" x14ac:dyDescent="0.2">
      <c r="A16" s="811">
        <v>22281</v>
      </c>
      <c r="B16" s="645">
        <v>932.08509942070634</v>
      </c>
      <c r="C16" s="645">
        <v>932.08509942070634</v>
      </c>
      <c r="D16" s="645">
        <v>0</v>
      </c>
      <c r="E16" s="645">
        <v>144.69560237853</v>
      </c>
      <c r="F16" s="645">
        <v>6.6467944555508405</v>
      </c>
      <c r="G16" s="645">
        <v>168.7263207947521</v>
      </c>
      <c r="H16" s="645">
        <v>0</v>
      </c>
      <c r="I16" s="645">
        <v>574.69207446454959</v>
      </c>
      <c r="J16" s="646">
        <v>121.61385898525691</v>
      </c>
    </row>
    <row r="17" spans="1:10" x14ac:dyDescent="0.2">
      <c r="A17" s="815" t="s">
        <v>597</v>
      </c>
      <c r="B17" s="645">
        <v>1031.2757243727726</v>
      </c>
      <c r="C17" s="645">
        <v>1031.2757243727726</v>
      </c>
      <c r="D17" s="645">
        <v>0</v>
      </c>
      <c r="E17" s="645">
        <v>150.31981307168823</v>
      </c>
      <c r="F17" s="645">
        <v>9.2032538615319321</v>
      </c>
      <c r="G17" s="645">
        <v>209.11837940925338</v>
      </c>
      <c r="H17" s="645">
        <v>5.6242106931584033</v>
      </c>
      <c r="I17" s="645">
        <v>639.11485149527311</v>
      </c>
      <c r="J17" s="646">
        <v>131.56208610774402</v>
      </c>
    </row>
    <row r="18" spans="1:10" x14ac:dyDescent="0.2">
      <c r="A18" s="815" t="s">
        <v>598</v>
      </c>
      <c r="B18" s="645">
        <v>1209.2052990290567</v>
      </c>
      <c r="C18" s="645">
        <v>1209.2052990290567</v>
      </c>
      <c r="D18" s="645">
        <v>0</v>
      </c>
      <c r="E18" s="645">
        <v>159.52306693322018</v>
      </c>
      <c r="F18" s="645">
        <v>9.7145457427281521</v>
      </c>
      <c r="G18" s="645">
        <v>183.55378534944245</v>
      </c>
      <c r="H18" s="645">
        <v>6.6467944555508405</v>
      </c>
      <c r="I18" s="645">
        <v>756.71198417040341</v>
      </c>
      <c r="J18" s="646">
        <v>152.36498059647312</v>
      </c>
    </row>
    <row r="19" spans="1:10" x14ac:dyDescent="0.2">
      <c r="A19" s="815" t="s">
        <v>599</v>
      </c>
      <c r="B19" s="645">
        <v>1336.5169774469152</v>
      </c>
      <c r="C19" s="645">
        <v>1336.5169774469152</v>
      </c>
      <c r="D19" s="645">
        <v>0</v>
      </c>
      <c r="E19" s="645">
        <v>215.76517386480421</v>
      </c>
      <c r="F19" s="645">
        <v>10.737129505120588</v>
      </c>
      <c r="G19" s="645">
        <v>184.57636911183488</v>
      </c>
      <c r="H19" s="645">
        <v>7.1580863367470586</v>
      </c>
      <c r="I19" s="645">
        <v>945.88998021300426</v>
      </c>
      <c r="J19" s="646">
        <v>165.14727762637858</v>
      </c>
    </row>
    <row r="20" spans="1:10" x14ac:dyDescent="0.2">
      <c r="A20" s="815" t="s">
        <v>600</v>
      </c>
      <c r="B20" s="645">
        <v>1624.8855984415825</v>
      </c>
      <c r="C20" s="645">
        <v>1624.8855984415825</v>
      </c>
      <c r="D20" s="645">
        <v>0</v>
      </c>
      <c r="E20" s="645">
        <v>235.70555723145674</v>
      </c>
      <c r="F20" s="645">
        <v>11.759713267513025</v>
      </c>
      <c r="G20" s="645">
        <v>180.48603406226513</v>
      </c>
      <c r="H20" s="645">
        <v>11.248421386316807</v>
      </c>
      <c r="I20" s="645">
        <v>1027.185389323203</v>
      </c>
      <c r="J20" s="646">
        <v>197.86995802293657</v>
      </c>
    </row>
    <row r="21" spans="1:10" x14ac:dyDescent="0.2">
      <c r="A21" s="815" t="s">
        <v>601</v>
      </c>
      <c r="B21" s="645">
        <v>2012.4448443883159</v>
      </c>
      <c r="C21" s="645">
        <v>2012.4448443883159</v>
      </c>
      <c r="D21" s="645">
        <v>0</v>
      </c>
      <c r="E21" s="645">
        <v>248.4878542613622</v>
      </c>
      <c r="F21" s="645">
        <v>15.338756435886555</v>
      </c>
      <c r="G21" s="645">
        <v>177.41828277508782</v>
      </c>
      <c r="H21" s="645">
        <v>23.519426535026049</v>
      </c>
      <c r="I21" s="645">
        <v>1102.3452958590472</v>
      </c>
      <c r="J21" s="646">
        <v>240.30718416222268</v>
      </c>
    </row>
    <row r="22" spans="1:10" x14ac:dyDescent="0.2">
      <c r="A22" s="815" t="s">
        <v>602</v>
      </c>
      <c r="B22" s="645">
        <v>2275.2488713231724</v>
      </c>
      <c r="C22" s="645">
        <v>2275.2488713231724</v>
      </c>
      <c r="D22" s="645">
        <v>0</v>
      </c>
      <c r="E22" s="645">
        <v>243.3749354494</v>
      </c>
      <c r="F22" s="645">
        <v>15.338756435886555</v>
      </c>
      <c r="G22" s="645">
        <v>173.32794772551807</v>
      </c>
      <c r="H22" s="645">
        <v>30.677512871773111</v>
      </c>
      <c r="I22" s="645">
        <v>1397.8720031904613</v>
      </c>
      <c r="J22" s="646">
        <v>266.89436198442604</v>
      </c>
    </row>
    <row r="23" spans="1:10" x14ac:dyDescent="0.2">
      <c r="A23" s="815" t="s">
        <v>603</v>
      </c>
      <c r="B23" s="645">
        <v>2383.6427501367707</v>
      </c>
      <c r="C23" s="645">
        <v>2383.6427501367707</v>
      </c>
      <c r="D23" s="645">
        <v>0</v>
      </c>
      <c r="E23" s="645">
        <v>240.81847604341891</v>
      </c>
      <c r="F23" s="645">
        <v>12.782297029905463</v>
      </c>
      <c r="G23" s="645">
        <v>169.23761267594833</v>
      </c>
      <c r="H23" s="645">
        <v>27.609761584595798</v>
      </c>
      <c r="I23" s="645">
        <v>1488.370666162192</v>
      </c>
      <c r="J23" s="646">
        <v>278.6540752519391</v>
      </c>
    </row>
    <row r="24" spans="1:10" x14ac:dyDescent="0.2">
      <c r="A24" s="815" t="s">
        <v>604</v>
      </c>
      <c r="B24" s="645">
        <v>2429.1477275632342</v>
      </c>
      <c r="C24" s="645">
        <v>2429.1477275632342</v>
      </c>
      <c r="D24" s="645">
        <v>0</v>
      </c>
      <c r="E24" s="645">
        <v>231.61522218188699</v>
      </c>
      <c r="F24" s="645">
        <v>12.782297029905463</v>
      </c>
      <c r="G24" s="645">
        <v>198.892541785329</v>
      </c>
      <c r="H24" s="645">
        <v>20.962967129044959</v>
      </c>
      <c r="I24" s="645">
        <v>1526.7175572519084</v>
      </c>
      <c r="J24" s="646">
        <v>281.21053465792016</v>
      </c>
    </row>
    <row r="25" spans="1:10" x14ac:dyDescent="0.2">
      <c r="A25" s="815" t="s">
        <v>605</v>
      </c>
      <c r="B25" s="645">
        <v>2566.6852436050167</v>
      </c>
      <c r="C25" s="645">
        <v>2566.6852436050167</v>
      </c>
      <c r="D25" s="645">
        <v>0</v>
      </c>
      <c r="E25" s="645">
        <v>228.03617901351345</v>
      </c>
      <c r="F25" s="645">
        <v>12.782297029905463</v>
      </c>
      <c r="G25" s="645">
        <v>212.6974225776269</v>
      </c>
      <c r="H25" s="645">
        <v>10.737129505120588</v>
      </c>
      <c r="I25" s="645">
        <v>1572.7338265595681</v>
      </c>
      <c r="J25" s="646">
        <v>290.92508040064831</v>
      </c>
    </row>
    <row r="26" spans="1:10" x14ac:dyDescent="0.2">
      <c r="A26" s="815" t="s">
        <v>606</v>
      </c>
      <c r="B26" s="645">
        <v>2802.9020927176698</v>
      </c>
      <c r="C26" s="645">
        <v>2802.9020927176698</v>
      </c>
      <c r="D26" s="645">
        <v>0</v>
      </c>
      <c r="E26" s="645">
        <v>220.36680079557019</v>
      </c>
      <c r="F26" s="645">
        <v>12.271005148709245</v>
      </c>
      <c r="G26" s="645">
        <v>229.05876277590588</v>
      </c>
      <c r="H26" s="645">
        <v>24.542010297418489</v>
      </c>
      <c r="I26" s="645">
        <v>1637.6678954714878</v>
      </c>
      <c r="J26" s="646">
        <v>311.37675564849707</v>
      </c>
    </row>
    <row r="27" spans="1:10" x14ac:dyDescent="0.2">
      <c r="A27" s="815" t="s">
        <v>607</v>
      </c>
      <c r="B27" s="645">
        <v>3322.3746440130276</v>
      </c>
      <c r="C27" s="645">
        <v>3322.3746440130276</v>
      </c>
      <c r="D27" s="645">
        <v>0</v>
      </c>
      <c r="E27" s="645">
        <v>215.76517386480421</v>
      </c>
      <c r="F27" s="645">
        <v>14.827464554690337</v>
      </c>
      <c r="G27" s="645">
        <v>245.42010297418489</v>
      </c>
      <c r="H27" s="645">
        <v>34.767847921342856</v>
      </c>
      <c r="I27" s="645">
        <v>1738.392396067143</v>
      </c>
      <c r="J27" s="646">
        <v>368.1301544612773</v>
      </c>
    </row>
    <row r="28" spans="1:10" x14ac:dyDescent="0.2">
      <c r="A28" s="815" t="s">
        <v>608</v>
      </c>
      <c r="B28" s="645">
        <v>3816.7938931297713</v>
      </c>
      <c r="C28" s="645">
        <v>3816.7938931297713</v>
      </c>
      <c r="D28" s="645">
        <v>0</v>
      </c>
      <c r="E28" s="645">
        <v>221.38938455796261</v>
      </c>
      <c r="F28" s="645">
        <v>17.895215841867646</v>
      </c>
      <c r="G28" s="645">
        <v>253.08948119212815</v>
      </c>
      <c r="H28" s="645">
        <v>27.609761584595798</v>
      </c>
      <c r="I28" s="645">
        <v>1856.5008206234693</v>
      </c>
      <c r="J28" s="646">
        <v>418.85714994181245</v>
      </c>
    </row>
    <row r="29" spans="1:10" x14ac:dyDescent="0.2">
      <c r="A29" s="815" t="s">
        <v>609</v>
      </c>
      <c r="B29" s="645">
        <v>4420.6296048225049</v>
      </c>
      <c r="C29" s="645">
        <v>4420.6296048225049</v>
      </c>
      <c r="D29" s="645">
        <v>0</v>
      </c>
      <c r="E29" s="645">
        <v>224.96842772633613</v>
      </c>
      <c r="F29" s="645">
        <v>14.827464554690337</v>
      </c>
      <c r="G29" s="645">
        <v>229.05876277590588</v>
      </c>
      <c r="H29" s="645">
        <v>37.835599208520172</v>
      </c>
      <c r="I29" s="645">
        <v>2139.7565228061744</v>
      </c>
      <c r="J29" s="646">
        <v>480.16918717658433</v>
      </c>
    </row>
    <row r="30" spans="1:10" x14ac:dyDescent="0.2">
      <c r="A30" s="815" t="s">
        <v>610</v>
      </c>
      <c r="B30" s="645">
        <v>4658.3803295787466</v>
      </c>
      <c r="C30" s="645">
        <v>4658.3803295787466</v>
      </c>
      <c r="D30" s="645">
        <v>0</v>
      </c>
      <c r="E30" s="645">
        <v>283.25570218270502</v>
      </c>
      <c r="F30" s="645">
        <v>15.338756435886555</v>
      </c>
      <c r="G30" s="645">
        <v>24.030718416222268</v>
      </c>
      <c r="H30" s="645">
        <v>92.032538615319339</v>
      </c>
      <c r="I30" s="645">
        <v>2077.378913300236</v>
      </c>
      <c r="J30" s="646">
        <v>504.28229639275412</v>
      </c>
    </row>
    <row r="31" spans="1:10" x14ac:dyDescent="0.2">
      <c r="A31" s="815" t="s">
        <v>611</v>
      </c>
      <c r="B31" s="645">
        <v>5266.8176682022477</v>
      </c>
      <c r="C31" s="645">
        <v>5266.8176682022477</v>
      </c>
      <c r="D31" s="645">
        <v>0</v>
      </c>
      <c r="E31" s="645">
        <v>285.30086970748994</v>
      </c>
      <c r="F31" s="645">
        <v>13.804880792297899</v>
      </c>
      <c r="G31" s="645">
        <v>14.827464554690337</v>
      </c>
      <c r="H31" s="645">
        <v>152.87627247766932</v>
      </c>
      <c r="I31" s="645">
        <v>2095.2741291421034</v>
      </c>
      <c r="J31" s="646">
        <v>572.66928668426021</v>
      </c>
    </row>
    <row r="32" spans="1:10" x14ac:dyDescent="0.2">
      <c r="A32" s="815" t="s">
        <v>612</v>
      </c>
      <c r="B32" s="645">
        <v>5410.4906868183834</v>
      </c>
      <c r="C32" s="645">
        <v>5410.4906868183834</v>
      </c>
      <c r="D32" s="645">
        <v>0</v>
      </c>
      <c r="E32" s="645">
        <v>326.71551208438359</v>
      </c>
      <c r="F32" s="645">
        <v>13.804880792297899</v>
      </c>
      <c r="G32" s="645">
        <v>13.804880792297899</v>
      </c>
      <c r="H32" s="645">
        <v>112.99550574436429</v>
      </c>
      <c r="I32" s="645">
        <v>2191.3970028069925</v>
      </c>
      <c r="J32" s="646">
        <v>592.36765580740087</v>
      </c>
    </row>
    <row r="33" spans="1:10" x14ac:dyDescent="0.2">
      <c r="A33" s="815" t="s">
        <v>613</v>
      </c>
      <c r="B33" s="645">
        <v>5427.8746107790557</v>
      </c>
      <c r="C33" s="645">
        <v>5427.8746107790557</v>
      </c>
      <c r="D33" s="645">
        <v>0</v>
      </c>
      <c r="E33" s="645">
        <v>331.31713901514962</v>
      </c>
      <c r="F33" s="645">
        <v>12.271005148709245</v>
      </c>
      <c r="G33" s="645">
        <v>14.827464554690337</v>
      </c>
      <c r="H33" s="645">
        <v>64.934068911919752</v>
      </c>
      <c r="I33" s="645">
        <v>2126.4629338950726</v>
      </c>
      <c r="J33" s="646">
        <v>595.11744749447962</v>
      </c>
    </row>
    <row r="34" spans="1:10" x14ac:dyDescent="0.2">
      <c r="A34" s="815" t="s">
        <v>614</v>
      </c>
      <c r="B34" s="645">
        <v>5593.5331802866303</v>
      </c>
      <c r="C34" s="645">
        <v>5593.5331802866303</v>
      </c>
      <c r="D34" s="645">
        <v>0</v>
      </c>
      <c r="E34" s="645">
        <v>329.27197149036476</v>
      </c>
      <c r="F34" s="645">
        <v>10.737129505120588</v>
      </c>
      <c r="G34" s="645">
        <v>17.895215841867646</v>
      </c>
      <c r="H34" s="645">
        <v>74.137322773451686</v>
      </c>
      <c r="I34" s="645">
        <v>2160.2081980540229</v>
      </c>
      <c r="J34" s="646">
        <v>612.83405944489414</v>
      </c>
    </row>
    <row r="35" spans="1:10" x14ac:dyDescent="0.2">
      <c r="A35" s="815" t="s">
        <v>615</v>
      </c>
      <c r="B35" s="645">
        <v>5884.9695525684747</v>
      </c>
      <c r="C35" s="645">
        <v>5884.9695525684747</v>
      </c>
      <c r="D35" s="645">
        <v>0</v>
      </c>
      <c r="E35" s="645">
        <v>358.41560871854921</v>
      </c>
      <c r="F35" s="645">
        <v>11.248421386316807</v>
      </c>
      <c r="G35" s="645">
        <v>18.406507723063864</v>
      </c>
      <c r="H35" s="645">
        <v>56.753398812780254</v>
      </c>
      <c r="I35" s="645">
        <v>2167.36628439077</v>
      </c>
      <c r="J35" s="646">
        <v>642.59525009570461</v>
      </c>
    </row>
    <row r="36" spans="1:10" x14ac:dyDescent="0.2">
      <c r="A36" s="815" t="s">
        <v>616</v>
      </c>
      <c r="B36" s="645">
        <v>6218.8431509896054</v>
      </c>
      <c r="C36" s="645">
        <v>6218.8431509896054</v>
      </c>
      <c r="D36" s="645">
        <v>0</v>
      </c>
      <c r="E36" s="645">
        <v>405.45446178860129</v>
      </c>
      <c r="F36" s="645">
        <v>11.759713267513025</v>
      </c>
      <c r="G36" s="645">
        <v>17.383923960671428</v>
      </c>
      <c r="H36" s="645">
        <v>76.182490298236559</v>
      </c>
      <c r="I36" s="645">
        <v>2149.4710685489026</v>
      </c>
      <c r="J36" s="646">
        <v>673.35226479984237</v>
      </c>
    </row>
    <row r="37" spans="1:10" x14ac:dyDescent="0.2">
      <c r="A37" s="815" t="s">
        <v>617</v>
      </c>
      <c r="B37" s="645">
        <v>6800.693311790902</v>
      </c>
      <c r="C37" s="645">
        <v>6800.693311790902</v>
      </c>
      <c r="D37" s="645">
        <v>0</v>
      </c>
      <c r="E37" s="645">
        <v>424.88355327405753</v>
      </c>
      <c r="F37" s="645">
        <v>12.782297029905463</v>
      </c>
      <c r="G37" s="645">
        <v>19.429091485456304</v>
      </c>
      <c r="H37" s="645">
        <v>137.02622416058657</v>
      </c>
      <c r="I37" s="645">
        <v>2146.9146091429211</v>
      </c>
      <c r="J37" s="646">
        <v>733.22585968338456</v>
      </c>
    </row>
    <row r="38" spans="1:10" x14ac:dyDescent="0.2">
      <c r="A38" s="815" t="s">
        <v>618</v>
      </c>
      <c r="B38" s="645">
        <v>7388.1676832853573</v>
      </c>
      <c r="C38" s="645">
        <v>7388.1676832853573</v>
      </c>
      <c r="D38" s="645">
        <v>0</v>
      </c>
      <c r="E38" s="645">
        <v>446.35781228429875</v>
      </c>
      <c r="F38" s="645">
        <v>13.804880792297899</v>
      </c>
      <c r="G38" s="645">
        <v>17.895215841867646</v>
      </c>
      <c r="H38" s="645">
        <v>173.8392396067143</v>
      </c>
      <c r="I38" s="645">
        <v>2224.6309750847463</v>
      </c>
      <c r="J38" s="646">
        <v>796.041655617586</v>
      </c>
    </row>
    <row r="39" spans="1:10" x14ac:dyDescent="0.2">
      <c r="A39" s="815" t="s">
        <v>619</v>
      </c>
      <c r="B39" s="645">
        <v>7627.963575566384</v>
      </c>
      <c r="C39" s="645">
        <v>7627.963575566384</v>
      </c>
      <c r="D39" s="645">
        <v>0</v>
      </c>
      <c r="E39" s="645">
        <v>442.26747723472897</v>
      </c>
      <c r="F39" s="645">
        <v>13.804880792297899</v>
      </c>
      <c r="G39" s="645">
        <v>18.406507723063864</v>
      </c>
      <c r="H39" s="645">
        <v>121.68746772470001</v>
      </c>
      <c r="I39" s="645">
        <v>2209.2922186488599</v>
      </c>
      <c r="J39" s="646">
        <v>824.09697593063379</v>
      </c>
    </row>
    <row r="40" spans="1:10" x14ac:dyDescent="0.2">
      <c r="A40" s="815" t="s">
        <v>620</v>
      </c>
      <c r="B40" s="645">
        <v>7668.3556341808853</v>
      </c>
      <c r="C40" s="645">
        <v>7668.3556341808853</v>
      </c>
      <c r="D40" s="645">
        <v>0</v>
      </c>
      <c r="E40" s="645">
        <v>455.56106614583069</v>
      </c>
      <c r="F40" s="645">
        <v>15.850048317082774</v>
      </c>
      <c r="G40" s="645">
        <v>20.45167524784874</v>
      </c>
      <c r="H40" s="645">
        <v>101.74708435804749</v>
      </c>
      <c r="I40" s="645">
        <v>2188.329251519815</v>
      </c>
      <c r="J40" s="646">
        <v>829.65307808665045</v>
      </c>
    </row>
    <row r="41" spans="1:10" x14ac:dyDescent="0.2">
      <c r="A41" s="815" t="s">
        <v>621</v>
      </c>
      <c r="B41" s="645">
        <v>7689.8298931911258</v>
      </c>
      <c r="C41" s="645">
        <v>7689.8298931911258</v>
      </c>
      <c r="D41" s="645">
        <v>0</v>
      </c>
      <c r="E41" s="645">
        <v>480.61436832444542</v>
      </c>
      <c r="F41" s="645">
        <v>16.87263207947521</v>
      </c>
      <c r="G41" s="645">
        <v>19.940383366652522</v>
      </c>
      <c r="H41" s="645">
        <v>85.385744159768478</v>
      </c>
      <c r="I41" s="645">
        <v>2167.8775762719665</v>
      </c>
      <c r="J41" s="646">
        <v>831.10187018173167</v>
      </c>
    </row>
    <row r="42" spans="1:10" x14ac:dyDescent="0.2">
      <c r="A42" s="815" t="s">
        <v>622</v>
      </c>
      <c r="B42" s="645">
        <v>7300.7367716008039</v>
      </c>
      <c r="C42" s="645">
        <v>7300.7367716008039</v>
      </c>
      <c r="D42" s="645">
        <v>0</v>
      </c>
      <c r="E42" s="645">
        <v>491.35149782956603</v>
      </c>
      <c r="F42" s="645">
        <v>17.895215841867646</v>
      </c>
      <c r="G42" s="645">
        <v>18.917799604260086</v>
      </c>
      <c r="H42" s="645">
        <v>55.730815050387818</v>
      </c>
      <c r="I42" s="645">
        <v>2181.1711651830678</v>
      </c>
      <c r="J42" s="646">
        <v>785.43616641699896</v>
      </c>
    </row>
    <row r="43" spans="1:10" x14ac:dyDescent="0.2">
      <c r="A43" s="815" t="s">
        <v>623</v>
      </c>
      <c r="B43" s="645">
        <v>7224.5542813025677</v>
      </c>
      <c r="C43" s="645">
        <v>7224.5542813025677</v>
      </c>
      <c r="D43" s="645">
        <v>0</v>
      </c>
      <c r="E43" s="645">
        <v>479.59178456205296</v>
      </c>
      <c r="F43" s="645">
        <v>19.429091485456301</v>
      </c>
      <c r="G43" s="645">
        <v>18.406507723063864</v>
      </c>
      <c r="H43" s="645">
        <v>57.264690693976469</v>
      </c>
      <c r="I43" s="645">
        <v>2301.8360491453759</v>
      </c>
      <c r="J43" s="646">
        <v>777.61299535551461</v>
      </c>
    </row>
    <row r="44" spans="1:10" x14ac:dyDescent="0.2">
      <c r="A44" s="815" t="s">
        <v>624</v>
      </c>
      <c r="B44" s="645">
        <v>7291.5335177392717</v>
      </c>
      <c r="C44" s="645">
        <v>7291.5335177392717</v>
      </c>
      <c r="D44" s="645">
        <v>0</v>
      </c>
      <c r="E44" s="645">
        <v>559.86460990985927</v>
      </c>
      <c r="F44" s="645">
        <v>17.895215841867646</v>
      </c>
      <c r="G44" s="645">
        <v>18.917799604260086</v>
      </c>
      <c r="H44" s="645">
        <v>50.617896238425629</v>
      </c>
      <c r="I44" s="645">
        <v>2330.4683944923636</v>
      </c>
      <c r="J44" s="646">
        <v>777.84928384527836</v>
      </c>
    </row>
    <row r="45" spans="1:10" x14ac:dyDescent="0.2">
      <c r="A45" s="815" t="s">
        <v>625</v>
      </c>
      <c r="B45" s="645">
        <v>7310.4513173435325</v>
      </c>
      <c r="C45" s="645">
        <v>7310.4513173435325</v>
      </c>
      <c r="D45" s="645">
        <v>0</v>
      </c>
      <c r="E45" s="645">
        <v>704.56021228838915</v>
      </c>
      <c r="F45" s="645">
        <v>19.429091485456301</v>
      </c>
      <c r="G45" s="645">
        <v>21.474259010241177</v>
      </c>
      <c r="H45" s="645">
        <v>62.888901387134879</v>
      </c>
      <c r="I45" s="645">
        <v>2640.3112744972723</v>
      </c>
      <c r="J45" s="646">
        <v>769.94425540597388</v>
      </c>
    </row>
    <row r="46" spans="1:10" x14ac:dyDescent="0.2">
      <c r="A46" s="815" t="s">
        <v>626</v>
      </c>
      <c r="B46" s="645">
        <v>7380.4983050674136</v>
      </c>
      <c r="C46" s="645">
        <v>7380.4983050674136</v>
      </c>
      <c r="D46" s="645">
        <v>0</v>
      </c>
      <c r="E46" s="645">
        <v>834.93964199342486</v>
      </c>
      <c r="F46" s="645">
        <v>32.211388515361769</v>
      </c>
      <c r="G46" s="645">
        <v>25.564594059810926</v>
      </c>
      <c r="H46" s="645">
        <v>120.15359208111134</v>
      </c>
      <c r="I46" s="645">
        <v>2551.3464871691303</v>
      </c>
      <c r="J46" s="646">
        <v>758.97882335656323</v>
      </c>
    </row>
    <row r="47" spans="1:10" x14ac:dyDescent="0.2">
      <c r="A47" s="815" t="s">
        <v>627</v>
      </c>
      <c r="B47" s="645">
        <v>7592.6844357638447</v>
      </c>
      <c r="C47" s="645">
        <v>7592.6844357638447</v>
      </c>
      <c r="D47" s="645">
        <v>0</v>
      </c>
      <c r="E47" s="645">
        <v>793.01370773533495</v>
      </c>
      <c r="F47" s="645">
        <v>40.903350495697481</v>
      </c>
      <c r="G47" s="645">
        <v>38.346891089716387</v>
      </c>
      <c r="H47" s="645">
        <v>172.81665584432184</v>
      </c>
      <c r="I47" s="645">
        <v>3078.9997085636278</v>
      </c>
      <c r="J47" s="646">
        <v>767.87812346005558</v>
      </c>
    </row>
    <row r="48" spans="1:10" ht="14.25" x14ac:dyDescent="0.2">
      <c r="A48" s="811" t="s">
        <v>732</v>
      </c>
      <c r="B48" s="645">
        <v>8044.6664587413015</v>
      </c>
      <c r="C48" s="645">
        <v>8044.6664587413015</v>
      </c>
      <c r="D48" s="645">
        <v>0</v>
      </c>
      <c r="E48" s="645">
        <v>712.74088238752859</v>
      </c>
      <c r="F48" s="645">
        <v>45.504977426463448</v>
      </c>
      <c r="G48" s="645">
        <v>49.595312476033193</v>
      </c>
      <c r="H48" s="645">
        <v>262.29273505366012</v>
      </c>
      <c r="I48" s="645">
        <v>2852.4974051937033</v>
      </c>
      <c r="J48" s="646">
        <v>798.46046655262796</v>
      </c>
    </row>
    <row r="49" spans="1:10" ht="14.25" x14ac:dyDescent="0.2">
      <c r="A49" s="811" t="s">
        <v>733</v>
      </c>
      <c r="B49" s="645">
        <v>7824.2996579457313</v>
      </c>
      <c r="C49" s="645">
        <v>7824.2996579457313</v>
      </c>
      <c r="D49" s="645">
        <v>0</v>
      </c>
      <c r="E49" s="645">
        <v>697.40212595164201</v>
      </c>
      <c r="F49" s="645">
        <v>44.993685545267233</v>
      </c>
      <c r="G49" s="645">
        <v>49.595312476033193</v>
      </c>
      <c r="H49" s="645">
        <v>191.73445544858194</v>
      </c>
      <c r="I49" s="645">
        <v>2852.4974051937033</v>
      </c>
      <c r="J49" s="646">
        <v>776.58831318513194</v>
      </c>
    </row>
    <row r="50" spans="1:10" x14ac:dyDescent="0.2">
      <c r="A50" s="815" t="s">
        <v>629</v>
      </c>
      <c r="B50" s="645">
        <v>8417.9095320145407</v>
      </c>
      <c r="C50" s="645">
        <v>8417.9095320145407</v>
      </c>
      <c r="D50" s="645">
        <v>0</v>
      </c>
      <c r="E50" s="645">
        <v>606.9034629799113</v>
      </c>
      <c r="F50" s="645">
        <v>60.843733862350007</v>
      </c>
      <c r="G50" s="645">
        <v>96.634165546085299</v>
      </c>
      <c r="H50" s="645">
        <v>240.81847604341891</v>
      </c>
      <c r="I50" s="645">
        <v>3223.6953109421574</v>
      </c>
      <c r="J50" s="646">
        <v>825.21615660948987</v>
      </c>
    </row>
    <row r="51" spans="1:10" x14ac:dyDescent="0.2">
      <c r="A51" s="815" t="s">
        <v>630</v>
      </c>
      <c r="B51" s="645">
        <v>9278.9250599489733</v>
      </c>
      <c r="C51" s="645">
        <v>9278.9250599489733</v>
      </c>
      <c r="D51" s="645">
        <v>0</v>
      </c>
      <c r="E51" s="645">
        <v>544.52585347397269</v>
      </c>
      <c r="F51" s="645">
        <v>113.50679762556049</v>
      </c>
      <c r="G51" s="645">
        <v>121.6874677247</v>
      </c>
      <c r="H51" s="645">
        <v>209.11837940925335</v>
      </c>
      <c r="I51" s="645">
        <v>2907.2056364816985</v>
      </c>
      <c r="J51" s="646">
        <v>905.48050526873806</v>
      </c>
    </row>
    <row r="52" spans="1:10" x14ac:dyDescent="0.2">
      <c r="A52" s="815" t="s">
        <v>631</v>
      </c>
      <c r="B52" s="645">
        <v>8674.0667644938458</v>
      </c>
      <c r="C52" s="645">
        <v>8674.0667644938458</v>
      </c>
      <c r="D52" s="645">
        <v>0</v>
      </c>
      <c r="E52" s="645">
        <v>461.69656872018527</v>
      </c>
      <c r="F52" s="645">
        <v>93.055122377711768</v>
      </c>
      <c r="G52" s="645">
        <v>125.77780277426974</v>
      </c>
      <c r="H52" s="645">
        <v>216.27646574600044</v>
      </c>
      <c r="I52" s="645">
        <v>3529.4478558974961</v>
      </c>
      <c r="J52" s="646">
        <v>842.51229175506421</v>
      </c>
    </row>
    <row r="53" spans="1:10" x14ac:dyDescent="0.2">
      <c r="A53" s="815" t="s">
        <v>632</v>
      </c>
      <c r="B53" s="645">
        <v>8549.3115454819708</v>
      </c>
      <c r="C53" s="645">
        <v>8549.3115454819708</v>
      </c>
      <c r="D53" s="645">
        <v>0</v>
      </c>
      <c r="E53" s="645">
        <v>553.21781545430849</v>
      </c>
      <c r="F53" s="645">
        <v>116.57454891273781</v>
      </c>
      <c r="G53" s="645">
        <v>98.679333070870172</v>
      </c>
      <c r="H53" s="645">
        <v>340.52039287668151</v>
      </c>
      <c r="I53" s="645">
        <v>3190.9726305455997</v>
      </c>
      <c r="J53" s="646">
        <v>826.49885025061087</v>
      </c>
    </row>
    <row r="54" spans="1:10" x14ac:dyDescent="0.2">
      <c r="A54" s="815" t="s">
        <v>633</v>
      </c>
      <c r="B54" s="645">
        <v>8224.129909041174</v>
      </c>
      <c r="C54" s="645">
        <v>8224.129909041174</v>
      </c>
      <c r="D54" s="645">
        <v>0</v>
      </c>
      <c r="E54" s="645">
        <v>602.81312793034158</v>
      </c>
      <c r="F54" s="645">
        <v>145.20689425972606</v>
      </c>
      <c r="G54" s="645">
        <v>134.98105663580168</v>
      </c>
      <c r="H54" s="645">
        <v>288.36862099466725</v>
      </c>
      <c r="I54" s="645">
        <v>3290.6745473788619</v>
      </c>
      <c r="J54" s="646">
        <v>791.34388054140516</v>
      </c>
    </row>
    <row r="55" spans="1:10" x14ac:dyDescent="0.2">
      <c r="A55" s="815" t="s">
        <v>634</v>
      </c>
      <c r="B55" s="645">
        <v>7843.2174575499921</v>
      </c>
      <c r="C55" s="645">
        <v>7843.2174575499921</v>
      </c>
      <c r="D55" s="645">
        <v>0</v>
      </c>
      <c r="E55" s="645">
        <v>631.95676515852608</v>
      </c>
      <c r="F55" s="645">
        <v>158.50048317082772</v>
      </c>
      <c r="G55" s="645">
        <v>133.44718099221302</v>
      </c>
      <c r="H55" s="645">
        <v>305.24125307414243</v>
      </c>
      <c r="I55" s="645">
        <v>3338.7359842113069</v>
      </c>
      <c r="J55" s="646">
        <v>753.54841109744302</v>
      </c>
    </row>
    <row r="56" spans="1:10" x14ac:dyDescent="0.2">
      <c r="A56" s="815" t="s">
        <v>635</v>
      </c>
      <c r="B56" s="645">
        <v>7710.7928603201708</v>
      </c>
      <c r="C56" s="645">
        <v>7710.7928603201708</v>
      </c>
      <c r="D56" s="645">
        <v>0</v>
      </c>
      <c r="E56" s="645">
        <v>608.43733862349995</v>
      </c>
      <c r="F56" s="645">
        <v>123.22134336828866</v>
      </c>
      <c r="G56" s="645">
        <v>149.2972293092958</v>
      </c>
      <c r="H56" s="645">
        <v>192.75703921097437</v>
      </c>
      <c r="I56" s="645">
        <v>3852.5843248135061</v>
      </c>
      <c r="J56" s="646">
        <v>737.80459396598849</v>
      </c>
    </row>
    <row r="57" spans="1:10" x14ac:dyDescent="0.2">
      <c r="A57" s="815" t="s">
        <v>636</v>
      </c>
      <c r="B57" s="645">
        <v>7392.2580183349273</v>
      </c>
      <c r="C57" s="645">
        <v>7392.2580183349273</v>
      </c>
      <c r="D57" s="645">
        <v>0</v>
      </c>
      <c r="E57" s="645">
        <v>620.19705189101307</v>
      </c>
      <c r="F57" s="645">
        <v>136.00364039819414</v>
      </c>
      <c r="G57" s="645">
        <v>155.43273188365043</v>
      </c>
      <c r="H57" s="645">
        <v>199.91512554772143</v>
      </c>
      <c r="I57" s="645">
        <v>3778.4470020400545</v>
      </c>
      <c r="J57" s="646">
        <v>704.18157213288487</v>
      </c>
    </row>
    <row r="58" spans="1:10" x14ac:dyDescent="0.2">
      <c r="A58" s="815" t="s">
        <v>639</v>
      </c>
      <c r="B58" s="645">
        <v>7607</v>
      </c>
      <c r="C58" s="645">
        <v>7607</v>
      </c>
      <c r="D58" s="645">
        <v>0</v>
      </c>
      <c r="E58" s="645">
        <v>634</v>
      </c>
      <c r="F58" s="645">
        <v>154</v>
      </c>
      <c r="G58" s="645">
        <v>257</v>
      </c>
      <c r="H58" s="645">
        <v>333</v>
      </c>
      <c r="I58" s="645">
        <v>3814</v>
      </c>
      <c r="J58" s="646">
        <v>720.32212707042902</v>
      </c>
    </row>
    <row r="59" spans="1:10" x14ac:dyDescent="0.2">
      <c r="A59" s="815" t="s">
        <v>640</v>
      </c>
      <c r="B59" s="645">
        <v>6981</v>
      </c>
      <c r="C59" s="645">
        <v>6981</v>
      </c>
      <c r="D59" s="645">
        <v>0</v>
      </c>
      <c r="E59" s="645">
        <v>692</v>
      </c>
      <c r="F59" s="645">
        <v>160</v>
      </c>
      <c r="G59" s="645">
        <v>173</v>
      </c>
      <c r="H59" s="645">
        <v>366</v>
      </c>
      <c r="I59" s="645">
        <v>3865</v>
      </c>
      <c r="J59" s="646">
        <v>656.67262541497087</v>
      </c>
    </row>
    <row r="60" spans="1:10" x14ac:dyDescent="0.2">
      <c r="A60" s="815" t="s">
        <v>641</v>
      </c>
      <c r="B60" s="645">
        <v>7072</v>
      </c>
      <c r="C60" s="645">
        <v>7072</v>
      </c>
      <c r="D60" s="645">
        <v>0</v>
      </c>
      <c r="E60" s="645">
        <v>802</v>
      </c>
      <c r="F60" s="645">
        <v>168</v>
      </c>
      <c r="G60" s="645">
        <v>354</v>
      </c>
      <c r="H60" s="645">
        <v>367</v>
      </c>
      <c r="I60" s="645">
        <v>17133</v>
      </c>
      <c r="J60" s="646">
        <v>662.16273660473439</v>
      </c>
    </row>
    <row r="61" spans="1:10" x14ac:dyDescent="0.2">
      <c r="A61" s="815" t="s">
        <v>642</v>
      </c>
      <c r="B61" s="645">
        <v>6961</v>
      </c>
      <c r="C61" s="645">
        <v>6961</v>
      </c>
      <c r="D61" s="645">
        <v>0</v>
      </c>
      <c r="E61" s="645">
        <v>886</v>
      </c>
      <c r="F61" s="645">
        <v>331</v>
      </c>
      <c r="G61" s="645">
        <v>447</v>
      </c>
      <c r="H61" s="645">
        <v>262</v>
      </c>
      <c r="I61" s="645">
        <v>4195</v>
      </c>
      <c r="J61" s="646">
        <v>650.14726615456243</v>
      </c>
    </row>
    <row r="62" spans="1:10" x14ac:dyDescent="0.2">
      <c r="A62" s="811">
        <v>38717</v>
      </c>
      <c r="B62" s="645">
        <v>6977</v>
      </c>
      <c r="C62" s="645">
        <v>6977</v>
      </c>
      <c r="D62" s="645">
        <v>0</v>
      </c>
      <c r="E62" s="645">
        <v>886</v>
      </c>
      <c r="F62" s="645">
        <v>239</v>
      </c>
      <c r="G62" s="645">
        <v>442</v>
      </c>
      <c r="H62" s="645">
        <v>265</v>
      </c>
      <c r="I62" s="645">
        <v>5607</v>
      </c>
      <c r="J62" s="646">
        <v>650.1593715157137</v>
      </c>
    </row>
    <row r="63" spans="1:10" x14ac:dyDescent="0.2">
      <c r="A63" s="811">
        <v>39082</v>
      </c>
      <c r="B63" s="645">
        <v>7037.1679999999997</v>
      </c>
      <c r="C63" s="645">
        <v>7037.1679999999997</v>
      </c>
      <c r="D63" s="645">
        <v>0</v>
      </c>
      <c r="E63" s="645">
        <v>713.01</v>
      </c>
      <c r="F63" s="645">
        <v>121.42700000000001</v>
      </c>
      <c r="G63" s="645">
        <v>419.01400000000001</v>
      </c>
      <c r="H63" s="645">
        <v>212.821</v>
      </c>
      <c r="I63" s="645">
        <v>7268.97</v>
      </c>
      <c r="J63" s="646">
        <v>655.20923599000002</v>
      </c>
    </row>
    <row r="64" spans="1:10" x14ac:dyDescent="0.2">
      <c r="A64" s="815">
        <v>39447</v>
      </c>
      <c r="B64" s="645">
        <v>6559.7910000000002</v>
      </c>
      <c r="C64" s="645">
        <v>6559.7910000000002</v>
      </c>
      <c r="D64" s="645">
        <v>0</v>
      </c>
      <c r="E64" s="645">
        <v>672.971</v>
      </c>
      <c r="F64" s="645">
        <v>154.24700000000001</v>
      </c>
      <c r="G64" s="645">
        <v>423.27699999999999</v>
      </c>
      <c r="H64" s="645">
        <v>100.759</v>
      </c>
      <c r="I64" s="645">
        <v>10218.592000000001</v>
      </c>
      <c r="J64" s="646">
        <v>610.35625191999998</v>
      </c>
    </row>
    <row r="65" spans="1:10" x14ac:dyDescent="0.2">
      <c r="A65" s="815">
        <v>39813</v>
      </c>
      <c r="B65" s="645">
        <v>6032.0730000000003</v>
      </c>
      <c r="C65" s="645">
        <v>6032.0730000000003</v>
      </c>
      <c r="D65" s="645">
        <v>0</v>
      </c>
      <c r="E65" s="645">
        <v>592.72199999999998</v>
      </c>
      <c r="F65" s="645">
        <v>273.52199999999999</v>
      </c>
      <c r="G65" s="645">
        <v>266.39100000000002</v>
      </c>
      <c r="H65" s="645">
        <v>96.763000000000005</v>
      </c>
      <c r="I65" s="645">
        <v>5491.7690000000002</v>
      </c>
      <c r="J65" s="646">
        <v>560.90439532000005</v>
      </c>
    </row>
    <row r="66" spans="1:10" x14ac:dyDescent="0.2">
      <c r="A66" s="815">
        <v>40178</v>
      </c>
      <c r="B66" s="645">
        <v>6143.973</v>
      </c>
      <c r="C66" s="645">
        <v>6143.973</v>
      </c>
      <c r="D66" s="645">
        <v>0</v>
      </c>
      <c r="E66" s="645">
        <v>499.64600000000002</v>
      </c>
      <c r="F66" s="645">
        <v>311.85500000000002</v>
      </c>
      <c r="G66" s="645">
        <v>201.953</v>
      </c>
      <c r="H66" s="645">
        <v>155.29900000000001</v>
      </c>
      <c r="I66" s="645">
        <v>4505.7280000000001</v>
      </c>
      <c r="J66" s="646">
        <v>571.64377616000002</v>
      </c>
    </row>
    <row r="67" spans="1:10" ht="24.95" customHeight="1" x14ac:dyDescent="0.2">
      <c r="A67" s="814"/>
      <c r="B67" s="590" t="s">
        <v>261</v>
      </c>
      <c r="C67" s="614"/>
      <c r="D67" s="614"/>
      <c r="E67" s="614"/>
      <c r="F67" s="614"/>
      <c r="G67" s="614"/>
      <c r="H67" s="614"/>
      <c r="I67" s="614"/>
      <c r="J67" s="597"/>
    </row>
    <row r="68" spans="1:10" x14ac:dyDescent="0.2">
      <c r="A68" s="815" t="s">
        <v>670</v>
      </c>
      <c r="B68" s="663">
        <v>24.030718416222268</v>
      </c>
      <c r="C68" s="645">
        <v>24.030718416222268</v>
      </c>
      <c r="D68" s="645">
        <v>0</v>
      </c>
      <c r="E68" s="645">
        <v>8.1806700991394958</v>
      </c>
      <c r="F68" s="645">
        <v>1.5338756435886556</v>
      </c>
      <c r="G68" s="645">
        <v>0</v>
      </c>
      <c r="H68" s="645">
        <v>0</v>
      </c>
      <c r="I68" s="645">
        <v>0</v>
      </c>
      <c r="J68" s="646">
        <v>2.6375500401956153</v>
      </c>
    </row>
    <row r="69" spans="1:10" x14ac:dyDescent="0.2">
      <c r="A69" s="811">
        <v>20179</v>
      </c>
      <c r="B69" s="663">
        <v>359.43819248094161</v>
      </c>
      <c r="C69" s="645">
        <v>359.43819248094161</v>
      </c>
      <c r="D69" s="645">
        <v>0</v>
      </c>
      <c r="E69" s="645">
        <v>73.114739011059243</v>
      </c>
      <c r="F69" s="645">
        <v>5.1129188119621851</v>
      </c>
      <c r="G69" s="645">
        <v>0</v>
      </c>
      <c r="H69" s="645">
        <v>0</v>
      </c>
      <c r="I69" s="645">
        <v>0</v>
      </c>
      <c r="J69" s="646">
        <v>39.561740408446596</v>
      </c>
    </row>
    <row r="70" spans="1:10" x14ac:dyDescent="0.2">
      <c r="A70" s="815" t="s">
        <v>593</v>
      </c>
      <c r="B70" s="663">
        <v>438.17714218515925</v>
      </c>
      <c r="C70" s="645">
        <v>438.17714218515925</v>
      </c>
      <c r="D70" s="645">
        <v>0</v>
      </c>
      <c r="E70" s="645">
        <v>108.39387881359832</v>
      </c>
      <c r="F70" s="645">
        <v>4.0903350495697479</v>
      </c>
      <c r="G70" s="645">
        <v>0</v>
      </c>
      <c r="H70" s="645">
        <v>0</v>
      </c>
      <c r="I70" s="645">
        <v>0</v>
      </c>
      <c r="J70" s="646">
        <v>48.032572451099945</v>
      </c>
    </row>
    <row r="71" spans="1:10" x14ac:dyDescent="0.2">
      <c r="A71" s="815" t="s">
        <v>594</v>
      </c>
      <c r="B71" s="663">
        <v>516.4048000081807</v>
      </c>
      <c r="C71" s="645">
        <v>516.4048000081807</v>
      </c>
      <c r="D71" s="645">
        <v>0</v>
      </c>
      <c r="E71" s="645">
        <v>154.9214400024542</v>
      </c>
      <c r="F71" s="645">
        <v>4.0903350495697479</v>
      </c>
      <c r="G71" s="645">
        <v>0</v>
      </c>
      <c r="H71" s="645">
        <v>0</v>
      </c>
      <c r="I71" s="645">
        <v>0</v>
      </c>
      <c r="J71" s="646">
        <v>56.259374660440329</v>
      </c>
    </row>
    <row r="72" spans="1:10" x14ac:dyDescent="0.2">
      <c r="A72" s="815" t="s">
        <v>530</v>
      </c>
      <c r="B72" s="663">
        <v>618.66317624742442</v>
      </c>
      <c r="C72" s="645">
        <v>618.66317624742442</v>
      </c>
      <c r="D72" s="645">
        <v>0</v>
      </c>
      <c r="E72" s="645">
        <v>189.17799604260085</v>
      </c>
      <c r="F72" s="645">
        <v>4.6016269307659661</v>
      </c>
      <c r="G72" s="645">
        <v>0</v>
      </c>
      <c r="H72" s="645">
        <v>0</v>
      </c>
      <c r="I72" s="645">
        <v>0</v>
      </c>
      <c r="J72" s="646">
        <v>66.860098372159143</v>
      </c>
    </row>
    <row r="73" spans="1:10" x14ac:dyDescent="0.2">
      <c r="A73" s="815" t="s">
        <v>595</v>
      </c>
      <c r="B73" s="663">
        <v>730.12480634819997</v>
      </c>
      <c r="C73" s="645">
        <v>730.12480634819997</v>
      </c>
      <c r="D73" s="645">
        <v>0</v>
      </c>
      <c r="E73" s="645">
        <v>213.72000634001932</v>
      </c>
      <c r="F73" s="645">
        <v>7.1580863367470586</v>
      </c>
      <c r="G73" s="645">
        <v>0</v>
      </c>
      <c r="H73" s="645">
        <v>0</v>
      </c>
      <c r="I73" s="645">
        <v>0</v>
      </c>
      <c r="J73" s="646">
        <v>78.213691092469176</v>
      </c>
    </row>
    <row r="74" spans="1:10" x14ac:dyDescent="0.2">
      <c r="A74" s="811">
        <v>22281</v>
      </c>
      <c r="B74" s="663">
        <v>1012.8692166497088</v>
      </c>
      <c r="C74" s="645">
        <v>1012.8692166497088</v>
      </c>
      <c r="D74" s="645">
        <v>0</v>
      </c>
      <c r="E74" s="645">
        <v>194.29091485456303</v>
      </c>
      <c r="F74" s="645">
        <v>7.1580863367470586</v>
      </c>
      <c r="G74" s="645">
        <v>87.94220356574958</v>
      </c>
      <c r="H74" s="645">
        <v>0</v>
      </c>
      <c r="I74" s="645">
        <v>31.700096634165547</v>
      </c>
      <c r="J74" s="646">
        <v>107.37129505120589</v>
      </c>
    </row>
    <row r="75" spans="1:10" x14ac:dyDescent="0.2">
      <c r="A75" s="815" t="s">
        <v>597</v>
      </c>
      <c r="B75" s="663">
        <v>1169.3245322957516</v>
      </c>
      <c r="C75" s="645">
        <v>1169.3245322957516</v>
      </c>
      <c r="D75" s="645">
        <v>0</v>
      </c>
      <c r="E75" s="645">
        <v>213.72000634001932</v>
      </c>
      <c r="F75" s="645">
        <v>16.87263207947521</v>
      </c>
      <c r="G75" s="645">
        <v>102.2583762392437</v>
      </c>
      <c r="H75" s="645">
        <v>3.0677512871773112</v>
      </c>
      <c r="I75" s="645">
        <v>43.459809901678575</v>
      </c>
      <c r="J75" s="646">
        <v>121.88335511431872</v>
      </c>
    </row>
    <row r="76" spans="1:10" x14ac:dyDescent="0.2">
      <c r="A76" s="815" t="s">
        <v>598</v>
      </c>
      <c r="B76" s="663">
        <v>1395.3155437844803</v>
      </c>
      <c r="C76" s="645">
        <v>1395.3155437844803</v>
      </c>
      <c r="D76" s="645">
        <v>0</v>
      </c>
      <c r="E76" s="645">
        <v>231.61522218188699</v>
      </c>
      <c r="F76" s="645">
        <v>14.827464554690337</v>
      </c>
      <c r="G76" s="645">
        <v>125.26651089307353</v>
      </c>
      <c r="H76" s="645">
        <v>3.5790431683735293</v>
      </c>
      <c r="I76" s="645">
        <v>45.504977426463448</v>
      </c>
      <c r="J76" s="646">
        <v>144.18431049733363</v>
      </c>
    </row>
    <row r="77" spans="1:10" x14ac:dyDescent="0.2">
      <c r="A77" s="815" t="s">
        <v>599</v>
      </c>
      <c r="B77" s="663">
        <v>1603.4113394313413</v>
      </c>
      <c r="C77" s="645">
        <v>1603.4113394313413</v>
      </c>
      <c r="D77" s="645">
        <v>0</v>
      </c>
      <c r="E77" s="645">
        <v>300.63962614337646</v>
      </c>
      <c r="F77" s="645">
        <v>13.804880792297899</v>
      </c>
      <c r="G77" s="645">
        <v>123.22134336828866</v>
      </c>
      <c r="H77" s="645">
        <v>3.5790431683735293</v>
      </c>
      <c r="I77" s="645">
        <v>53.685647525602946</v>
      </c>
      <c r="J77" s="646">
        <v>163.61340198278992</v>
      </c>
    </row>
    <row r="78" spans="1:10" x14ac:dyDescent="0.2">
      <c r="A78" s="815" t="s">
        <v>600</v>
      </c>
      <c r="B78" s="663">
        <v>1974.0979532985996</v>
      </c>
      <c r="C78" s="645">
        <v>1974.0979532985996</v>
      </c>
      <c r="D78" s="645">
        <v>0</v>
      </c>
      <c r="E78" s="645">
        <v>332.85101465873822</v>
      </c>
      <c r="F78" s="645">
        <v>13.293588911101681</v>
      </c>
      <c r="G78" s="645">
        <v>85.385744159768493</v>
      </c>
      <c r="H78" s="645">
        <v>7.6693782179432777</v>
      </c>
      <c r="I78" s="645">
        <v>54.19693940679916</v>
      </c>
      <c r="J78" s="646">
        <v>198.892541785329</v>
      </c>
    </row>
    <row r="79" spans="1:10" x14ac:dyDescent="0.2">
      <c r="A79" s="815" t="s">
        <v>601</v>
      </c>
      <c r="B79" s="663">
        <v>2375.9733719188275</v>
      </c>
      <c r="C79" s="645">
        <v>2375.9733719188275</v>
      </c>
      <c r="D79" s="645">
        <v>0</v>
      </c>
      <c r="E79" s="645">
        <v>365.57369505529624</v>
      </c>
      <c r="F79" s="645">
        <v>13.804880792297899</v>
      </c>
      <c r="G79" s="645">
        <v>94.588998021300426</v>
      </c>
      <c r="H79" s="645">
        <v>8.1806700991394958</v>
      </c>
      <c r="I79" s="645">
        <v>59.821150099957563</v>
      </c>
      <c r="J79" s="646">
        <v>236.35411454935297</v>
      </c>
    </row>
    <row r="80" spans="1:10" x14ac:dyDescent="0.2">
      <c r="A80" s="815" t="s">
        <v>602</v>
      </c>
      <c r="B80" s="663">
        <v>2714.4485972707239</v>
      </c>
      <c r="C80" s="645">
        <v>2714.4485972707239</v>
      </c>
      <c r="D80" s="645">
        <v>0</v>
      </c>
      <c r="E80" s="645">
        <v>389.60441347151851</v>
      </c>
      <c r="F80" s="645">
        <v>14.316172673494117</v>
      </c>
      <c r="G80" s="645">
        <v>107.88258693240211</v>
      </c>
      <c r="H80" s="645">
        <v>9.7145457427281521</v>
      </c>
      <c r="I80" s="645">
        <v>61.355025743546221</v>
      </c>
      <c r="J80" s="646">
        <v>266.38307010322984</v>
      </c>
    </row>
    <row r="81" spans="1:10" x14ac:dyDescent="0.2">
      <c r="A81" s="815" t="s">
        <v>603</v>
      </c>
      <c r="B81" s="663">
        <v>2991.5687968790744</v>
      </c>
      <c r="C81" s="645">
        <v>2991.5687968790744</v>
      </c>
      <c r="D81" s="645">
        <v>0</v>
      </c>
      <c r="E81" s="645">
        <v>415.16900753132944</v>
      </c>
      <c r="F81" s="645">
        <v>16.87263207947521</v>
      </c>
      <c r="G81" s="645">
        <v>114.01808950675672</v>
      </c>
      <c r="H81" s="645">
        <v>9.7145457427281521</v>
      </c>
      <c r="I81" s="645">
        <v>59.309858218761349</v>
      </c>
      <c r="J81" s="646">
        <v>291.43637228184457</v>
      </c>
    </row>
    <row r="82" spans="1:10" x14ac:dyDescent="0.2">
      <c r="A82" s="815" t="s">
        <v>604</v>
      </c>
      <c r="B82" s="663">
        <v>3304.9907200523562</v>
      </c>
      <c r="C82" s="645">
        <v>3304.9907200523562</v>
      </c>
      <c r="D82" s="645">
        <v>0</v>
      </c>
      <c r="E82" s="645">
        <v>463.23044436377398</v>
      </c>
      <c r="F82" s="645">
        <v>15.850048317082774</v>
      </c>
      <c r="G82" s="645">
        <v>126.28909465546597</v>
      </c>
      <c r="H82" s="645">
        <v>6.1355025743546223</v>
      </c>
      <c r="I82" s="645">
        <v>71.06957148627437</v>
      </c>
      <c r="J82" s="646">
        <v>319.55742574763656</v>
      </c>
    </row>
    <row r="83" spans="1:10" x14ac:dyDescent="0.2">
      <c r="A83" s="815" t="s">
        <v>605</v>
      </c>
      <c r="B83" s="663">
        <v>3571.373790155586</v>
      </c>
      <c r="C83" s="645">
        <v>3571.373790155586</v>
      </c>
      <c r="D83" s="645">
        <v>0</v>
      </c>
      <c r="E83" s="645">
        <v>486.7498708988</v>
      </c>
      <c r="F83" s="645">
        <v>18.406507723063864</v>
      </c>
      <c r="G83" s="645">
        <v>147.76335366570714</v>
      </c>
      <c r="H83" s="645">
        <v>7.6693782179432777</v>
      </c>
      <c r="I83" s="645">
        <v>72.603447129863028</v>
      </c>
      <c r="J83" s="646">
        <v>340.52039287668151</v>
      </c>
    </row>
    <row r="84" spans="1:10" x14ac:dyDescent="0.2">
      <c r="A84" s="815" t="s">
        <v>606</v>
      </c>
      <c r="B84" s="663">
        <v>3899.1118860023621</v>
      </c>
      <c r="C84" s="645">
        <v>3899.1118860023621</v>
      </c>
      <c r="D84" s="645">
        <v>0</v>
      </c>
      <c r="E84" s="645">
        <v>514.87092436459204</v>
      </c>
      <c r="F84" s="645">
        <v>19.429091485456304</v>
      </c>
      <c r="G84" s="645">
        <v>164.12469386398612</v>
      </c>
      <c r="H84" s="645">
        <v>13.804880792297899</v>
      </c>
      <c r="I84" s="645">
        <v>79.25024158541386</v>
      </c>
      <c r="J84" s="646">
        <v>366.08498693649244</v>
      </c>
    </row>
    <row r="85" spans="1:10" x14ac:dyDescent="0.2">
      <c r="A85" s="815" t="s">
        <v>607</v>
      </c>
      <c r="B85" s="663">
        <v>4576.0623367061553</v>
      </c>
      <c r="C85" s="645">
        <v>4576.0623367061553</v>
      </c>
      <c r="D85" s="645">
        <v>0</v>
      </c>
      <c r="E85" s="645">
        <v>538.90164278081431</v>
      </c>
      <c r="F85" s="645">
        <v>19.429091485456304</v>
      </c>
      <c r="G85" s="645">
        <v>193.2683310921706</v>
      </c>
      <c r="H85" s="645">
        <v>20.45167524784874</v>
      </c>
      <c r="I85" s="645">
        <v>85.897036040964707</v>
      </c>
      <c r="J85" s="646">
        <v>430.40870744703733</v>
      </c>
    </row>
    <row r="86" spans="1:10" x14ac:dyDescent="0.2">
      <c r="A86" s="815" t="s">
        <v>608</v>
      </c>
      <c r="B86" s="663">
        <v>5197.2819723595612</v>
      </c>
      <c r="C86" s="645">
        <v>5197.2819723595612</v>
      </c>
      <c r="D86" s="645">
        <v>0</v>
      </c>
      <c r="E86" s="645">
        <v>565.48882060301764</v>
      </c>
      <c r="F86" s="645">
        <v>20.962967129044959</v>
      </c>
      <c r="G86" s="645">
        <v>204.5167524784874</v>
      </c>
      <c r="H86" s="645">
        <v>25.564594059810926</v>
      </c>
      <c r="I86" s="645">
        <v>139.58268356656765</v>
      </c>
      <c r="J86" s="646">
        <v>484.01288635203929</v>
      </c>
    </row>
    <row r="87" spans="1:10" x14ac:dyDescent="0.2">
      <c r="A87" s="815" t="s">
        <v>609</v>
      </c>
      <c r="B87" s="663">
        <v>5895.1953901923989</v>
      </c>
      <c r="C87" s="645">
        <v>5895.1953901923989</v>
      </c>
      <c r="D87" s="645">
        <v>0</v>
      </c>
      <c r="E87" s="645">
        <v>592.07599842522097</v>
      </c>
      <c r="F87" s="645">
        <v>18.406507723063864</v>
      </c>
      <c r="G87" s="645">
        <v>146.22947802211849</v>
      </c>
      <c r="H87" s="645">
        <v>21.985550891437395</v>
      </c>
      <c r="I87" s="645">
        <v>199.4038336665252</v>
      </c>
      <c r="J87" s="646">
        <v>544.92303762038625</v>
      </c>
    </row>
    <row r="88" spans="1:10" x14ac:dyDescent="0.2">
      <c r="A88" s="815" t="s">
        <v>610</v>
      </c>
      <c r="B88" s="663">
        <v>6311.3869814861209</v>
      </c>
      <c r="C88" s="685">
        <v>6311.3869814861209</v>
      </c>
      <c r="D88" s="685">
        <v>0</v>
      </c>
      <c r="E88" s="685">
        <v>623.77609505938653</v>
      </c>
      <c r="F88" s="685">
        <v>21.474259010241177</v>
      </c>
      <c r="G88" s="685">
        <v>152.87627247766932</v>
      </c>
      <c r="H88" s="685">
        <v>56.753398812780254</v>
      </c>
      <c r="I88" s="685">
        <v>199.4038336665252</v>
      </c>
      <c r="J88" s="646">
        <v>581.80103914726169</v>
      </c>
    </row>
    <row r="89" spans="1:10" x14ac:dyDescent="0.2">
      <c r="A89" s="815" t="s">
        <v>611</v>
      </c>
      <c r="B89" s="663">
        <v>6915.2226931788555</v>
      </c>
      <c r="C89" s="685">
        <v>6915.2226931788555</v>
      </c>
      <c r="D89" s="685">
        <v>0</v>
      </c>
      <c r="E89" s="685">
        <v>639.11485149527311</v>
      </c>
      <c r="F89" s="685">
        <v>24.030718416222268</v>
      </c>
      <c r="G89" s="685">
        <v>147.25206178451091</v>
      </c>
      <c r="H89" s="685">
        <v>73.114739011059243</v>
      </c>
      <c r="I89" s="685">
        <v>213.20871445882312</v>
      </c>
      <c r="J89" s="646">
        <v>638.52312585913739</v>
      </c>
    </row>
    <row r="90" spans="1:10" x14ac:dyDescent="0.2">
      <c r="A90" s="815" t="s">
        <v>612</v>
      </c>
      <c r="B90" s="663">
        <v>7266.4802155606567</v>
      </c>
      <c r="C90" s="685">
        <v>7266.4802155606567</v>
      </c>
      <c r="D90" s="685">
        <v>0</v>
      </c>
      <c r="E90" s="685">
        <v>750.06518971485252</v>
      </c>
      <c r="F90" s="685">
        <v>24.542010297418486</v>
      </c>
      <c r="G90" s="685">
        <v>127.3116784178584</v>
      </c>
      <c r="H90" s="685">
        <v>66.979236436704625</v>
      </c>
      <c r="I90" s="685">
        <v>239.28460039983025</v>
      </c>
      <c r="J90" s="646">
        <v>672.84510645506714</v>
      </c>
    </row>
    <row r="91" spans="1:10" x14ac:dyDescent="0.2">
      <c r="A91" s="815"/>
      <c r="B91" s="663"/>
      <c r="C91" s="685"/>
      <c r="D91" s="685"/>
      <c r="E91" s="685"/>
      <c r="F91" s="685"/>
      <c r="G91" s="685"/>
      <c r="H91" s="685"/>
      <c r="I91" s="685"/>
      <c r="J91" s="646"/>
    </row>
    <row r="92" spans="1:10" x14ac:dyDescent="0.2">
      <c r="A92" s="815" t="s">
        <v>613</v>
      </c>
      <c r="B92" s="663">
        <v>7427.5371581374657</v>
      </c>
      <c r="C92" s="685">
        <v>7427.5371581374657</v>
      </c>
      <c r="D92" s="685">
        <v>0</v>
      </c>
      <c r="E92" s="685">
        <v>758.24585981399207</v>
      </c>
      <c r="F92" s="685">
        <v>20.45167524784874</v>
      </c>
      <c r="G92" s="685">
        <v>116.57454891273781</v>
      </c>
      <c r="H92" s="685">
        <v>56.242106931584033</v>
      </c>
      <c r="I92" s="685">
        <v>253.60077307332438</v>
      </c>
      <c r="J92" s="646">
        <v>686.95027218331597</v>
      </c>
    </row>
    <row r="93" spans="1:10" x14ac:dyDescent="0.2">
      <c r="A93" s="815" t="s">
        <v>614</v>
      </c>
      <c r="B93" s="663">
        <v>7350.843375958033</v>
      </c>
      <c r="C93" s="685">
        <v>7350.843375958033</v>
      </c>
      <c r="D93" s="685">
        <v>0</v>
      </c>
      <c r="E93" s="685">
        <v>734.72643327896594</v>
      </c>
      <c r="F93" s="685">
        <v>16.361340198278992</v>
      </c>
      <c r="G93" s="685">
        <v>96.634165546085299</v>
      </c>
      <c r="H93" s="685">
        <v>46.01626930765967</v>
      </c>
      <c r="I93" s="685">
        <v>231.61522218188699</v>
      </c>
      <c r="J93" s="646">
        <v>679.96432178270004</v>
      </c>
    </row>
    <row r="94" spans="1:10" x14ac:dyDescent="0.2">
      <c r="A94" s="815" t="s">
        <v>615</v>
      </c>
      <c r="B94" s="663">
        <v>7320.1658630862603</v>
      </c>
      <c r="C94" s="685">
        <v>7320.1658630862603</v>
      </c>
      <c r="D94" s="685">
        <v>0</v>
      </c>
      <c r="E94" s="685">
        <v>756.71198417040341</v>
      </c>
      <c r="F94" s="685">
        <v>15.338756435886555</v>
      </c>
      <c r="G94" s="685">
        <v>71.580863367470585</v>
      </c>
      <c r="H94" s="685">
        <v>42.948518020482354</v>
      </c>
      <c r="I94" s="685">
        <v>295.01541545021809</v>
      </c>
      <c r="J94" s="646">
        <v>674.96142231861143</v>
      </c>
    </row>
    <row r="95" spans="1:10" x14ac:dyDescent="0.2">
      <c r="A95" s="815" t="s">
        <v>616</v>
      </c>
      <c r="B95" s="663">
        <v>7332.4368682349696</v>
      </c>
      <c r="C95" s="685">
        <v>7332.4368682349696</v>
      </c>
      <c r="D95" s="685">
        <v>0</v>
      </c>
      <c r="E95" s="685">
        <v>779.72011882423328</v>
      </c>
      <c r="F95" s="685">
        <v>16.361340198278992</v>
      </c>
      <c r="G95" s="685">
        <v>51.129188119621851</v>
      </c>
      <c r="H95" s="685">
        <v>48.061436832444542</v>
      </c>
      <c r="I95" s="685">
        <v>243.88622733059623</v>
      </c>
      <c r="J95" s="646">
        <v>672.8935468411787</v>
      </c>
    </row>
    <row r="96" spans="1:10" x14ac:dyDescent="0.2">
      <c r="A96" s="815" t="s">
        <v>617</v>
      </c>
      <c r="B96" s="663">
        <v>7520.5922805151777</v>
      </c>
      <c r="C96" s="685">
        <v>7520.5922805151777</v>
      </c>
      <c r="D96" s="685">
        <v>0</v>
      </c>
      <c r="E96" s="685">
        <v>782.78787011141048</v>
      </c>
      <c r="F96" s="685">
        <v>18.917799604260086</v>
      </c>
      <c r="G96" s="685">
        <v>46.527561188855884</v>
      </c>
      <c r="H96" s="685">
        <v>68.001820199097054</v>
      </c>
      <c r="I96" s="685">
        <v>275.07503208356559</v>
      </c>
      <c r="J96" s="646">
        <v>687.45031053626383</v>
      </c>
    </row>
    <row r="97" spans="1:10" x14ac:dyDescent="0.2">
      <c r="A97" s="815" t="s">
        <v>618</v>
      </c>
      <c r="B97" s="663">
        <v>7845.2626250747762</v>
      </c>
      <c r="C97" s="685">
        <v>7845.2626250747762</v>
      </c>
      <c r="D97" s="685">
        <v>0</v>
      </c>
      <c r="E97" s="685">
        <v>784.32174575499926</v>
      </c>
      <c r="F97" s="685">
        <v>19.429091485456304</v>
      </c>
      <c r="G97" s="685">
        <v>71.580863367470585</v>
      </c>
      <c r="H97" s="685">
        <v>104.30354376402857</v>
      </c>
      <c r="I97" s="685">
        <v>291.43637228184451</v>
      </c>
      <c r="J97" s="646">
        <v>715.72432709566567</v>
      </c>
    </row>
    <row r="98" spans="1:10" x14ac:dyDescent="0.2">
      <c r="A98" s="815" t="s">
        <v>619</v>
      </c>
      <c r="B98" s="663">
        <v>8150.5038781489193</v>
      </c>
      <c r="C98" s="685">
        <v>8150.5038781489193</v>
      </c>
      <c r="D98" s="685">
        <v>0</v>
      </c>
      <c r="E98" s="685">
        <v>755.17810852681475</v>
      </c>
      <c r="F98" s="685">
        <v>16.361340198278992</v>
      </c>
      <c r="G98" s="685">
        <v>157.98919128963152</v>
      </c>
      <c r="H98" s="685">
        <v>127.82297029905462</v>
      </c>
      <c r="I98" s="685">
        <v>335.40747406471934</v>
      </c>
      <c r="J98" s="646">
        <v>743.37234487908484</v>
      </c>
    </row>
    <row r="99" spans="1:10" x14ac:dyDescent="0.2">
      <c r="A99" s="815" t="s">
        <v>620</v>
      </c>
      <c r="B99" s="663">
        <v>8129.5409110198743</v>
      </c>
      <c r="C99" s="685">
        <v>8129.5409110198743</v>
      </c>
      <c r="D99" s="685">
        <v>0</v>
      </c>
      <c r="E99" s="685">
        <v>781.25399446782194</v>
      </c>
      <c r="F99" s="685">
        <v>17.383923960671428</v>
      </c>
      <c r="G99" s="685">
        <v>85.385744159768493</v>
      </c>
      <c r="H99" s="685">
        <v>40.392058614501259</v>
      </c>
      <c r="I99" s="685">
        <v>347.67847921342855</v>
      </c>
      <c r="J99" s="646">
        <v>741.35600402961825</v>
      </c>
    </row>
    <row r="100" spans="1:10" x14ac:dyDescent="0.2">
      <c r="A100" s="815" t="s">
        <v>621</v>
      </c>
      <c r="B100" s="663">
        <v>7885.1433918080811</v>
      </c>
      <c r="C100" s="685">
        <v>7885.1433918080811</v>
      </c>
      <c r="D100" s="685">
        <v>0</v>
      </c>
      <c r="E100" s="685">
        <v>817.04442615155722</v>
      </c>
      <c r="F100" s="685">
        <v>16.361340198278992</v>
      </c>
      <c r="G100" s="685">
        <v>78.227657823021431</v>
      </c>
      <c r="H100" s="685">
        <v>74.137322773451686</v>
      </c>
      <c r="I100" s="685">
        <v>366.08498693649244</v>
      </c>
      <c r="J100" s="646">
        <v>719.38011197019262</v>
      </c>
    </row>
    <row r="101" spans="1:10" x14ac:dyDescent="0.2">
      <c r="A101" s="815" t="s">
        <v>622</v>
      </c>
      <c r="B101" s="663">
        <v>7913.7757371550706</v>
      </c>
      <c r="C101" s="685">
        <v>7913.7757371550706</v>
      </c>
      <c r="D101" s="685">
        <v>0</v>
      </c>
      <c r="E101" s="685">
        <v>907.03179724209167</v>
      </c>
      <c r="F101" s="685">
        <v>21.985550891437395</v>
      </c>
      <c r="G101" s="685">
        <v>74.137322773451686</v>
      </c>
      <c r="H101" s="685">
        <v>70.046987723881941</v>
      </c>
      <c r="I101" s="685">
        <v>402.89800238262018</v>
      </c>
      <c r="J101" s="646">
        <v>719.86804202488133</v>
      </c>
    </row>
    <row r="102" spans="1:10" x14ac:dyDescent="0.2">
      <c r="A102" s="815" t="s">
        <v>623</v>
      </c>
      <c r="B102" s="663">
        <v>8226.1750765659599</v>
      </c>
      <c r="C102" s="685">
        <v>8226.1750765659599</v>
      </c>
      <c r="D102" s="685">
        <v>0</v>
      </c>
      <c r="E102" s="685">
        <v>958.67227724290967</v>
      </c>
      <c r="F102" s="685">
        <v>26.587177822203362</v>
      </c>
      <c r="G102" s="685">
        <v>72.603447129863028</v>
      </c>
      <c r="H102" s="685">
        <v>40.903350495697481</v>
      </c>
      <c r="I102" s="685">
        <v>798.12662654729718</v>
      </c>
      <c r="J102" s="646">
        <v>753.98110014792962</v>
      </c>
    </row>
    <row r="103" spans="1:10" x14ac:dyDescent="0.2">
      <c r="A103" s="815" t="s">
        <v>624</v>
      </c>
      <c r="B103" s="663">
        <v>8477.2193902333038</v>
      </c>
      <c r="C103" s="685">
        <v>8477.2193902333038</v>
      </c>
      <c r="D103" s="685">
        <v>0</v>
      </c>
      <c r="E103" s="685">
        <v>990.88366575827149</v>
      </c>
      <c r="F103" s="685">
        <v>21.474259010241177</v>
      </c>
      <c r="G103" s="685">
        <v>65.445360793115967</v>
      </c>
      <c r="H103" s="685">
        <v>41.925934258089917</v>
      </c>
      <c r="I103" s="685">
        <v>462.71915248257773</v>
      </c>
      <c r="J103" s="646">
        <v>771.38639035848416</v>
      </c>
    </row>
    <row r="104" spans="1:10" x14ac:dyDescent="0.2">
      <c r="A104" s="815" t="s">
        <v>625</v>
      </c>
      <c r="B104" s="663">
        <v>8583.5681015221162</v>
      </c>
      <c r="C104" s="685">
        <v>8583.5681015221162</v>
      </c>
      <c r="D104" s="685">
        <v>0</v>
      </c>
      <c r="E104" s="685">
        <v>1305.3281726939458</v>
      </c>
      <c r="F104" s="685">
        <v>30.166220990576893</v>
      </c>
      <c r="G104" s="685">
        <v>64.934068911919752</v>
      </c>
      <c r="H104" s="685">
        <v>37.835599208520165</v>
      </c>
      <c r="I104" s="685">
        <v>537.36776713722566</v>
      </c>
      <c r="J104" s="646">
        <v>773.274499550923</v>
      </c>
    </row>
    <row r="105" spans="1:10" x14ac:dyDescent="0.2">
      <c r="A105" s="815" t="s">
        <v>626</v>
      </c>
      <c r="B105" s="663">
        <v>8856.5979660808971</v>
      </c>
      <c r="C105" s="685">
        <v>8856.5979660808971</v>
      </c>
      <c r="D105" s="685">
        <v>0</v>
      </c>
      <c r="E105" s="685">
        <v>1420.3688459630948</v>
      </c>
      <c r="F105" s="685">
        <v>37.835599208520172</v>
      </c>
      <c r="G105" s="685">
        <v>80.272825347806304</v>
      </c>
      <c r="H105" s="685">
        <v>123.22134336828866</v>
      </c>
      <c r="I105" s="685">
        <v>499.0208760475092</v>
      </c>
      <c r="J105" s="646">
        <v>781.2135730469962</v>
      </c>
    </row>
    <row r="106" spans="1:10" x14ac:dyDescent="0.2">
      <c r="A106" s="815" t="s">
        <v>627</v>
      </c>
      <c r="B106" s="663">
        <v>9542.2403787650255</v>
      </c>
      <c r="C106" s="685">
        <v>9542.2403787650255</v>
      </c>
      <c r="D106" s="685">
        <v>0</v>
      </c>
      <c r="E106" s="685">
        <v>1357.47994457596</v>
      </c>
      <c r="F106" s="685">
        <v>35.279139802539078</v>
      </c>
      <c r="G106" s="685">
        <v>79.761533466610089</v>
      </c>
      <c r="H106" s="685">
        <v>187.64412039901219</v>
      </c>
      <c r="I106" s="685">
        <v>526.11934575090879</v>
      </c>
      <c r="J106" s="646">
        <v>828.24535224017939</v>
      </c>
    </row>
    <row r="107" spans="1:10" ht="14.25" x14ac:dyDescent="0.2">
      <c r="A107" s="811" t="s">
        <v>732</v>
      </c>
      <c r="B107" s="663">
        <v>10480.460980760086</v>
      </c>
      <c r="C107" s="685">
        <v>10480.460980760086</v>
      </c>
      <c r="D107" s="685">
        <v>0</v>
      </c>
      <c r="E107" s="685">
        <v>1403.4962138836197</v>
      </c>
      <c r="F107" s="685">
        <v>33.74526415895042</v>
      </c>
      <c r="G107" s="685">
        <v>84.363160397376049</v>
      </c>
      <c r="H107" s="685">
        <v>221.90067643915884</v>
      </c>
      <c r="I107" s="685">
        <v>682.06336951575543</v>
      </c>
      <c r="J107" s="646">
        <v>897.99884282858955</v>
      </c>
    </row>
    <row r="108" spans="1:10" ht="14.25" x14ac:dyDescent="0.2">
      <c r="A108" s="811" t="s">
        <v>733</v>
      </c>
      <c r="B108" s="663">
        <v>10225.326332043172</v>
      </c>
      <c r="C108" s="685">
        <v>10225.326332043172</v>
      </c>
      <c r="D108" s="685">
        <v>0</v>
      </c>
      <c r="E108" s="685">
        <v>1378.4429117050051</v>
      </c>
      <c r="F108" s="685">
        <v>32.722680396557983</v>
      </c>
      <c r="G108" s="685">
        <v>60.84373386235</v>
      </c>
      <c r="H108" s="685">
        <v>72.603447129863028</v>
      </c>
      <c r="I108" s="685">
        <v>682.06336951575543</v>
      </c>
      <c r="J108" s="646">
        <v>876.13810409449525</v>
      </c>
    </row>
    <row r="109" spans="1:10" x14ac:dyDescent="0.2">
      <c r="A109" s="815" t="s">
        <v>629</v>
      </c>
      <c r="B109" s="663">
        <v>10723.32462432829</v>
      </c>
      <c r="C109" s="685">
        <v>10723.32462432829</v>
      </c>
      <c r="D109" s="685">
        <v>0</v>
      </c>
      <c r="E109" s="685">
        <v>1004.6885465505693</v>
      </c>
      <c r="F109" s="685">
        <v>43.459809901678568</v>
      </c>
      <c r="G109" s="685">
        <v>71.06957148627437</v>
      </c>
      <c r="H109" s="685">
        <v>143.6730186161374</v>
      </c>
      <c r="I109" s="685">
        <v>918.79151050960468</v>
      </c>
      <c r="J109" s="646">
        <v>907.40682558864705</v>
      </c>
    </row>
    <row r="110" spans="1:10" x14ac:dyDescent="0.2">
      <c r="A110" s="815" t="s">
        <v>630</v>
      </c>
      <c r="B110" s="663">
        <v>11482.081776023479</v>
      </c>
      <c r="C110" s="685">
        <v>11482.081776023479</v>
      </c>
      <c r="D110" s="685">
        <v>0</v>
      </c>
      <c r="E110" s="685">
        <v>893.73820833098989</v>
      </c>
      <c r="F110" s="685">
        <v>89.476079209338238</v>
      </c>
      <c r="G110" s="685">
        <v>73.114739011059243</v>
      </c>
      <c r="H110" s="685">
        <v>176.90699089389159</v>
      </c>
      <c r="I110" s="685">
        <v>701.49246100121172</v>
      </c>
      <c r="J110" s="646">
        <v>965.77964584884501</v>
      </c>
    </row>
    <row r="111" spans="1:10" x14ac:dyDescent="0.2">
      <c r="A111" s="815" t="s">
        <v>631</v>
      </c>
      <c r="B111" s="663">
        <v>12407.520080988634</v>
      </c>
      <c r="C111" s="685">
        <v>12407.520080988634</v>
      </c>
      <c r="D111" s="685">
        <v>0</v>
      </c>
      <c r="E111" s="685">
        <v>819.08959367634202</v>
      </c>
      <c r="F111" s="685">
        <v>108.90517069479455</v>
      </c>
      <c r="G111" s="685">
        <v>81.295409110198747</v>
      </c>
      <c r="H111" s="685">
        <v>205.53933624087983</v>
      </c>
      <c r="I111" s="685">
        <v>1147.8502732855106</v>
      </c>
      <c r="J111" s="646">
        <v>1038.1467661446839</v>
      </c>
    </row>
    <row r="112" spans="1:10" x14ac:dyDescent="0.2">
      <c r="A112" s="815" t="s">
        <v>632</v>
      </c>
      <c r="B112" s="663">
        <v>13218.429004565838</v>
      </c>
      <c r="C112" s="685">
        <v>13218.429004565838</v>
      </c>
      <c r="D112" s="685">
        <v>0</v>
      </c>
      <c r="E112" s="685">
        <v>821.64605308232319</v>
      </c>
      <c r="F112" s="685">
        <v>111.97292198197185</v>
      </c>
      <c r="G112" s="685">
        <v>69.535695842685712</v>
      </c>
      <c r="H112" s="685">
        <v>319.04613386644036</v>
      </c>
      <c r="I112" s="685">
        <v>1561.4854051732514</v>
      </c>
      <c r="J112" s="646">
        <v>1100.1904008852707</v>
      </c>
    </row>
    <row r="113" spans="1:10" x14ac:dyDescent="0.2">
      <c r="A113" s="815" t="s">
        <v>633</v>
      </c>
      <c r="B113" s="663">
        <v>13592.183369720273</v>
      </c>
      <c r="C113" s="685">
        <v>13592.183369720273</v>
      </c>
      <c r="D113" s="685">
        <v>0</v>
      </c>
      <c r="E113" s="685">
        <v>872.26394932074879</v>
      </c>
      <c r="F113" s="685">
        <v>107.37129505120589</v>
      </c>
      <c r="G113" s="685">
        <v>89.987371090534452</v>
      </c>
      <c r="H113" s="685">
        <v>494.41924911674329</v>
      </c>
      <c r="I113" s="685">
        <v>1591.651626163828</v>
      </c>
      <c r="J113" s="646">
        <v>1127.359588910809</v>
      </c>
    </row>
    <row r="114" spans="1:10" x14ac:dyDescent="0.2">
      <c r="A114" s="815" t="s">
        <v>634</v>
      </c>
      <c r="B114" s="663">
        <v>13834.024429526084</v>
      </c>
      <c r="C114" s="685">
        <v>13834.024429526084</v>
      </c>
      <c r="D114" s="685">
        <v>0</v>
      </c>
      <c r="E114" s="685">
        <v>830.84930694385503</v>
      </c>
      <c r="F114" s="685">
        <v>98.679333070870172</v>
      </c>
      <c r="G114" s="685">
        <v>89.476079209338238</v>
      </c>
      <c r="H114" s="685">
        <v>213.20871445882312</v>
      </c>
      <c r="I114" s="685">
        <v>1782.8747897312139</v>
      </c>
      <c r="J114" s="646">
        <v>1146.4695016799703</v>
      </c>
    </row>
    <row r="115" spans="1:10" x14ac:dyDescent="0.2">
      <c r="A115" s="815" t="s">
        <v>635</v>
      </c>
      <c r="B115" s="663">
        <v>13994.058788340501</v>
      </c>
      <c r="C115" s="685">
        <v>13994.058788340501</v>
      </c>
      <c r="D115" s="685">
        <v>0</v>
      </c>
      <c r="E115" s="685">
        <v>819.60088555753828</v>
      </c>
      <c r="F115" s="685">
        <v>85.385744159768493</v>
      </c>
      <c r="G115" s="685">
        <v>70.558279605078155</v>
      </c>
      <c r="H115" s="685">
        <v>254.62335683571681</v>
      </c>
      <c r="I115" s="685">
        <v>1993.5270447840558</v>
      </c>
      <c r="J115" s="646">
        <v>1154.9110863604369</v>
      </c>
    </row>
    <row r="116" spans="1:10" x14ac:dyDescent="0.2">
      <c r="A116" s="815" t="s">
        <v>636</v>
      </c>
      <c r="B116" s="663">
        <v>13808.459835466274</v>
      </c>
      <c r="C116" s="685">
        <v>13808.459835466274</v>
      </c>
      <c r="D116" s="685">
        <v>0</v>
      </c>
      <c r="E116" s="685">
        <v>803.75083724045555</v>
      </c>
      <c r="F116" s="685">
        <v>242.35235168700757</v>
      </c>
      <c r="G116" s="685">
        <v>72.092155248666813</v>
      </c>
      <c r="H116" s="685">
        <v>411.58996436295587</v>
      </c>
      <c r="I116" s="685">
        <v>2435.7945220187848</v>
      </c>
      <c r="J116" s="646">
        <v>1133.385253978948</v>
      </c>
    </row>
    <row r="117" spans="1:10" x14ac:dyDescent="0.2">
      <c r="A117" s="815" t="s">
        <v>639</v>
      </c>
      <c r="B117" s="663">
        <v>13906</v>
      </c>
      <c r="C117" s="685">
        <v>13906</v>
      </c>
      <c r="D117" s="685">
        <v>0</v>
      </c>
      <c r="E117" s="685">
        <v>818</v>
      </c>
      <c r="F117" s="685">
        <v>293</v>
      </c>
      <c r="G117" s="685">
        <v>40</v>
      </c>
      <c r="H117" s="685">
        <v>435</v>
      </c>
      <c r="I117" s="685">
        <v>2515</v>
      </c>
      <c r="J117" s="646">
        <v>1132.5844614722148</v>
      </c>
    </row>
    <row r="118" spans="1:10" x14ac:dyDescent="0.2">
      <c r="A118" s="815" t="s">
        <v>640</v>
      </c>
      <c r="B118" s="663">
        <v>14572</v>
      </c>
      <c r="C118" s="685">
        <v>14572</v>
      </c>
      <c r="D118" s="685">
        <v>0</v>
      </c>
      <c r="E118" s="685">
        <v>779</v>
      </c>
      <c r="F118" s="685">
        <v>264</v>
      </c>
      <c r="G118" s="685">
        <v>70</v>
      </c>
      <c r="H118" s="685">
        <v>276</v>
      </c>
      <c r="I118" s="685">
        <v>3347</v>
      </c>
      <c r="J118" s="646">
        <v>1179.3729834235453</v>
      </c>
    </row>
    <row r="119" spans="1:10" x14ac:dyDescent="0.2">
      <c r="A119" s="815" t="s">
        <v>641</v>
      </c>
      <c r="B119" s="663">
        <v>15655</v>
      </c>
      <c r="C119" s="685">
        <v>15655</v>
      </c>
      <c r="D119" s="685">
        <v>0</v>
      </c>
      <c r="E119" s="685">
        <v>851</v>
      </c>
      <c r="F119" s="685">
        <v>295</v>
      </c>
      <c r="G119" s="685">
        <v>80</v>
      </c>
      <c r="H119" s="685">
        <v>373</v>
      </c>
      <c r="I119" s="685">
        <v>2979</v>
      </c>
      <c r="J119" s="646">
        <v>1262.7671159794527</v>
      </c>
    </row>
    <row r="120" spans="1:10" x14ac:dyDescent="0.2">
      <c r="A120" s="815" t="s">
        <v>642</v>
      </c>
      <c r="B120" s="663">
        <v>16187</v>
      </c>
      <c r="C120" s="685">
        <v>16187</v>
      </c>
      <c r="D120" s="685">
        <v>0</v>
      </c>
      <c r="E120" s="685">
        <v>799</v>
      </c>
      <c r="F120" s="685">
        <v>135</v>
      </c>
      <c r="G120" s="685">
        <v>89</v>
      </c>
      <c r="H120" s="685">
        <v>334</v>
      </c>
      <c r="I120" s="685">
        <v>3158</v>
      </c>
      <c r="J120" s="646">
        <v>1302.5567191954228</v>
      </c>
    </row>
    <row r="121" spans="1:10" x14ac:dyDescent="0.2">
      <c r="A121" s="811">
        <v>38717</v>
      </c>
      <c r="B121" s="663">
        <v>15946</v>
      </c>
      <c r="C121" s="685">
        <v>15946</v>
      </c>
      <c r="D121" s="685">
        <v>0</v>
      </c>
      <c r="E121" s="685">
        <v>957</v>
      </c>
      <c r="F121" s="685">
        <v>180</v>
      </c>
      <c r="G121" s="685">
        <v>85</v>
      </c>
      <c r="H121" s="685">
        <v>262</v>
      </c>
      <c r="I121" s="685">
        <v>3561</v>
      </c>
      <c r="J121" s="646">
        <v>1280.0878031378127</v>
      </c>
    </row>
    <row r="122" spans="1:10" x14ac:dyDescent="0.2">
      <c r="A122" s="811">
        <v>39082</v>
      </c>
      <c r="B122" s="645">
        <v>15238.736000000001</v>
      </c>
      <c r="C122" s="645">
        <v>15238.736000000001</v>
      </c>
      <c r="D122" s="645">
        <v>0</v>
      </c>
      <c r="E122" s="645">
        <v>951.80799999999999</v>
      </c>
      <c r="F122" s="645">
        <v>191.05600000000001</v>
      </c>
      <c r="G122" s="645">
        <v>93.899000000000001</v>
      </c>
      <c r="H122" s="645">
        <v>242.06800000000001</v>
      </c>
      <c r="I122" s="645">
        <v>3269.83</v>
      </c>
      <c r="J122" s="646">
        <v>1221.2024745000001</v>
      </c>
    </row>
    <row r="123" spans="1:10" x14ac:dyDescent="0.2">
      <c r="A123" s="815">
        <v>39447</v>
      </c>
      <c r="B123" s="645">
        <v>14652.291999999999</v>
      </c>
      <c r="C123" s="645">
        <v>14652.291999999999</v>
      </c>
      <c r="D123" s="645">
        <v>0</v>
      </c>
      <c r="E123" s="645">
        <v>916.00099999999998</v>
      </c>
      <c r="F123" s="645">
        <v>182.19800000000001</v>
      </c>
      <c r="G123" s="645">
        <v>98.864999999999995</v>
      </c>
      <c r="H123" s="645">
        <v>235.17500000000001</v>
      </c>
      <c r="I123" s="645">
        <v>3818.009</v>
      </c>
      <c r="J123" s="646">
        <v>1171.969499</v>
      </c>
    </row>
    <row r="124" spans="1:10" x14ac:dyDescent="0.2">
      <c r="A124" s="815">
        <v>39813</v>
      </c>
      <c r="B124" s="645">
        <v>13704.201999999999</v>
      </c>
      <c r="C124" s="645">
        <v>13704.201999999999</v>
      </c>
      <c r="D124" s="645">
        <v>0</v>
      </c>
      <c r="E124" s="645">
        <v>866.65899999999999</v>
      </c>
      <c r="F124" s="645">
        <v>167.53100000000001</v>
      </c>
      <c r="G124" s="645">
        <v>100.905</v>
      </c>
      <c r="H124" s="645">
        <v>242.27600000000001</v>
      </c>
      <c r="I124" s="645">
        <v>2948.49</v>
      </c>
      <c r="J124" s="646">
        <v>1094.6449772999999</v>
      </c>
    </row>
    <row r="125" spans="1:10" x14ac:dyDescent="0.2">
      <c r="A125" s="815">
        <v>40178</v>
      </c>
      <c r="B125" s="645">
        <v>13759.49</v>
      </c>
      <c r="C125" s="645">
        <v>13759.49</v>
      </c>
      <c r="D125" s="645">
        <v>0</v>
      </c>
      <c r="E125" s="645">
        <v>785.63900000000001</v>
      </c>
      <c r="F125" s="645">
        <v>123.057</v>
      </c>
      <c r="G125" s="645">
        <v>112.774</v>
      </c>
      <c r="H125" s="645">
        <v>232.23</v>
      </c>
      <c r="I125" s="645">
        <v>2824.5320000000002</v>
      </c>
      <c r="J125" s="646">
        <v>1101.0162212</v>
      </c>
    </row>
    <row r="126" spans="1:10" ht="24.95" customHeight="1" x14ac:dyDescent="0.2">
      <c r="A126" s="814"/>
      <c r="B126" s="603" t="s">
        <v>262</v>
      </c>
      <c r="C126" s="616"/>
      <c r="D126" s="616"/>
      <c r="E126" s="616"/>
      <c r="F126" s="616"/>
      <c r="G126" s="616"/>
      <c r="H126" s="616"/>
      <c r="I126" s="616"/>
      <c r="J126" s="616"/>
    </row>
    <row r="127" spans="1:10" x14ac:dyDescent="0.2">
      <c r="A127" s="811">
        <v>33603</v>
      </c>
      <c r="B127" s="645">
        <v>719.89896872427562</v>
      </c>
      <c r="C127" s="645">
        <v>719.89896872427562</v>
      </c>
      <c r="D127" s="645">
        <v>0</v>
      </c>
      <c r="E127" s="645">
        <v>64.934068911919752</v>
      </c>
      <c r="F127" s="645">
        <v>6.1355025743546223</v>
      </c>
      <c r="G127" s="645">
        <v>0.51129188119621849</v>
      </c>
      <c r="H127" s="645">
        <v>29.654929109380671</v>
      </c>
      <c r="I127" s="645">
        <v>1961.3156562686941</v>
      </c>
      <c r="J127" s="646">
        <v>280.85672101523494</v>
      </c>
    </row>
    <row r="128" spans="1:10" ht="14.25" x14ac:dyDescent="0.2">
      <c r="A128" s="811" t="s">
        <v>732</v>
      </c>
      <c r="B128" s="645">
        <v>1090.5855825915341</v>
      </c>
      <c r="C128" s="645">
        <v>1090.5855825915341</v>
      </c>
      <c r="D128" s="645">
        <v>0</v>
      </c>
      <c r="E128" s="645">
        <v>68.513112080293283</v>
      </c>
      <c r="F128" s="645">
        <v>7.1580863367470586</v>
      </c>
      <c r="G128" s="645">
        <v>0</v>
      </c>
      <c r="H128" s="645">
        <v>40.903350495697481</v>
      </c>
      <c r="I128" s="645">
        <v>1120.7518035821111</v>
      </c>
      <c r="J128" s="646">
        <v>431.52781804192125</v>
      </c>
    </row>
    <row r="129" spans="1:10" ht="14.25" x14ac:dyDescent="0.2">
      <c r="A129" s="811" t="s">
        <v>733</v>
      </c>
      <c r="B129" s="645">
        <v>1090.5855825915341</v>
      </c>
      <c r="C129" s="645">
        <v>1090.5855825915341</v>
      </c>
      <c r="D129" s="645">
        <v>0</v>
      </c>
      <c r="E129" s="645">
        <v>62.377609505938658</v>
      </c>
      <c r="F129" s="645">
        <v>7.1580863367470586</v>
      </c>
      <c r="G129" s="645">
        <v>0</v>
      </c>
      <c r="H129" s="645">
        <v>24.030718416222268</v>
      </c>
      <c r="I129" s="645">
        <v>1119.2179279385223</v>
      </c>
      <c r="J129" s="646">
        <v>431.52781804192125</v>
      </c>
    </row>
    <row r="130" spans="1:10" x14ac:dyDescent="0.2">
      <c r="A130" s="815" t="s">
        <v>629</v>
      </c>
      <c r="B130" s="645">
        <v>1955.1801536943394</v>
      </c>
      <c r="C130" s="645">
        <v>1955.1801536943394</v>
      </c>
      <c r="D130" s="645">
        <v>0</v>
      </c>
      <c r="E130" s="645">
        <v>15.338756435886555</v>
      </c>
      <c r="F130" s="645">
        <v>0</v>
      </c>
      <c r="G130" s="645">
        <v>0</v>
      </c>
      <c r="H130" s="645">
        <v>30.677512871773111</v>
      </c>
      <c r="I130" s="645">
        <v>642.69389466364669</v>
      </c>
      <c r="J130" s="646">
        <v>767.58376440778602</v>
      </c>
    </row>
    <row r="131" spans="1:10" x14ac:dyDescent="0.2">
      <c r="A131" s="815" t="s">
        <v>630</v>
      </c>
      <c r="B131" s="645">
        <v>2550.3239034067383</v>
      </c>
      <c r="C131" s="645">
        <v>2550.3239034067383</v>
      </c>
      <c r="D131" s="645">
        <v>0</v>
      </c>
      <c r="E131" s="645">
        <v>8.1806700991394958</v>
      </c>
      <c r="F131" s="645">
        <v>21.985550891437395</v>
      </c>
      <c r="G131" s="645">
        <v>0</v>
      </c>
      <c r="H131" s="645">
        <v>34.767847921342856</v>
      </c>
      <c r="I131" s="645">
        <v>774.09590813107479</v>
      </c>
      <c r="J131" s="646">
        <v>1006.7434971274894</v>
      </c>
    </row>
    <row r="132" spans="1:10" x14ac:dyDescent="0.2">
      <c r="A132" s="815" t="s">
        <v>631</v>
      </c>
      <c r="B132" s="645">
        <v>3039.1189418303229</v>
      </c>
      <c r="C132" s="645">
        <v>3039.1189418303229</v>
      </c>
      <c r="D132" s="645">
        <v>0</v>
      </c>
      <c r="E132" s="645">
        <v>20.45167524784874</v>
      </c>
      <c r="F132" s="645">
        <v>28.632345346988235</v>
      </c>
      <c r="G132" s="645">
        <v>2.045167524784874</v>
      </c>
      <c r="H132" s="645">
        <v>43.97110178287479</v>
      </c>
      <c r="I132" s="645">
        <v>715.29734179350976</v>
      </c>
      <c r="J132" s="646">
        <v>1198.2083727911772</v>
      </c>
    </row>
    <row r="133" spans="1:10" x14ac:dyDescent="0.2">
      <c r="A133" s="815" t="s">
        <v>632</v>
      </c>
      <c r="B133" s="645">
        <v>3203.243635694309</v>
      </c>
      <c r="C133" s="645">
        <v>3203.243635694309</v>
      </c>
      <c r="D133" s="645">
        <v>0</v>
      </c>
      <c r="E133" s="645">
        <v>32.722680396557983</v>
      </c>
      <c r="F133" s="645">
        <v>22.496842772633613</v>
      </c>
      <c r="G133" s="645">
        <v>2.045167524784874</v>
      </c>
      <c r="H133" s="645">
        <v>75.159906535844115</v>
      </c>
      <c r="I133" s="645">
        <v>759.77973545758073</v>
      </c>
      <c r="J133" s="646">
        <v>1258.3892333186966</v>
      </c>
    </row>
    <row r="134" spans="1:10" x14ac:dyDescent="0.2">
      <c r="A134" s="815" t="s">
        <v>633</v>
      </c>
      <c r="B134" s="645">
        <v>3286.0729204480963</v>
      </c>
      <c r="C134" s="645">
        <v>3286.0729204480963</v>
      </c>
      <c r="D134" s="645">
        <v>0</v>
      </c>
      <c r="E134" s="645">
        <v>46.527561188855884</v>
      </c>
      <c r="F134" s="645">
        <v>15.338756435886555</v>
      </c>
      <c r="G134" s="645">
        <v>2.045167524784874</v>
      </c>
      <c r="H134" s="645">
        <v>103.79225188283236</v>
      </c>
      <c r="I134" s="645">
        <v>683.5972451593442</v>
      </c>
      <c r="J134" s="646">
        <v>1282.7563739975892</v>
      </c>
    </row>
    <row r="135" spans="1:10" x14ac:dyDescent="0.2">
      <c r="A135" s="815" t="s">
        <v>634</v>
      </c>
      <c r="B135" s="645">
        <v>3322.374644013028</v>
      </c>
      <c r="C135" s="645">
        <v>3322.374644013028</v>
      </c>
      <c r="D135" s="645">
        <v>0</v>
      </c>
      <c r="E135" s="645">
        <v>43.971101782874797</v>
      </c>
      <c r="F135" s="645">
        <v>30.677512871773111</v>
      </c>
      <c r="G135" s="645">
        <v>2.5564594059810926</v>
      </c>
      <c r="H135" s="645">
        <v>129.35684594264328</v>
      </c>
      <c r="I135" s="645">
        <v>686.15370456532514</v>
      </c>
      <c r="J135" s="646">
        <v>1287.2601359386479</v>
      </c>
    </row>
    <row r="136" spans="1:10" x14ac:dyDescent="0.2">
      <c r="A136" s="815" t="s">
        <v>635</v>
      </c>
      <c r="B136" s="645">
        <v>3365.8344539147065</v>
      </c>
      <c r="C136" s="645">
        <v>3365.8344539147065</v>
      </c>
      <c r="D136" s="645">
        <v>0</v>
      </c>
      <c r="E136" s="645">
        <v>40.392058614501259</v>
      </c>
      <c r="F136" s="645">
        <v>36.813015446127736</v>
      </c>
      <c r="G136" s="645">
        <v>0</v>
      </c>
      <c r="H136" s="645">
        <v>147.25206178451094</v>
      </c>
      <c r="I136" s="645">
        <v>753.6442328832261</v>
      </c>
      <c r="J136" s="646">
        <v>1298.313827033684</v>
      </c>
    </row>
    <row r="137" spans="1:10" x14ac:dyDescent="0.2">
      <c r="A137" s="815" t="s">
        <v>636</v>
      </c>
      <c r="B137" s="645">
        <v>1820.1990970585377</v>
      </c>
      <c r="C137" s="645">
        <v>1820.1990970585377</v>
      </c>
      <c r="D137" s="645">
        <v>0</v>
      </c>
      <c r="E137" s="645">
        <v>29.143637228184453</v>
      </c>
      <c r="F137" s="645">
        <v>193.2683310921706</v>
      </c>
      <c r="G137" s="645">
        <v>1.022583762392437</v>
      </c>
      <c r="H137" s="645">
        <v>186.62153663661977</v>
      </c>
      <c r="I137" s="645">
        <v>753.6442328832261</v>
      </c>
      <c r="J137" s="646">
        <v>699.85047025520134</v>
      </c>
    </row>
    <row r="138" spans="1:10" x14ac:dyDescent="0.2">
      <c r="A138" s="815" t="s">
        <v>639</v>
      </c>
      <c r="B138" s="645">
        <v>1803</v>
      </c>
      <c r="C138" s="645">
        <v>1803</v>
      </c>
      <c r="D138" s="645">
        <v>0</v>
      </c>
      <c r="E138" s="645">
        <v>43</v>
      </c>
      <c r="F138" s="645">
        <v>106</v>
      </c>
      <c r="G138" s="645">
        <v>1</v>
      </c>
      <c r="H138" s="645">
        <v>282</v>
      </c>
      <c r="I138" s="645">
        <v>743</v>
      </c>
      <c r="J138" s="646">
        <v>694.16985870582562</v>
      </c>
    </row>
    <row r="139" spans="1:10" x14ac:dyDescent="0.2">
      <c r="A139" s="815" t="s">
        <v>640</v>
      </c>
      <c r="B139" s="645">
        <v>1797</v>
      </c>
      <c r="C139" s="645">
        <v>1797</v>
      </c>
      <c r="D139" s="645">
        <v>0</v>
      </c>
      <c r="E139" s="645">
        <v>40</v>
      </c>
      <c r="F139" s="645">
        <v>125</v>
      </c>
      <c r="G139" s="645">
        <v>1</v>
      </c>
      <c r="H139" s="645">
        <v>230</v>
      </c>
      <c r="I139" s="645">
        <v>708</v>
      </c>
      <c r="J139" s="646">
        <v>694.66162015809834</v>
      </c>
    </row>
    <row r="140" spans="1:10" x14ac:dyDescent="0.2">
      <c r="A140" s="815" t="s">
        <v>641</v>
      </c>
      <c r="B140" s="645">
        <v>1790</v>
      </c>
      <c r="C140" s="645">
        <v>1790</v>
      </c>
      <c r="D140" s="645">
        <v>0</v>
      </c>
      <c r="E140" s="645">
        <v>36</v>
      </c>
      <c r="F140" s="645">
        <v>172</v>
      </c>
      <c r="G140" s="645">
        <v>0.40899999999999997</v>
      </c>
      <c r="H140" s="645">
        <v>341</v>
      </c>
      <c r="I140" s="645">
        <v>712</v>
      </c>
      <c r="J140" s="646">
        <v>694.99151838563182</v>
      </c>
    </row>
    <row r="141" spans="1:10" x14ac:dyDescent="0.2">
      <c r="A141" s="815" t="s">
        <v>642</v>
      </c>
      <c r="B141" s="645">
        <v>1817</v>
      </c>
      <c r="C141" s="645">
        <v>1817</v>
      </c>
      <c r="D141" s="645">
        <v>0</v>
      </c>
      <c r="E141" s="645">
        <v>27</v>
      </c>
      <c r="F141" s="645">
        <v>183</v>
      </c>
      <c r="G141" s="645">
        <v>4</v>
      </c>
      <c r="H141" s="645">
        <v>565</v>
      </c>
      <c r="I141" s="645">
        <v>700</v>
      </c>
      <c r="J141" s="646">
        <v>707.41485228578313</v>
      </c>
    </row>
    <row r="142" spans="1:10" x14ac:dyDescent="0.2">
      <c r="A142" s="811">
        <v>38717</v>
      </c>
      <c r="B142" s="645">
        <v>1679</v>
      </c>
      <c r="C142" s="645">
        <v>1679</v>
      </c>
      <c r="D142" s="645">
        <v>0</v>
      </c>
      <c r="E142" s="645">
        <v>24</v>
      </c>
      <c r="F142" s="645">
        <v>170</v>
      </c>
      <c r="G142" s="645">
        <v>1</v>
      </c>
      <c r="H142" s="645">
        <v>661</v>
      </c>
      <c r="I142" s="645">
        <v>695</v>
      </c>
      <c r="J142" s="646">
        <v>655.32206210610912</v>
      </c>
    </row>
    <row r="143" spans="1:10" x14ac:dyDescent="0.2">
      <c r="A143" s="811">
        <v>39082</v>
      </c>
      <c r="B143" s="645">
        <v>1646.597</v>
      </c>
      <c r="C143" s="645">
        <v>1646.597</v>
      </c>
      <c r="D143" s="645">
        <v>0</v>
      </c>
      <c r="E143" s="645">
        <v>24.472000000000001</v>
      </c>
      <c r="F143" s="645">
        <v>164.58600000000001</v>
      </c>
      <c r="G143" s="645">
        <v>0.79600000000000004</v>
      </c>
      <c r="H143" s="645">
        <v>748.28700000000003</v>
      </c>
      <c r="I143" s="645">
        <v>671.28800000000001</v>
      </c>
      <c r="J143" s="646">
        <v>645.00469083999997</v>
      </c>
    </row>
    <row r="144" spans="1:10" x14ac:dyDescent="0.2">
      <c r="A144" s="815">
        <v>39447</v>
      </c>
      <c r="B144" s="645">
        <v>1638.9179999999999</v>
      </c>
      <c r="C144" s="645">
        <v>1638.9179999999999</v>
      </c>
      <c r="D144" s="645">
        <v>0</v>
      </c>
      <c r="E144" s="645">
        <v>26.620999999999999</v>
      </c>
      <c r="F144" s="645">
        <v>107.423</v>
      </c>
      <c r="G144" s="645">
        <v>0.76100000000000001</v>
      </c>
      <c r="H144" s="645">
        <v>766.21299999999997</v>
      </c>
      <c r="I144" s="645">
        <v>626.82299999999998</v>
      </c>
      <c r="J144" s="646">
        <v>644.74832314000002</v>
      </c>
    </row>
    <row r="145" spans="1:10" x14ac:dyDescent="0.2">
      <c r="A145" s="815">
        <v>39813</v>
      </c>
      <c r="B145" s="645">
        <v>1606.423</v>
      </c>
      <c r="C145" s="645">
        <v>1606.423</v>
      </c>
      <c r="D145" s="645">
        <v>0</v>
      </c>
      <c r="E145" s="645">
        <v>29.815000000000001</v>
      </c>
      <c r="F145" s="645">
        <v>83.206999999999994</v>
      </c>
      <c r="G145" s="645">
        <v>0.76100000000000001</v>
      </c>
      <c r="H145" s="645">
        <v>609.32299999999998</v>
      </c>
      <c r="I145" s="645">
        <v>545.20699999999999</v>
      </c>
      <c r="J145" s="646">
        <v>635.05120976000001</v>
      </c>
    </row>
    <row r="146" spans="1:10" x14ac:dyDescent="0.2">
      <c r="A146" s="815">
        <v>40178</v>
      </c>
      <c r="B146" s="645">
        <v>1518.739</v>
      </c>
      <c r="C146" s="645">
        <v>1518.739</v>
      </c>
      <c r="D146" s="645">
        <v>0</v>
      </c>
      <c r="E146" s="645">
        <v>41.366999999999997</v>
      </c>
      <c r="F146" s="645">
        <v>70.233000000000004</v>
      </c>
      <c r="G146" s="645">
        <v>0</v>
      </c>
      <c r="H146" s="645">
        <v>618.34500000000003</v>
      </c>
      <c r="I146" s="645">
        <v>524.322</v>
      </c>
      <c r="J146" s="646">
        <v>603.70937628000001</v>
      </c>
    </row>
    <row r="147" spans="1:10" ht="24.95" customHeight="1" x14ac:dyDescent="0.2">
      <c r="A147" s="814"/>
      <c r="B147" s="590" t="s">
        <v>263</v>
      </c>
      <c r="C147" s="614"/>
      <c r="D147" s="614"/>
      <c r="E147" s="614"/>
      <c r="F147" s="614"/>
      <c r="G147" s="614"/>
      <c r="H147" s="614"/>
      <c r="I147" s="614"/>
      <c r="J147" s="597"/>
    </row>
    <row r="148" spans="1:10" x14ac:dyDescent="0.2">
      <c r="A148" s="815" t="s">
        <v>670</v>
      </c>
      <c r="B148" s="663">
        <v>4.0903350495697479</v>
      </c>
      <c r="C148" s="645">
        <v>4.0903350495697479</v>
      </c>
      <c r="D148" s="645">
        <v>0</v>
      </c>
      <c r="E148" s="645">
        <v>2.5564594059810926</v>
      </c>
      <c r="F148" s="645">
        <v>0.51129188119621849</v>
      </c>
      <c r="G148" s="645">
        <v>0</v>
      </c>
      <c r="H148" s="645">
        <v>0</v>
      </c>
      <c r="I148" s="645">
        <v>0</v>
      </c>
      <c r="J148" s="646">
        <v>0.95675875972346269</v>
      </c>
    </row>
    <row r="149" spans="1:10" x14ac:dyDescent="0.2">
      <c r="A149" s="811">
        <v>20179</v>
      </c>
      <c r="B149" s="663">
        <v>261.27015129126767</v>
      </c>
      <c r="C149" s="645">
        <v>261.27015129126767</v>
      </c>
      <c r="D149" s="645">
        <v>0</v>
      </c>
      <c r="E149" s="645">
        <v>22.496842772633613</v>
      </c>
      <c r="F149" s="645">
        <v>5.6242106931584033</v>
      </c>
      <c r="G149" s="645">
        <v>0</v>
      </c>
      <c r="H149" s="645">
        <v>0</v>
      </c>
      <c r="I149" s="645">
        <v>0</v>
      </c>
      <c r="J149" s="646">
        <v>58.228248560567636</v>
      </c>
    </row>
    <row r="150" spans="1:10" x14ac:dyDescent="0.2">
      <c r="A150" s="815" t="s">
        <v>593</v>
      </c>
      <c r="B150" s="663">
        <v>356.88173307496049</v>
      </c>
      <c r="C150" s="645">
        <v>356.88173307496049</v>
      </c>
      <c r="D150" s="645">
        <v>0</v>
      </c>
      <c r="E150" s="645">
        <v>26.587177822203362</v>
      </c>
      <c r="F150" s="645">
        <v>4.6016269307659661</v>
      </c>
      <c r="G150" s="645">
        <v>0</v>
      </c>
      <c r="H150" s="645">
        <v>0</v>
      </c>
      <c r="I150" s="645">
        <v>0</v>
      </c>
      <c r="J150" s="646">
        <v>78.589269796956799</v>
      </c>
    </row>
    <row r="151" spans="1:10" x14ac:dyDescent="0.2">
      <c r="A151" s="815" t="s">
        <v>594</v>
      </c>
      <c r="B151" s="663">
        <v>397.27379168946175</v>
      </c>
      <c r="C151" s="645">
        <v>397.27379168946175</v>
      </c>
      <c r="D151" s="645">
        <v>0</v>
      </c>
      <c r="E151" s="645">
        <v>32.211388515361769</v>
      </c>
      <c r="F151" s="645">
        <v>3.5790431683735293</v>
      </c>
      <c r="G151" s="645">
        <v>0</v>
      </c>
      <c r="H151" s="645">
        <v>0</v>
      </c>
      <c r="I151" s="645">
        <v>0</v>
      </c>
      <c r="J151" s="646">
        <v>86.43903213434757</v>
      </c>
    </row>
    <row r="152" spans="1:10" x14ac:dyDescent="0.2">
      <c r="A152" s="815" t="s">
        <v>530</v>
      </c>
      <c r="B152" s="663">
        <v>538.90164278081431</v>
      </c>
      <c r="C152" s="645">
        <v>538.90164278081431</v>
      </c>
      <c r="D152" s="645">
        <v>0</v>
      </c>
      <c r="E152" s="645">
        <v>39.369474852108823</v>
      </c>
      <c r="F152" s="645">
        <v>4.0903350495697479</v>
      </c>
      <c r="G152" s="645">
        <v>0</v>
      </c>
      <c r="H152" s="645">
        <v>0</v>
      </c>
      <c r="I152" s="645">
        <v>0</v>
      </c>
      <c r="J152" s="646">
        <v>116.02257207647546</v>
      </c>
    </row>
    <row r="153" spans="1:10" x14ac:dyDescent="0.2">
      <c r="A153" s="815" t="s">
        <v>595</v>
      </c>
      <c r="B153" s="663">
        <v>637.58097585168446</v>
      </c>
      <c r="C153" s="645">
        <v>637.58097585168446</v>
      </c>
      <c r="D153" s="645">
        <v>0</v>
      </c>
      <c r="E153" s="645">
        <v>43.97110178287479</v>
      </c>
      <c r="F153" s="645">
        <v>3.0677512871773112</v>
      </c>
      <c r="G153" s="645">
        <v>0</v>
      </c>
      <c r="H153" s="645">
        <v>0</v>
      </c>
      <c r="I153" s="645">
        <v>0</v>
      </c>
      <c r="J153" s="646">
        <v>135.85497344008937</v>
      </c>
    </row>
    <row r="154" spans="1:10" x14ac:dyDescent="0.2">
      <c r="A154" s="811">
        <v>22281</v>
      </c>
      <c r="B154" s="663">
        <v>797.61533466610081</v>
      </c>
      <c r="C154" s="645">
        <v>797.61533466610081</v>
      </c>
      <c r="D154" s="645">
        <v>0</v>
      </c>
      <c r="E154" s="645">
        <v>56.753398812780254</v>
      </c>
      <c r="F154" s="645">
        <v>2.045167524784874</v>
      </c>
      <c r="G154" s="645">
        <v>22.496842772633613</v>
      </c>
      <c r="H154" s="645">
        <v>0</v>
      </c>
      <c r="I154" s="645">
        <v>165.65856950757478</v>
      </c>
      <c r="J154" s="646">
        <v>167.19244515116344</v>
      </c>
    </row>
    <row r="155" spans="1:10" x14ac:dyDescent="0.2">
      <c r="A155" s="815" t="s">
        <v>597</v>
      </c>
      <c r="B155" s="663">
        <v>927.48347248994037</v>
      </c>
      <c r="C155" s="645">
        <v>927.48347248994037</v>
      </c>
      <c r="D155" s="645">
        <v>0</v>
      </c>
      <c r="E155" s="645">
        <v>59.821150099957563</v>
      </c>
      <c r="F155" s="645">
        <v>1.5338756435886556</v>
      </c>
      <c r="G155" s="645">
        <v>29.654929109380674</v>
      </c>
      <c r="H155" s="645">
        <v>1.5338756435886556</v>
      </c>
      <c r="I155" s="645">
        <v>181.50861782465756</v>
      </c>
      <c r="J155" s="646">
        <v>190.78918653239649</v>
      </c>
    </row>
    <row r="156" spans="1:10" x14ac:dyDescent="0.2">
      <c r="A156" s="815" t="s">
        <v>598</v>
      </c>
      <c r="B156" s="663">
        <v>1103.8791715026357</v>
      </c>
      <c r="C156" s="645">
        <v>1103.8791715026357</v>
      </c>
      <c r="D156" s="645">
        <v>0</v>
      </c>
      <c r="E156" s="645">
        <v>63.911485149527309</v>
      </c>
      <c r="F156" s="645">
        <v>2.045167524784874</v>
      </c>
      <c r="G156" s="645">
        <v>46.016269307659663</v>
      </c>
      <c r="H156" s="645">
        <v>1.5338756435886556</v>
      </c>
      <c r="I156" s="645">
        <v>197.35866614174034</v>
      </c>
      <c r="J156" s="646">
        <v>225.47971960753236</v>
      </c>
    </row>
    <row r="157" spans="1:10" x14ac:dyDescent="0.2">
      <c r="A157" s="815" t="s">
        <v>599</v>
      </c>
      <c r="B157" s="663">
        <v>1315.5540103178703</v>
      </c>
      <c r="C157" s="645">
        <v>1315.5540103178703</v>
      </c>
      <c r="D157" s="645">
        <v>0</v>
      </c>
      <c r="E157" s="645">
        <v>91.52124673412311</v>
      </c>
      <c r="F157" s="645">
        <v>2.5564594059810926</v>
      </c>
      <c r="G157" s="645">
        <v>45.504977426463448</v>
      </c>
      <c r="H157" s="645">
        <v>1.5338756435886556</v>
      </c>
      <c r="I157" s="645">
        <v>189.68928792379705</v>
      </c>
      <c r="J157" s="646">
        <v>264.33790257844498</v>
      </c>
    </row>
    <row r="158" spans="1:10" x14ac:dyDescent="0.2">
      <c r="A158" s="815" t="s">
        <v>600</v>
      </c>
      <c r="B158" s="663">
        <v>1561.4854051732514</v>
      </c>
      <c r="C158" s="645">
        <v>1561.4854051732514</v>
      </c>
      <c r="D158" s="645">
        <v>0</v>
      </c>
      <c r="E158" s="645">
        <v>104.30354376402857</v>
      </c>
      <c r="F158" s="645">
        <v>3.0677512871773112</v>
      </c>
      <c r="G158" s="645">
        <v>44.993685545267226</v>
      </c>
      <c r="H158" s="645">
        <v>6.1355025743546223</v>
      </c>
      <c r="I158" s="645">
        <v>222.92326020155127</v>
      </c>
      <c r="J158" s="646">
        <v>308.82029624251595</v>
      </c>
    </row>
    <row r="159" spans="1:10" x14ac:dyDescent="0.2">
      <c r="A159" s="815" t="s">
        <v>601</v>
      </c>
      <c r="B159" s="663">
        <v>1931.6607271593134</v>
      </c>
      <c r="C159" s="645">
        <v>1931.6607271593134</v>
      </c>
      <c r="D159" s="645">
        <v>0</v>
      </c>
      <c r="E159" s="645">
        <v>109.41646257599076</v>
      </c>
      <c r="F159" s="645">
        <v>4.0903350495697479</v>
      </c>
      <c r="G159" s="645">
        <v>50.106604357229415</v>
      </c>
      <c r="H159" s="645">
        <v>5.6242106931584033</v>
      </c>
      <c r="I159" s="645">
        <v>268.93952950921096</v>
      </c>
      <c r="J159" s="646">
        <v>376.05091345792323</v>
      </c>
    </row>
    <row r="160" spans="1:10" x14ac:dyDescent="0.2">
      <c r="A160" s="815" t="s">
        <v>602</v>
      </c>
      <c r="B160" s="645">
        <v>2137.7113552813894</v>
      </c>
      <c r="C160" s="645">
        <v>2137.7113552813894</v>
      </c>
      <c r="D160" s="645">
        <v>0</v>
      </c>
      <c r="E160" s="645">
        <v>117.59713267513025</v>
      </c>
      <c r="F160" s="645">
        <v>5.6242106931584033</v>
      </c>
      <c r="G160" s="645">
        <v>51.129188119621851</v>
      </c>
      <c r="H160" s="645">
        <v>7.6693782179432777</v>
      </c>
      <c r="I160" s="645">
        <v>227.01359525112102</v>
      </c>
      <c r="J160" s="646">
        <v>409.54479683817101</v>
      </c>
    </row>
    <row r="161" spans="1:10" x14ac:dyDescent="0.2">
      <c r="A161" s="815" t="s">
        <v>603</v>
      </c>
      <c r="B161" s="645">
        <v>2285.4747089470966</v>
      </c>
      <c r="C161" s="645">
        <v>2285.4747089470966</v>
      </c>
      <c r="D161" s="645">
        <v>0</v>
      </c>
      <c r="E161" s="645">
        <v>122.19875960589621</v>
      </c>
      <c r="F161" s="645">
        <v>7.1580863367470586</v>
      </c>
      <c r="G161" s="645">
        <v>48.061436832444535</v>
      </c>
      <c r="H161" s="645">
        <v>2.5564594059810926</v>
      </c>
      <c r="I161" s="645">
        <v>215.76517386480421</v>
      </c>
      <c r="J161" s="646">
        <v>435.10939089798194</v>
      </c>
    </row>
    <row r="162" spans="1:10" x14ac:dyDescent="0.2">
      <c r="A162" s="815" t="s">
        <v>604</v>
      </c>
      <c r="B162" s="645">
        <v>2378.5298313248086</v>
      </c>
      <c r="C162" s="645">
        <v>2378.5298313248086</v>
      </c>
      <c r="D162" s="645">
        <v>0</v>
      </c>
      <c r="E162" s="645">
        <v>131.40201346742816</v>
      </c>
      <c r="F162" s="645">
        <v>7.1580863367470586</v>
      </c>
      <c r="G162" s="645">
        <v>54.19693940679916</v>
      </c>
      <c r="H162" s="645">
        <v>3.0677512871773112</v>
      </c>
      <c r="I162" s="645">
        <v>208.09579564686092</v>
      </c>
      <c r="J162" s="646">
        <v>449.42556357147606</v>
      </c>
    </row>
    <row r="163" spans="1:10" x14ac:dyDescent="0.2">
      <c r="A163" s="815" t="s">
        <v>605</v>
      </c>
      <c r="B163" s="645">
        <v>2452.6671540982602</v>
      </c>
      <c r="C163" s="645">
        <v>2452.6671540982602</v>
      </c>
      <c r="D163" s="645">
        <v>0</v>
      </c>
      <c r="E163" s="645">
        <v>136.51493227939034</v>
      </c>
      <c r="F163" s="645">
        <v>7.6693782179432777</v>
      </c>
      <c r="G163" s="645">
        <v>58.287274456368905</v>
      </c>
      <c r="H163" s="645">
        <v>5.6242106931584033</v>
      </c>
      <c r="I163" s="645">
        <v>215.25388198360798</v>
      </c>
      <c r="J163" s="646">
        <v>456.07235802702689</v>
      </c>
    </row>
    <row r="164" spans="1:10" x14ac:dyDescent="0.2">
      <c r="A164" s="815" t="s">
        <v>606</v>
      </c>
      <c r="B164" s="645">
        <v>2615.2579723186577</v>
      </c>
      <c r="C164" s="645">
        <v>2615.2579723186577</v>
      </c>
      <c r="D164" s="645">
        <v>0</v>
      </c>
      <c r="E164" s="645">
        <v>161.05694257680884</v>
      </c>
      <c r="F164" s="645">
        <v>7.1580863367470586</v>
      </c>
      <c r="G164" s="645">
        <v>67.490528317900839</v>
      </c>
      <c r="H164" s="645">
        <v>16.87263207947521</v>
      </c>
      <c r="I164" s="645">
        <v>222.41196832035504</v>
      </c>
      <c r="J164" s="646">
        <v>479.08049268085671</v>
      </c>
    </row>
    <row r="165" spans="1:10" x14ac:dyDescent="0.2">
      <c r="A165" s="815" t="s">
        <v>607</v>
      </c>
      <c r="B165" s="645">
        <v>3231.8759810412971</v>
      </c>
      <c r="C165" s="645">
        <v>3231.8759810412971</v>
      </c>
      <c r="D165" s="645">
        <v>0</v>
      </c>
      <c r="E165" s="645">
        <v>145.20689425972606</v>
      </c>
      <c r="F165" s="645">
        <v>7.6693782179432777</v>
      </c>
      <c r="G165" s="645">
        <v>77.716365941825217</v>
      </c>
      <c r="H165" s="645">
        <v>21.474259010241177</v>
      </c>
      <c r="I165" s="645">
        <v>333.87359842113068</v>
      </c>
      <c r="J165" s="646">
        <v>591.65860812853373</v>
      </c>
    </row>
    <row r="166" spans="1:10" x14ac:dyDescent="0.2">
      <c r="A166" s="815" t="s">
        <v>608</v>
      </c>
      <c r="B166" s="645">
        <v>3808.1019311494356</v>
      </c>
      <c r="C166" s="645">
        <v>3808.1019311494356</v>
      </c>
      <c r="D166" s="645">
        <v>0</v>
      </c>
      <c r="E166" s="645">
        <v>146.74076990331471</v>
      </c>
      <c r="F166" s="645">
        <v>7.6693782179432777</v>
      </c>
      <c r="G166" s="645">
        <v>86.408327922160922</v>
      </c>
      <c r="H166" s="645">
        <v>24.542010297418489</v>
      </c>
      <c r="I166" s="645">
        <v>341.03168475787771</v>
      </c>
      <c r="J166" s="646">
        <v>690.81214170511237</v>
      </c>
    </row>
    <row r="167" spans="1:10" x14ac:dyDescent="0.2">
      <c r="A167" s="815" t="s">
        <v>609</v>
      </c>
      <c r="B167" s="645">
        <v>4337.2890281875216</v>
      </c>
      <c r="C167" s="645">
        <v>4337.2890281875216</v>
      </c>
      <c r="D167" s="645">
        <v>0</v>
      </c>
      <c r="E167" s="645">
        <v>156.45531564604286</v>
      </c>
      <c r="F167" s="645">
        <v>7.1580863367470586</v>
      </c>
      <c r="G167" s="645">
        <v>100.72450059565504</v>
      </c>
      <c r="H167" s="645">
        <v>20.962967129044959</v>
      </c>
      <c r="I167" s="645">
        <v>387.5592459467336</v>
      </c>
      <c r="J167" s="646">
        <v>780.10198532123445</v>
      </c>
    </row>
    <row r="168" spans="1:10" x14ac:dyDescent="0.2">
      <c r="A168" s="815" t="s">
        <v>610</v>
      </c>
      <c r="B168" s="645">
        <v>4184.9240475910483</v>
      </c>
      <c r="C168" s="645">
        <v>4184.9240475910483</v>
      </c>
      <c r="D168" s="645">
        <v>0</v>
      </c>
      <c r="E168" s="645">
        <v>609.97121426708873</v>
      </c>
      <c r="F168" s="645">
        <v>6.6467944555508405</v>
      </c>
      <c r="G168" s="645">
        <v>15.338756435886555</v>
      </c>
      <c r="H168" s="645">
        <v>47.038853070052099</v>
      </c>
      <c r="I168" s="645">
        <v>473.45628198769833</v>
      </c>
      <c r="J168" s="646">
        <v>749.98383474877926</v>
      </c>
    </row>
    <row r="169" spans="1:10" x14ac:dyDescent="0.2">
      <c r="A169" s="815" t="s">
        <v>611</v>
      </c>
      <c r="B169" s="645">
        <v>4629.747984231758</v>
      </c>
      <c r="C169" s="645">
        <v>4629.747984231758</v>
      </c>
      <c r="D169" s="645">
        <v>0</v>
      </c>
      <c r="E169" s="645">
        <v>692.80049902087603</v>
      </c>
      <c r="F169" s="645">
        <v>5.6242106931584033</v>
      </c>
      <c r="G169" s="645">
        <v>11.248421386316807</v>
      </c>
      <c r="H169" s="645">
        <v>80.272825347806304</v>
      </c>
      <c r="I169" s="645">
        <v>355.85914931256809</v>
      </c>
      <c r="J169" s="646">
        <v>832.16658621324325</v>
      </c>
    </row>
    <row r="170" spans="1:10" x14ac:dyDescent="0.2">
      <c r="A170" s="815" t="s">
        <v>612</v>
      </c>
      <c r="B170" s="645">
        <v>4985.6071335443266</v>
      </c>
      <c r="C170" s="645">
        <v>4985.6071335443266</v>
      </c>
      <c r="D170" s="645">
        <v>0</v>
      </c>
      <c r="E170" s="645">
        <v>834.4283501122286</v>
      </c>
      <c r="F170" s="645">
        <v>5.1129188119621851</v>
      </c>
      <c r="G170" s="645">
        <v>44.482393664071012</v>
      </c>
      <c r="H170" s="645">
        <v>151.34239683408066</v>
      </c>
      <c r="I170" s="645">
        <v>363.01723564931513</v>
      </c>
      <c r="J170" s="646">
        <v>899.90325792893793</v>
      </c>
    </row>
    <row r="171" spans="1:10" x14ac:dyDescent="0.2">
      <c r="A171" s="815" t="s">
        <v>613</v>
      </c>
      <c r="B171" s="645">
        <v>5201.8835992903269</v>
      </c>
      <c r="C171" s="645">
        <v>5201.8835992903269</v>
      </c>
      <c r="D171" s="645">
        <v>0</v>
      </c>
      <c r="E171" s="645">
        <v>910.61084041046513</v>
      </c>
      <c r="F171" s="645">
        <v>9.2032538615319321</v>
      </c>
      <c r="G171" s="645">
        <v>16.87263207947521</v>
      </c>
      <c r="H171" s="645">
        <v>185.08766099303111</v>
      </c>
      <c r="I171" s="645">
        <v>366.08498693649244</v>
      </c>
      <c r="J171" s="646">
        <v>939.25332552055102</v>
      </c>
    </row>
    <row r="172" spans="1:10" x14ac:dyDescent="0.2">
      <c r="A172" s="815"/>
      <c r="B172" s="645"/>
      <c r="C172" s="645"/>
      <c r="D172" s="645"/>
      <c r="E172" s="645"/>
      <c r="F172" s="645"/>
      <c r="G172" s="645"/>
      <c r="H172" s="645"/>
      <c r="I172" s="645"/>
      <c r="J172" s="646"/>
    </row>
    <row r="173" spans="1:10" x14ac:dyDescent="0.2">
      <c r="A173" s="815" t="s">
        <v>614</v>
      </c>
      <c r="B173" s="645">
        <v>5459.5747074132214</v>
      </c>
      <c r="C173" s="645">
        <v>5459.5747074132214</v>
      </c>
      <c r="D173" s="645">
        <v>0</v>
      </c>
      <c r="E173" s="645">
        <v>939.75447763864963</v>
      </c>
      <c r="F173" s="645">
        <v>8.1806700991394958</v>
      </c>
      <c r="G173" s="645">
        <v>6.6467944555508405</v>
      </c>
      <c r="H173" s="645">
        <v>141.62785109135254</v>
      </c>
      <c r="I173" s="645">
        <v>366.59627881768864</v>
      </c>
      <c r="J173" s="646">
        <v>984.5822796033342</v>
      </c>
    </row>
    <row r="174" spans="1:10" x14ac:dyDescent="0.2">
      <c r="A174" s="815" t="s">
        <v>615</v>
      </c>
      <c r="B174" s="645">
        <v>5626.7671525643846</v>
      </c>
      <c r="C174" s="645">
        <v>5626.7671525643846</v>
      </c>
      <c r="D174" s="645">
        <v>0</v>
      </c>
      <c r="E174" s="645">
        <v>972.98844991640385</v>
      </c>
      <c r="F174" s="645">
        <v>10.225837623924368</v>
      </c>
      <c r="G174" s="645">
        <v>6.1355025743546223</v>
      </c>
      <c r="H174" s="645">
        <v>139.07139168537142</v>
      </c>
      <c r="I174" s="645">
        <v>346.14460356983994</v>
      </c>
      <c r="J174" s="646">
        <v>1011.9116574752892</v>
      </c>
    </row>
    <row r="175" spans="1:10" x14ac:dyDescent="0.2">
      <c r="A175" s="815" t="s">
        <v>616</v>
      </c>
      <c r="B175" s="645">
        <v>5892.6389307864183</v>
      </c>
      <c r="C175" s="645">
        <v>5892.6389307864183</v>
      </c>
      <c r="D175" s="645">
        <v>0</v>
      </c>
      <c r="E175" s="645">
        <v>1040.4789782343046</v>
      </c>
      <c r="F175" s="645">
        <v>10.225837623924368</v>
      </c>
      <c r="G175" s="645">
        <v>67.490528317900839</v>
      </c>
      <c r="H175" s="645">
        <v>156.96660752723909</v>
      </c>
      <c r="I175" s="645">
        <v>350.23493861940966</v>
      </c>
      <c r="J175" s="646">
        <v>1054.6494996482052</v>
      </c>
    </row>
    <row r="176" spans="1:10" x14ac:dyDescent="0.2">
      <c r="A176" s="815" t="s">
        <v>617</v>
      </c>
      <c r="B176" s="645">
        <v>6362.0048777245465</v>
      </c>
      <c r="C176" s="645">
        <v>6362.0048777245465</v>
      </c>
      <c r="D176" s="645">
        <v>0</v>
      </c>
      <c r="E176" s="645">
        <v>1087.5178313043566</v>
      </c>
      <c r="F176" s="645">
        <v>8.691961980335714</v>
      </c>
      <c r="G176" s="645">
        <v>93.055122377711768</v>
      </c>
      <c r="H176" s="645">
        <v>411.07867248175967</v>
      </c>
      <c r="I176" s="645">
        <v>438.17714218515925</v>
      </c>
      <c r="J176" s="646">
        <v>1135.4792144682549</v>
      </c>
    </row>
    <row r="177" spans="1:10" x14ac:dyDescent="0.2">
      <c r="A177" s="815" t="s">
        <v>618</v>
      </c>
      <c r="B177" s="645">
        <v>7067.0763818941323</v>
      </c>
      <c r="C177" s="645">
        <v>7067.0763818941323</v>
      </c>
      <c r="D177" s="645">
        <v>0</v>
      </c>
      <c r="E177" s="645">
        <v>1120.2405117009148</v>
      </c>
      <c r="F177" s="645">
        <v>9.2032538615319321</v>
      </c>
      <c r="G177" s="645">
        <v>80.784117229002518</v>
      </c>
      <c r="H177" s="645">
        <v>344.09943604505503</v>
      </c>
      <c r="I177" s="645">
        <v>464.25302812616644</v>
      </c>
      <c r="J177" s="646">
        <v>1260.5600204152745</v>
      </c>
    </row>
    <row r="178" spans="1:10" x14ac:dyDescent="0.2">
      <c r="A178" s="815" t="s">
        <v>619</v>
      </c>
      <c r="B178" s="645">
        <v>7275.6834694221889</v>
      </c>
      <c r="C178" s="645">
        <v>7275.6834694221889</v>
      </c>
      <c r="D178" s="645">
        <v>0</v>
      </c>
      <c r="E178" s="645">
        <v>1139.1583113051747</v>
      </c>
      <c r="F178" s="645">
        <v>8.691961980335714</v>
      </c>
      <c r="G178" s="645">
        <v>89.476079209338238</v>
      </c>
      <c r="H178" s="645">
        <v>282.74441030150888</v>
      </c>
      <c r="I178" s="645">
        <v>469.36594693812856</v>
      </c>
      <c r="J178" s="646">
        <v>1302.9365106755881</v>
      </c>
    </row>
    <row r="179" spans="1:10" x14ac:dyDescent="0.2">
      <c r="A179" s="815" t="s">
        <v>620</v>
      </c>
      <c r="B179" s="645">
        <v>7440.8307470485679</v>
      </c>
      <c r="C179" s="645">
        <v>7440.8307470485679</v>
      </c>
      <c r="D179" s="645">
        <v>0</v>
      </c>
      <c r="E179" s="645">
        <v>1151.429316453884</v>
      </c>
      <c r="F179" s="645">
        <v>8.1806700991394958</v>
      </c>
      <c r="G179" s="645">
        <v>13.293588911101681</v>
      </c>
      <c r="H179" s="645">
        <v>222.92326020155127</v>
      </c>
      <c r="I179" s="645">
        <v>448.91427169027986</v>
      </c>
      <c r="J179" s="646">
        <v>1340.9939416996908</v>
      </c>
    </row>
    <row r="180" spans="1:10" x14ac:dyDescent="0.2">
      <c r="A180" s="815" t="s">
        <v>621</v>
      </c>
      <c r="B180" s="645">
        <v>7513.4341941784305</v>
      </c>
      <c r="C180" s="645">
        <v>7513.4341941784296</v>
      </c>
      <c r="D180" s="645">
        <v>0</v>
      </c>
      <c r="E180" s="645">
        <v>1239.8828119008299</v>
      </c>
      <c r="F180" s="645">
        <v>9.7145457427281521</v>
      </c>
      <c r="G180" s="645">
        <v>11.759713267513025</v>
      </c>
      <c r="H180" s="645">
        <v>153.38756435886555</v>
      </c>
      <c r="I180" s="645">
        <v>473.45628198769833</v>
      </c>
      <c r="J180" s="646">
        <v>1358.5179276174786</v>
      </c>
    </row>
    <row r="181" spans="1:10" x14ac:dyDescent="0.2">
      <c r="A181" s="815" t="s">
        <v>622</v>
      </c>
      <c r="B181" s="645">
        <v>7644.8362076458588</v>
      </c>
      <c r="C181" s="645">
        <v>7644.8362076458588</v>
      </c>
      <c r="D181" s="645">
        <v>0</v>
      </c>
      <c r="E181" s="645">
        <v>1302.7717132879648</v>
      </c>
      <c r="F181" s="645">
        <v>9.7145457427281503</v>
      </c>
      <c r="G181" s="645">
        <v>13.293588911101681</v>
      </c>
      <c r="H181" s="645">
        <v>99.190624952066386</v>
      </c>
      <c r="I181" s="645">
        <v>859.48165229084327</v>
      </c>
      <c r="J181" s="646">
        <v>1382.1077853197771</v>
      </c>
    </row>
    <row r="182" spans="1:10" x14ac:dyDescent="0.2">
      <c r="A182" s="815" t="s">
        <v>623</v>
      </c>
      <c r="B182" s="645">
        <v>7909.6854021055005</v>
      </c>
      <c r="C182" s="645">
        <v>7909.6854021055005</v>
      </c>
      <c r="D182" s="645">
        <v>0</v>
      </c>
      <c r="E182" s="645">
        <v>1327.3137235853831</v>
      </c>
      <c r="F182" s="645">
        <v>11.248421386316807</v>
      </c>
      <c r="G182" s="645">
        <v>13.293588911101681</v>
      </c>
      <c r="H182" s="645">
        <v>76.182490298236559</v>
      </c>
      <c r="I182" s="645">
        <v>901.91887843012944</v>
      </c>
      <c r="J182" s="646">
        <v>1435.9393799083032</v>
      </c>
    </row>
    <row r="183" spans="1:10" x14ac:dyDescent="0.2">
      <c r="A183" s="815" t="s">
        <v>624</v>
      </c>
      <c r="B183" s="645">
        <v>8071.2536365635051</v>
      </c>
      <c r="C183" s="645">
        <v>8071.2536365635051</v>
      </c>
      <c r="D183" s="645">
        <v>0</v>
      </c>
      <c r="E183" s="645">
        <v>1429.0608079434307</v>
      </c>
      <c r="F183" s="645">
        <v>11.248421386316807</v>
      </c>
      <c r="G183" s="645">
        <v>16.361340198278992</v>
      </c>
      <c r="H183" s="645">
        <v>99.701916833262601</v>
      </c>
      <c r="I183" s="645">
        <v>917.76892674721216</v>
      </c>
      <c r="J183" s="646">
        <v>1456.583698787651</v>
      </c>
    </row>
    <row r="184" spans="1:10" x14ac:dyDescent="0.2">
      <c r="A184" s="815" t="s">
        <v>625</v>
      </c>
      <c r="B184" s="645">
        <v>8523.2356595409619</v>
      </c>
      <c r="C184" s="645">
        <v>8523.2356595409619</v>
      </c>
      <c r="D184" s="645">
        <v>0</v>
      </c>
      <c r="E184" s="645">
        <v>1219.9424285341772</v>
      </c>
      <c r="F184" s="645">
        <v>10.225837623924368</v>
      </c>
      <c r="G184" s="645">
        <v>14.316172673494117</v>
      </c>
      <c r="H184" s="645">
        <v>91.009954852926882</v>
      </c>
      <c r="I184" s="645">
        <v>933.618975064295</v>
      </c>
      <c r="J184" s="646">
        <v>1523.593625848958</v>
      </c>
    </row>
    <row r="185" spans="1:10" x14ac:dyDescent="0.2">
      <c r="A185" s="815" t="s">
        <v>626</v>
      </c>
      <c r="B185" s="645">
        <v>8832.5672476646741</v>
      </c>
      <c r="C185" s="645">
        <v>8832.5672476646741</v>
      </c>
      <c r="D185" s="645">
        <v>0</v>
      </c>
      <c r="E185" s="645">
        <v>1211.2504665538418</v>
      </c>
      <c r="F185" s="645">
        <v>2.5564594059810926</v>
      </c>
      <c r="G185" s="645">
        <v>14.827464554690335</v>
      </c>
      <c r="H185" s="645">
        <v>198.892541785329</v>
      </c>
      <c r="I185" s="645">
        <v>804.2621291216517</v>
      </c>
      <c r="J185" s="646">
        <v>1545.5601679262047</v>
      </c>
    </row>
    <row r="186" spans="1:10" x14ac:dyDescent="0.2">
      <c r="A186" s="815" t="s">
        <v>627</v>
      </c>
      <c r="B186" s="645">
        <v>9286.0831462857204</v>
      </c>
      <c r="C186" s="645">
        <v>9286.0831462857204</v>
      </c>
      <c r="D186" s="645">
        <v>0</v>
      </c>
      <c r="E186" s="645">
        <v>1196.4230019991514</v>
      </c>
      <c r="F186" s="645">
        <v>3.5790431683735293</v>
      </c>
      <c r="G186" s="645">
        <v>14.316172673494117</v>
      </c>
      <c r="H186" s="645">
        <v>377.84470020400545</v>
      </c>
      <c r="I186" s="645">
        <v>833.4057663498362</v>
      </c>
      <c r="J186" s="646">
        <v>1603.4575986798307</v>
      </c>
    </row>
    <row r="187" spans="1:10" ht="14.25" x14ac:dyDescent="0.2">
      <c r="A187" s="811" t="s">
        <v>732</v>
      </c>
      <c r="B187" s="645">
        <v>9888.896274216062</v>
      </c>
      <c r="C187" s="645">
        <v>9888.896274216062</v>
      </c>
      <c r="D187" s="645">
        <v>0</v>
      </c>
      <c r="E187" s="645">
        <v>1188.753623781208</v>
      </c>
      <c r="F187" s="645">
        <v>2.5564594059810926</v>
      </c>
      <c r="G187" s="645">
        <v>16.87263207947521</v>
      </c>
      <c r="H187" s="645">
        <v>303.19608554935758</v>
      </c>
      <c r="I187" s="645">
        <v>1241.4166875444184</v>
      </c>
      <c r="J187" s="646">
        <v>1682.79275297607</v>
      </c>
    </row>
    <row r="188" spans="1:10" ht="14.25" x14ac:dyDescent="0.2">
      <c r="A188" s="811" t="s">
        <v>733</v>
      </c>
      <c r="B188" s="645">
        <v>9756.9829688674363</v>
      </c>
      <c r="C188" s="645">
        <v>9756.9829688674363</v>
      </c>
      <c r="D188" s="645">
        <v>0</v>
      </c>
      <c r="E188" s="645">
        <v>1182.6181212068534</v>
      </c>
      <c r="F188" s="645">
        <v>2.5564594059810926</v>
      </c>
      <c r="G188" s="645">
        <v>16.87263207947521</v>
      </c>
      <c r="H188" s="645">
        <v>263.82661069724873</v>
      </c>
      <c r="I188" s="645">
        <v>1241.4166875444184</v>
      </c>
      <c r="J188" s="646">
        <v>1660.3450754894957</v>
      </c>
    </row>
    <row r="189" spans="1:10" x14ac:dyDescent="0.2">
      <c r="A189" s="815" t="s">
        <v>629</v>
      </c>
      <c r="B189" s="645">
        <v>10337.810545906341</v>
      </c>
      <c r="C189" s="645">
        <v>10337.810545906341</v>
      </c>
      <c r="D189" s="645">
        <v>0</v>
      </c>
      <c r="E189" s="645">
        <v>1181.0842455632649</v>
      </c>
      <c r="F189" s="645">
        <v>1.022583762392437</v>
      </c>
      <c r="G189" s="645">
        <v>11.248421386316807</v>
      </c>
      <c r="H189" s="645">
        <v>279.67665901433151</v>
      </c>
      <c r="I189" s="645">
        <v>838.51868516179832</v>
      </c>
      <c r="J189" s="646">
        <v>1737.276634680956</v>
      </c>
    </row>
    <row r="190" spans="1:10" x14ac:dyDescent="0.2">
      <c r="A190" s="815" t="s">
        <v>630</v>
      </c>
      <c r="B190" s="645">
        <v>10389.451025907159</v>
      </c>
      <c r="C190" s="645">
        <v>10389.451025907159</v>
      </c>
      <c r="D190" s="645">
        <v>0</v>
      </c>
      <c r="E190" s="645">
        <v>1163.7003216025935</v>
      </c>
      <c r="F190" s="645">
        <v>2.5564594059810926</v>
      </c>
      <c r="G190" s="645">
        <v>9.2032538615319321</v>
      </c>
      <c r="H190" s="645">
        <v>343.07685228266263</v>
      </c>
      <c r="I190" s="645">
        <v>897.31725149936346</v>
      </c>
      <c r="J190" s="646">
        <v>1740.439227972591</v>
      </c>
    </row>
    <row r="191" spans="1:10" x14ac:dyDescent="0.2">
      <c r="A191" s="815" t="s">
        <v>631</v>
      </c>
      <c r="B191" s="645">
        <v>10433.422127690035</v>
      </c>
      <c r="C191" s="645">
        <v>10433.422127690035</v>
      </c>
      <c r="D191" s="645">
        <v>0</v>
      </c>
      <c r="E191" s="645">
        <v>1142.7373544735483</v>
      </c>
      <c r="F191" s="645">
        <v>2.045167524784874</v>
      </c>
      <c r="G191" s="645">
        <v>17.895215841867646</v>
      </c>
      <c r="H191" s="645">
        <v>649.34068911919746</v>
      </c>
      <c r="I191" s="645">
        <v>1047.1257726898555</v>
      </c>
      <c r="J191" s="646">
        <v>1740.8880101318878</v>
      </c>
    </row>
    <row r="192" spans="1:10" x14ac:dyDescent="0.2">
      <c r="A192" s="815" t="s">
        <v>632</v>
      </c>
      <c r="B192" s="645">
        <v>9837.2557942152434</v>
      </c>
      <c r="C192" s="645">
        <v>9837.2557942152434</v>
      </c>
      <c r="D192" s="645">
        <v>0</v>
      </c>
      <c r="E192" s="645">
        <v>1146.8276895231181</v>
      </c>
      <c r="F192" s="645">
        <v>51.640480000818066</v>
      </c>
      <c r="G192" s="645">
        <v>20.45167524784874</v>
      </c>
      <c r="H192" s="645">
        <v>533.27743208765582</v>
      </c>
      <c r="I192" s="645">
        <v>1186.708456256423</v>
      </c>
      <c r="J192" s="646">
        <v>1635.1139262998242</v>
      </c>
    </row>
    <row r="193" spans="1:10" x14ac:dyDescent="0.2">
      <c r="A193" s="815" t="s">
        <v>633</v>
      </c>
      <c r="B193" s="645">
        <v>9426.68841361468</v>
      </c>
      <c r="C193" s="645">
        <v>9426.68841361468</v>
      </c>
      <c r="D193" s="645">
        <v>0</v>
      </c>
      <c r="E193" s="645">
        <v>1150.918024572688</v>
      </c>
      <c r="F193" s="645">
        <v>103.79225188283236</v>
      </c>
      <c r="G193" s="645">
        <v>22.496842772633613</v>
      </c>
      <c r="H193" s="645">
        <v>672.34882377302733</v>
      </c>
      <c r="I193" s="645">
        <v>2040.565897854108</v>
      </c>
      <c r="J193" s="646">
        <v>1562.9708758538102</v>
      </c>
    </row>
    <row r="194" spans="1:10" x14ac:dyDescent="0.2">
      <c r="A194" s="815" t="s">
        <v>634</v>
      </c>
      <c r="B194" s="645">
        <v>9288.6396056917001</v>
      </c>
      <c r="C194" s="645">
        <v>9288.6396056917001</v>
      </c>
      <c r="D194" s="645">
        <v>0</v>
      </c>
      <c r="E194" s="645">
        <v>1196.9342938803475</v>
      </c>
      <c r="F194" s="645">
        <v>102.2583762392437</v>
      </c>
      <c r="G194" s="645">
        <v>25.564594059810926</v>
      </c>
      <c r="H194" s="645">
        <v>814.9992586267723</v>
      </c>
      <c r="I194" s="645">
        <v>2061.0175731019567</v>
      </c>
      <c r="J194" s="646">
        <v>1539.8578391472779</v>
      </c>
    </row>
    <row r="195" spans="1:10" x14ac:dyDescent="0.2">
      <c r="A195" s="815" t="s">
        <v>635</v>
      </c>
      <c r="B195" s="645">
        <v>8606.5762361759462</v>
      </c>
      <c r="C195" s="645">
        <v>8606.5762361759462</v>
      </c>
      <c r="D195" s="645">
        <v>0</v>
      </c>
      <c r="E195" s="645">
        <v>1215.3408016034114</v>
      </c>
      <c r="F195" s="645">
        <v>104.30354376402857</v>
      </c>
      <c r="G195" s="645">
        <v>15.338756435886555</v>
      </c>
      <c r="H195" s="645">
        <v>827.78155565667771</v>
      </c>
      <c r="I195" s="645">
        <v>2082.4918321121982</v>
      </c>
      <c r="J195" s="646">
        <v>1424.2443638758541</v>
      </c>
    </row>
    <row r="196" spans="1:10" x14ac:dyDescent="0.2">
      <c r="A196" s="815" t="s">
        <v>636</v>
      </c>
      <c r="B196" s="645">
        <v>8375.4723058752552</v>
      </c>
      <c r="C196" s="645">
        <v>8375.4723058752552</v>
      </c>
      <c r="D196" s="645">
        <v>0</v>
      </c>
      <c r="E196" s="645">
        <v>1235.7924768512603</v>
      </c>
      <c r="F196" s="645">
        <v>103.28096000163613</v>
      </c>
      <c r="G196" s="645">
        <v>15.850048317082774</v>
      </c>
      <c r="H196" s="645">
        <v>876.86557625151477</v>
      </c>
      <c r="I196" s="645">
        <v>2099.3644641916731</v>
      </c>
      <c r="J196" s="646">
        <v>1382.7989683622302</v>
      </c>
    </row>
    <row r="197" spans="1:10" x14ac:dyDescent="0.2">
      <c r="A197" s="815" t="s">
        <v>639</v>
      </c>
      <c r="B197" s="645">
        <v>8269</v>
      </c>
      <c r="C197" s="645">
        <v>8269</v>
      </c>
      <c r="D197" s="645">
        <v>0</v>
      </c>
      <c r="E197" s="645">
        <v>1208</v>
      </c>
      <c r="F197" s="645">
        <v>95</v>
      </c>
      <c r="G197" s="645">
        <v>17</v>
      </c>
      <c r="H197" s="645">
        <v>876</v>
      </c>
      <c r="I197" s="645">
        <v>2043</v>
      </c>
      <c r="J197" s="646">
        <v>1361.7859701955133</v>
      </c>
    </row>
    <row r="198" spans="1:10" x14ac:dyDescent="0.2">
      <c r="A198" s="815" t="s">
        <v>640</v>
      </c>
      <c r="B198" s="645">
        <v>8312</v>
      </c>
      <c r="C198" s="645">
        <v>8312</v>
      </c>
      <c r="D198" s="645">
        <v>0</v>
      </c>
      <c r="E198" s="645">
        <v>1247</v>
      </c>
      <c r="F198" s="645">
        <v>174</v>
      </c>
      <c r="G198" s="645">
        <v>10</v>
      </c>
      <c r="H198" s="645">
        <v>1045</v>
      </c>
      <c r="I198" s="645">
        <v>2411</v>
      </c>
      <c r="J198" s="646">
        <v>1366.2902081274872</v>
      </c>
    </row>
    <row r="199" spans="1:10" x14ac:dyDescent="0.2">
      <c r="A199" s="815" t="s">
        <v>641</v>
      </c>
      <c r="B199" s="645">
        <v>8352</v>
      </c>
      <c r="C199" s="645">
        <v>8352</v>
      </c>
      <c r="D199" s="645">
        <v>0</v>
      </c>
      <c r="E199" s="645">
        <v>1299</v>
      </c>
      <c r="F199" s="645">
        <v>210</v>
      </c>
      <c r="G199" s="645">
        <v>9</v>
      </c>
      <c r="H199" s="645">
        <v>1507</v>
      </c>
      <c r="I199" s="645">
        <v>2423</v>
      </c>
      <c r="J199" s="646">
        <v>1371.6585325717169</v>
      </c>
    </row>
    <row r="200" spans="1:10" x14ac:dyDescent="0.2">
      <c r="A200" s="815" t="s">
        <v>642</v>
      </c>
      <c r="B200" s="645">
        <v>8476</v>
      </c>
      <c r="C200" s="645">
        <v>8476</v>
      </c>
      <c r="D200" s="645">
        <v>0</v>
      </c>
      <c r="E200" s="645">
        <v>1329</v>
      </c>
      <c r="F200" s="645">
        <v>211</v>
      </c>
      <c r="G200" s="645">
        <v>8</v>
      </c>
      <c r="H200" s="645">
        <v>2139</v>
      </c>
      <c r="I200" s="645">
        <v>2424</v>
      </c>
      <c r="J200" s="646">
        <v>1392.2056522301161</v>
      </c>
    </row>
    <row r="201" spans="1:10" x14ac:dyDescent="0.2">
      <c r="A201" s="811">
        <v>38717</v>
      </c>
      <c r="B201" s="645">
        <v>8549</v>
      </c>
      <c r="C201" s="645">
        <v>8549</v>
      </c>
      <c r="D201" s="645">
        <v>0</v>
      </c>
      <c r="E201" s="645">
        <v>1354</v>
      </c>
      <c r="F201" s="645">
        <v>206</v>
      </c>
      <c r="G201" s="645">
        <v>19</v>
      </c>
      <c r="H201" s="645">
        <v>2668</v>
      </c>
      <c r="I201" s="645">
        <v>2617</v>
      </c>
      <c r="J201" s="646">
        <v>1403.1106087405799</v>
      </c>
    </row>
    <row r="202" spans="1:10" x14ac:dyDescent="0.2">
      <c r="A202" s="811">
        <v>39082</v>
      </c>
      <c r="B202" s="645">
        <v>8460.1270000000004</v>
      </c>
      <c r="C202" s="645">
        <v>8460.1270000000004</v>
      </c>
      <c r="D202" s="645">
        <v>0</v>
      </c>
      <c r="E202" s="645">
        <v>1364.5440000000001</v>
      </c>
      <c r="F202" s="645">
        <v>199.458</v>
      </c>
      <c r="G202" s="645">
        <v>29.303000000000001</v>
      </c>
      <c r="H202" s="645">
        <v>3212.2640000000001</v>
      </c>
      <c r="I202" s="645">
        <v>2773.05</v>
      </c>
      <c r="J202" s="646">
        <v>1392.0866819</v>
      </c>
    </row>
    <row r="203" spans="1:10" x14ac:dyDescent="0.2">
      <c r="A203" s="815">
        <v>39447</v>
      </c>
      <c r="B203" s="645">
        <v>8278.4940000000006</v>
      </c>
      <c r="C203" s="645">
        <v>8278.4940000000006</v>
      </c>
      <c r="D203" s="645">
        <v>0</v>
      </c>
      <c r="E203" s="645">
        <v>1378.1410000000001</v>
      </c>
      <c r="F203" s="645">
        <v>183.517</v>
      </c>
      <c r="G203" s="645">
        <v>48.804000000000002</v>
      </c>
      <c r="H203" s="645">
        <v>3132.1060000000002</v>
      </c>
      <c r="I203" s="645">
        <v>3097.944</v>
      </c>
      <c r="J203" s="646">
        <v>1363.7420774</v>
      </c>
    </row>
    <row r="204" spans="1:10" x14ac:dyDescent="0.2">
      <c r="A204" s="815">
        <v>39813</v>
      </c>
      <c r="B204" s="645">
        <v>7950.5309999999999</v>
      </c>
      <c r="C204" s="645">
        <v>7950.5309999999999</v>
      </c>
      <c r="D204" s="645">
        <v>0</v>
      </c>
      <c r="E204" s="645">
        <v>1414.4970000000001</v>
      </c>
      <c r="F204" s="645">
        <v>184.47399999999999</v>
      </c>
      <c r="G204" s="645">
        <v>46.798000000000002</v>
      </c>
      <c r="H204" s="645">
        <v>3206.1610000000001</v>
      </c>
      <c r="I204" s="645">
        <v>3078.8760000000002</v>
      </c>
      <c r="J204" s="646">
        <v>1309.9399181000001</v>
      </c>
    </row>
    <row r="205" spans="1:10" x14ac:dyDescent="0.2">
      <c r="A205" s="815">
        <v>40178</v>
      </c>
      <c r="B205" s="645">
        <v>8502.5509999999995</v>
      </c>
      <c r="C205" s="645">
        <v>8502.5509999999995</v>
      </c>
      <c r="D205" s="645">
        <v>0</v>
      </c>
      <c r="E205" s="645">
        <v>1302.29</v>
      </c>
      <c r="F205" s="645">
        <v>432.30099999999999</v>
      </c>
      <c r="G205" s="645">
        <v>27.158999999999999</v>
      </c>
      <c r="H205" s="645">
        <v>3748.4870000000001</v>
      </c>
      <c r="I205" s="645">
        <v>3253.9540000000002</v>
      </c>
      <c r="J205" s="646">
        <v>1403.1582381999999</v>
      </c>
    </row>
    <row r="206" spans="1:10" ht="24.95" customHeight="1" x14ac:dyDescent="0.2">
      <c r="A206" s="814"/>
      <c r="B206" s="590" t="s">
        <v>310</v>
      </c>
      <c r="C206" s="590"/>
      <c r="D206" s="590"/>
      <c r="E206" s="590"/>
      <c r="F206" s="590"/>
      <c r="G206" s="590"/>
      <c r="H206" s="590"/>
      <c r="I206" s="590"/>
      <c r="J206" s="686"/>
    </row>
    <row r="207" spans="1:10" x14ac:dyDescent="0.2">
      <c r="A207" s="815" t="s">
        <v>627</v>
      </c>
      <c r="B207" s="645">
        <v>438.68843406635546</v>
      </c>
      <c r="C207" s="645">
        <v>438.68843406635546</v>
      </c>
      <c r="D207" s="645">
        <v>0</v>
      </c>
      <c r="E207" s="645">
        <v>2.5564594059810926</v>
      </c>
      <c r="F207" s="645">
        <v>0</v>
      </c>
      <c r="G207" s="645">
        <v>1.5338756435886556</v>
      </c>
      <c r="H207" s="645">
        <v>24.542010297418486</v>
      </c>
      <c r="I207" s="645">
        <v>178.95215841867648</v>
      </c>
      <c r="J207" s="646">
        <v>229.85069217237708</v>
      </c>
    </row>
    <row r="208" spans="1:10" ht="14.25" x14ac:dyDescent="0.2">
      <c r="A208" s="811" t="s">
        <v>732</v>
      </c>
      <c r="B208" s="645">
        <v>773.58461624987865</v>
      </c>
      <c r="C208" s="645">
        <v>773.58461624987865</v>
      </c>
      <c r="D208" s="645">
        <v>0</v>
      </c>
      <c r="E208" s="645">
        <v>6.6467944555508405</v>
      </c>
      <c r="F208" s="645">
        <v>0</v>
      </c>
      <c r="G208" s="645">
        <v>3.0677512871773112</v>
      </c>
      <c r="H208" s="645">
        <v>108.90517069479453</v>
      </c>
      <c r="I208" s="645">
        <v>289.39120475705965</v>
      </c>
      <c r="J208" s="646">
        <v>410.75143959660954</v>
      </c>
    </row>
    <row r="209" spans="1:10" ht="14.25" x14ac:dyDescent="0.2">
      <c r="A209" s="811" t="s">
        <v>733</v>
      </c>
      <c r="B209" s="645">
        <v>772.56203248748625</v>
      </c>
      <c r="C209" s="645">
        <v>772.56203248748625</v>
      </c>
      <c r="D209" s="645">
        <v>0</v>
      </c>
      <c r="E209" s="645">
        <v>6.6467944555508405</v>
      </c>
      <c r="F209" s="645">
        <v>0</v>
      </c>
      <c r="G209" s="645">
        <v>1.022583762392437</v>
      </c>
      <c r="H209" s="645">
        <v>99.190624952066386</v>
      </c>
      <c r="I209" s="645">
        <v>289.39120475705965</v>
      </c>
      <c r="J209" s="646">
        <v>410.20847668901325</v>
      </c>
    </row>
    <row r="210" spans="1:10" x14ac:dyDescent="0.2">
      <c r="A210" s="815" t="s">
        <v>629</v>
      </c>
      <c r="B210" s="645">
        <v>1180.0616618008721</v>
      </c>
      <c r="C210" s="645">
        <v>1180.0616618008721</v>
      </c>
      <c r="D210" s="645">
        <v>0</v>
      </c>
      <c r="E210" s="645">
        <v>7.1580863367470595</v>
      </c>
      <c r="F210" s="645">
        <v>0</v>
      </c>
      <c r="G210" s="645">
        <v>0</v>
      </c>
      <c r="H210" s="645">
        <v>71.06957148627437</v>
      </c>
      <c r="I210" s="645">
        <v>634.001932683311</v>
      </c>
      <c r="J210" s="646">
        <v>637.15239176176499</v>
      </c>
    </row>
    <row r="211" spans="1:10" x14ac:dyDescent="0.2">
      <c r="A211" s="815" t="s">
        <v>630</v>
      </c>
      <c r="B211" s="645">
        <v>1612.103301411677</v>
      </c>
      <c r="C211" s="645">
        <v>1612.103301411677</v>
      </c>
      <c r="D211" s="645">
        <v>0</v>
      </c>
      <c r="E211" s="645">
        <v>22.496842772633613</v>
      </c>
      <c r="F211" s="645">
        <v>3.0677512871773112</v>
      </c>
      <c r="G211" s="645">
        <v>0.51129188119621849</v>
      </c>
      <c r="H211" s="645">
        <v>75.67119841704033</v>
      </c>
      <c r="I211" s="645">
        <v>1095.6985014034963</v>
      </c>
      <c r="J211" s="646">
        <v>877.57583653512415</v>
      </c>
    </row>
    <row r="212" spans="1:10" x14ac:dyDescent="0.2">
      <c r="A212" s="815" t="s">
        <v>631</v>
      </c>
      <c r="B212" s="645">
        <v>2139.2452309249779</v>
      </c>
      <c r="C212" s="645">
        <v>2139.2452309249779</v>
      </c>
      <c r="D212" s="645">
        <v>0</v>
      </c>
      <c r="E212" s="645">
        <v>55.219523169191596</v>
      </c>
      <c r="F212" s="645">
        <v>1.5338756435886556</v>
      </c>
      <c r="G212" s="645">
        <v>0.51129188119621849</v>
      </c>
      <c r="H212" s="645">
        <v>55.730815050387818</v>
      </c>
      <c r="I212" s="645">
        <v>1246.0183144751845</v>
      </c>
      <c r="J212" s="646">
        <v>1169.8584250364634</v>
      </c>
    </row>
    <row r="213" spans="1:10" x14ac:dyDescent="0.2">
      <c r="A213" s="815" t="s">
        <v>632</v>
      </c>
      <c r="B213" s="645">
        <v>2326.3780594427944</v>
      </c>
      <c r="C213" s="645">
        <v>2326.3780594427944</v>
      </c>
      <c r="D213" s="645">
        <v>0</v>
      </c>
      <c r="E213" s="645">
        <v>80.272825347806304</v>
      </c>
      <c r="F213" s="645">
        <v>1.022583762392437</v>
      </c>
      <c r="G213" s="645">
        <v>0</v>
      </c>
      <c r="H213" s="645">
        <v>67.490528317900839</v>
      </c>
      <c r="I213" s="645">
        <v>1281.8087461589198</v>
      </c>
      <c r="J213" s="646">
        <v>1277.8175717187887</v>
      </c>
    </row>
    <row r="214" spans="1:10" x14ac:dyDescent="0.2">
      <c r="A214" s="815" t="s">
        <v>633</v>
      </c>
      <c r="B214" s="645">
        <v>2471.5849537025201</v>
      </c>
      <c r="C214" s="645">
        <v>2471.5849537025201</v>
      </c>
      <c r="D214" s="645">
        <v>0</v>
      </c>
      <c r="E214" s="645">
        <v>108.39387881359832</v>
      </c>
      <c r="F214" s="645">
        <v>34.256556040146641</v>
      </c>
      <c r="G214" s="645">
        <v>1.022583762392437</v>
      </c>
      <c r="H214" s="645">
        <v>33.74526415895042</v>
      </c>
      <c r="I214" s="645">
        <v>1169.3245322957519</v>
      </c>
      <c r="J214" s="646">
        <v>1361.1653320944868</v>
      </c>
    </row>
    <row r="215" spans="1:10" x14ac:dyDescent="0.2">
      <c r="A215" s="815" t="s">
        <v>634</v>
      </c>
      <c r="B215" s="645">
        <v>2554.9255303375039</v>
      </c>
      <c r="C215" s="645">
        <v>2554.9255303375039</v>
      </c>
      <c r="D215" s="645">
        <v>0</v>
      </c>
      <c r="E215" s="645">
        <v>149.2972293092958</v>
      </c>
      <c r="F215" s="645">
        <v>47.550144951248321</v>
      </c>
      <c r="G215" s="645">
        <v>7.1580863367470586</v>
      </c>
      <c r="H215" s="645">
        <v>33.233972277754205</v>
      </c>
      <c r="I215" s="645">
        <v>1144.7825219983333</v>
      </c>
      <c r="J215" s="646">
        <v>1416.7113209000145</v>
      </c>
    </row>
    <row r="216" spans="1:10" x14ac:dyDescent="0.2">
      <c r="A216" s="815" t="s">
        <v>635</v>
      </c>
      <c r="B216" s="645">
        <v>2654.1161552895701</v>
      </c>
      <c r="C216" s="645">
        <v>2654.1161552895701</v>
      </c>
      <c r="D216" s="645">
        <v>0</v>
      </c>
      <c r="E216" s="645">
        <v>178.44086653748028</v>
      </c>
      <c r="F216" s="645">
        <v>46.527561188855884</v>
      </c>
      <c r="G216" s="645">
        <v>4.0903350495697479</v>
      </c>
      <c r="H216" s="645">
        <v>31.188804752969329</v>
      </c>
      <c r="I216" s="645">
        <v>1119.7292198197185</v>
      </c>
      <c r="J216" s="646">
        <v>1478.7348708139093</v>
      </c>
    </row>
    <row r="217" spans="1:10" x14ac:dyDescent="0.2">
      <c r="A217" s="815" t="s">
        <v>636</v>
      </c>
      <c r="B217" s="645">
        <v>2092.2063778549259</v>
      </c>
      <c r="C217" s="645">
        <v>2092.2063778549259</v>
      </c>
      <c r="D217" s="645">
        <v>0</v>
      </c>
      <c r="E217" s="645">
        <v>208.09579564686092</v>
      </c>
      <c r="F217" s="645">
        <v>39.369474852108823</v>
      </c>
      <c r="G217" s="664" t="s">
        <v>677</v>
      </c>
      <c r="H217" s="645">
        <v>55.730815050387818</v>
      </c>
      <c r="I217" s="645">
        <v>975.03361744118865</v>
      </c>
      <c r="J217" s="646">
        <v>1172.6785988517211</v>
      </c>
    </row>
    <row r="218" spans="1:10" x14ac:dyDescent="0.2">
      <c r="A218" s="815" t="s">
        <v>639</v>
      </c>
      <c r="B218" s="645">
        <v>2092</v>
      </c>
      <c r="C218" s="645">
        <v>2092</v>
      </c>
      <c r="D218" s="645">
        <v>0</v>
      </c>
      <c r="E218" s="645">
        <v>256</v>
      </c>
      <c r="F218" s="645">
        <v>45</v>
      </c>
      <c r="G218" s="664" t="s">
        <v>677</v>
      </c>
      <c r="H218" s="645">
        <v>151</v>
      </c>
      <c r="I218" s="645">
        <v>887</v>
      </c>
      <c r="J218" s="646">
        <v>1182.5723209112364</v>
      </c>
    </row>
    <row r="219" spans="1:10" x14ac:dyDescent="0.2">
      <c r="A219" s="815" t="s">
        <v>640</v>
      </c>
      <c r="B219" s="645">
        <v>2129</v>
      </c>
      <c r="C219" s="645">
        <v>2129</v>
      </c>
      <c r="D219" s="645">
        <v>0</v>
      </c>
      <c r="E219" s="645">
        <v>285</v>
      </c>
      <c r="F219" s="645">
        <v>89</v>
      </c>
      <c r="G219" s="664" t="s">
        <v>677</v>
      </c>
      <c r="H219" s="645">
        <v>62</v>
      </c>
      <c r="I219" s="645">
        <v>840</v>
      </c>
      <c r="J219" s="646">
        <v>1215</v>
      </c>
    </row>
    <row r="220" spans="1:10" x14ac:dyDescent="0.2">
      <c r="A220" s="815" t="s">
        <v>641</v>
      </c>
      <c r="B220" s="645">
        <v>2104</v>
      </c>
      <c r="C220" s="645">
        <v>2104</v>
      </c>
      <c r="D220" s="645">
        <v>0</v>
      </c>
      <c r="E220" s="645">
        <v>329</v>
      </c>
      <c r="F220" s="645">
        <v>73</v>
      </c>
      <c r="G220" s="664" t="s">
        <v>677</v>
      </c>
      <c r="H220" s="645">
        <v>143</v>
      </c>
      <c r="I220" s="645">
        <v>826</v>
      </c>
      <c r="J220" s="646">
        <v>1211</v>
      </c>
    </row>
    <row r="221" spans="1:10" x14ac:dyDescent="0.2">
      <c r="A221" s="815" t="s">
        <v>642</v>
      </c>
      <c r="B221" s="645">
        <v>2056</v>
      </c>
      <c r="C221" s="645">
        <v>2056</v>
      </c>
      <c r="D221" s="645">
        <v>0</v>
      </c>
      <c r="E221" s="645">
        <v>353</v>
      </c>
      <c r="F221" s="645">
        <v>59</v>
      </c>
      <c r="G221" s="664" t="s">
        <v>677</v>
      </c>
      <c r="H221" s="645">
        <v>224</v>
      </c>
      <c r="I221" s="645">
        <v>2020</v>
      </c>
      <c r="J221" s="646">
        <v>1191.190750426998</v>
      </c>
    </row>
    <row r="222" spans="1:10" x14ac:dyDescent="0.2">
      <c r="A222" s="811">
        <v>38717</v>
      </c>
      <c r="B222" s="645">
        <v>1998</v>
      </c>
      <c r="C222" s="645">
        <v>1998</v>
      </c>
      <c r="D222" s="645">
        <v>0</v>
      </c>
      <c r="E222" s="645">
        <v>352</v>
      </c>
      <c r="F222" s="645">
        <v>46</v>
      </c>
      <c r="G222" s="664" t="s">
        <v>677</v>
      </c>
      <c r="H222" s="645">
        <v>197</v>
      </c>
      <c r="I222" s="645">
        <v>628</v>
      </c>
      <c r="J222" s="646">
        <v>1167</v>
      </c>
    </row>
    <row r="223" spans="1:10" x14ac:dyDescent="0.2">
      <c r="A223" s="811">
        <v>39082</v>
      </c>
      <c r="B223" s="645">
        <v>1821.5540000000001</v>
      </c>
      <c r="C223" s="645">
        <v>1821.5540000000001</v>
      </c>
      <c r="D223" s="645">
        <v>0</v>
      </c>
      <c r="E223" s="645">
        <v>439.64600000000002</v>
      </c>
      <c r="F223" s="645">
        <v>42.756999999999998</v>
      </c>
      <c r="G223" s="664">
        <v>0.11899999999999999</v>
      </c>
      <c r="H223" s="645">
        <v>476.76400000000001</v>
      </c>
      <c r="I223" s="645">
        <v>637.58900000000006</v>
      </c>
      <c r="J223" s="646">
        <v>1070.8793530999999</v>
      </c>
    </row>
    <row r="224" spans="1:10" x14ac:dyDescent="0.2">
      <c r="A224" s="811">
        <v>39447</v>
      </c>
      <c r="B224" s="645">
        <v>1755.346</v>
      </c>
      <c r="C224" s="645">
        <v>1755.346</v>
      </c>
      <c r="D224" s="645">
        <v>0</v>
      </c>
      <c r="E224" s="645">
        <v>494.80599999999998</v>
      </c>
      <c r="F224" s="645">
        <v>39.755000000000003</v>
      </c>
      <c r="G224" s="664">
        <v>0.11899999999999999</v>
      </c>
      <c r="H224" s="645">
        <v>547.00800000000004</v>
      </c>
      <c r="I224" s="645">
        <v>516.86500000000001</v>
      </c>
      <c r="J224" s="646">
        <v>1040.4473456999999</v>
      </c>
    </row>
    <row r="225" spans="1:10" x14ac:dyDescent="0.2">
      <c r="A225" s="811">
        <v>39813</v>
      </c>
      <c r="B225" s="645">
        <v>1615.712</v>
      </c>
      <c r="C225" s="645">
        <v>1615.712</v>
      </c>
      <c r="D225" s="645">
        <v>0</v>
      </c>
      <c r="E225" s="645">
        <v>538.68600000000004</v>
      </c>
      <c r="F225" s="645">
        <v>37.345999999999997</v>
      </c>
      <c r="G225" s="664">
        <v>0.21099999999999999</v>
      </c>
      <c r="H225" s="645">
        <v>496.56099999999998</v>
      </c>
      <c r="I225" s="645">
        <v>492.96199999999999</v>
      </c>
      <c r="J225" s="646">
        <v>965.77810400999999</v>
      </c>
    </row>
    <row r="226" spans="1:10" x14ac:dyDescent="0.2">
      <c r="A226" s="811">
        <v>40178</v>
      </c>
      <c r="B226" s="645">
        <v>1524.654</v>
      </c>
      <c r="C226" s="645">
        <v>1524.654</v>
      </c>
      <c r="D226" s="645">
        <v>0</v>
      </c>
      <c r="E226" s="645">
        <v>540.95100000000002</v>
      </c>
      <c r="F226" s="645">
        <v>37.962000000000003</v>
      </c>
      <c r="G226" s="664">
        <v>0.18</v>
      </c>
      <c r="H226" s="645">
        <v>484.63</v>
      </c>
      <c r="I226" s="645">
        <v>458.11900000000003</v>
      </c>
      <c r="J226" s="646">
        <v>920.26188448000005</v>
      </c>
    </row>
    <row r="227" spans="1:10" ht="24.95" customHeight="1" x14ac:dyDescent="0.2">
      <c r="A227" s="813"/>
      <c r="B227" s="603" t="s">
        <v>265</v>
      </c>
      <c r="C227" s="687"/>
      <c r="D227" s="687"/>
      <c r="E227" s="687"/>
      <c r="F227" s="687"/>
      <c r="G227" s="687"/>
      <c r="H227" s="687"/>
      <c r="I227" s="687"/>
      <c r="J227" s="687"/>
    </row>
    <row r="228" spans="1:10" x14ac:dyDescent="0.2">
      <c r="A228" s="815" t="s">
        <v>670</v>
      </c>
      <c r="B228" s="663">
        <v>17.895215841867646</v>
      </c>
      <c r="C228" s="645">
        <v>17.895215841867646</v>
      </c>
      <c r="D228" s="645">
        <v>0</v>
      </c>
      <c r="E228" s="645">
        <v>5.6242106931584033</v>
      </c>
      <c r="F228" s="645">
        <v>1.022583762392437</v>
      </c>
      <c r="G228" s="645">
        <v>0</v>
      </c>
      <c r="H228" s="645">
        <v>0</v>
      </c>
      <c r="I228" s="645">
        <v>0</v>
      </c>
      <c r="J228" s="646">
        <v>2.659100692720088</v>
      </c>
    </row>
    <row r="229" spans="1:10" x14ac:dyDescent="0.2">
      <c r="A229" s="811">
        <v>20179</v>
      </c>
      <c r="B229" s="663">
        <v>217.81034138958907</v>
      </c>
      <c r="C229" s="645">
        <v>217.81034138958907</v>
      </c>
      <c r="D229" s="645">
        <v>0</v>
      </c>
      <c r="E229" s="645">
        <v>38.346891089716387</v>
      </c>
      <c r="F229" s="645">
        <v>4.6016269307659661</v>
      </c>
      <c r="G229" s="645">
        <v>0</v>
      </c>
      <c r="H229" s="645">
        <v>0</v>
      </c>
      <c r="I229" s="645">
        <v>0</v>
      </c>
      <c r="J229" s="646">
        <v>33.585237597272155</v>
      </c>
    </row>
    <row r="230" spans="1:10" x14ac:dyDescent="0.2">
      <c r="A230" s="815" t="s">
        <v>593</v>
      </c>
      <c r="B230" s="663">
        <v>311.37675564849707</v>
      </c>
      <c r="C230" s="645">
        <v>311.37675564849707</v>
      </c>
      <c r="D230" s="645">
        <v>0</v>
      </c>
      <c r="E230" s="645">
        <v>47.550144951248321</v>
      </c>
      <c r="F230" s="645">
        <v>3.0677512871773112</v>
      </c>
      <c r="G230" s="645">
        <v>0</v>
      </c>
      <c r="H230" s="645">
        <v>0</v>
      </c>
      <c r="I230" s="645">
        <v>0</v>
      </c>
      <c r="J230" s="646">
        <v>48.053451595496341</v>
      </c>
    </row>
    <row r="231" spans="1:10" x14ac:dyDescent="0.2">
      <c r="A231" s="815" t="s">
        <v>594</v>
      </c>
      <c r="B231" s="663">
        <v>384.49149465955628</v>
      </c>
      <c r="C231" s="645">
        <v>384.49149465955628</v>
      </c>
      <c r="D231" s="645">
        <v>0</v>
      </c>
      <c r="E231" s="645">
        <v>60.332441981153785</v>
      </c>
      <c r="F231" s="645">
        <v>3.0677512871773112</v>
      </c>
      <c r="G231" s="645">
        <v>0</v>
      </c>
      <c r="H231" s="645">
        <v>0</v>
      </c>
      <c r="I231" s="645">
        <v>0</v>
      </c>
      <c r="J231" s="646">
        <v>59.091627808190893</v>
      </c>
    </row>
    <row r="232" spans="1:10" x14ac:dyDescent="0.2">
      <c r="A232" s="815" t="s">
        <v>530</v>
      </c>
      <c r="B232" s="663">
        <v>487.77245466119246</v>
      </c>
      <c r="C232" s="645">
        <v>487.77245466119246</v>
      </c>
      <c r="D232" s="645">
        <v>0</v>
      </c>
      <c r="E232" s="645">
        <v>72.603447129863028</v>
      </c>
      <c r="F232" s="645">
        <v>3.0677512871773112</v>
      </c>
      <c r="G232" s="645">
        <v>0</v>
      </c>
      <c r="H232" s="645">
        <v>0</v>
      </c>
      <c r="I232" s="645">
        <v>0</v>
      </c>
      <c r="J232" s="646">
        <v>74.642292749769155</v>
      </c>
    </row>
    <row r="233" spans="1:10" x14ac:dyDescent="0.2">
      <c r="A233" s="815" t="s">
        <v>595</v>
      </c>
      <c r="B233" s="663">
        <v>568.55657189019496</v>
      </c>
      <c r="C233" s="645">
        <v>568.55657189019496</v>
      </c>
      <c r="D233" s="645">
        <v>0</v>
      </c>
      <c r="E233" s="645">
        <v>86.408327922160922</v>
      </c>
      <c r="F233" s="645">
        <v>3.0677512871773112</v>
      </c>
      <c r="G233" s="645">
        <v>0</v>
      </c>
      <c r="H233" s="645">
        <v>0</v>
      </c>
      <c r="I233" s="645">
        <v>0</v>
      </c>
      <c r="J233" s="646">
        <v>86.589691276434039</v>
      </c>
    </row>
    <row r="234" spans="1:10" x14ac:dyDescent="0.2">
      <c r="A234" s="811">
        <v>22281</v>
      </c>
      <c r="B234" s="663">
        <v>759.77973545758073</v>
      </c>
      <c r="C234" s="645">
        <v>759.77973545758073</v>
      </c>
      <c r="D234" s="645">
        <v>0</v>
      </c>
      <c r="E234" s="645">
        <v>111.97292198197185</v>
      </c>
      <c r="F234" s="645">
        <v>3.0677512871773112</v>
      </c>
      <c r="G234" s="645">
        <v>29.143637228184453</v>
      </c>
      <c r="H234" s="645">
        <v>0</v>
      </c>
      <c r="I234" s="645">
        <v>43.459809901678575</v>
      </c>
      <c r="J234" s="646">
        <v>115.04067326914917</v>
      </c>
    </row>
    <row r="235" spans="1:10" x14ac:dyDescent="0.2">
      <c r="A235" s="815" t="s">
        <v>597</v>
      </c>
      <c r="B235" s="663">
        <v>870.73007367716014</v>
      </c>
      <c r="C235" s="645">
        <v>870.73007367716014</v>
      </c>
      <c r="D235" s="645">
        <v>0</v>
      </c>
      <c r="E235" s="645">
        <v>124.2439271306811</v>
      </c>
      <c r="F235" s="645">
        <v>3.0677512871773112</v>
      </c>
      <c r="G235" s="645">
        <v>26.075885941007144</v>
      </c>
      <c r="H235" s="645">
        <v>1.5338756435886556</v>
      </c>
      <c r="I235" s="645">
        <v>45.504977426463448</v>
      </c>
      <c r="J235" s="646">
        <v>130.45622498721411</v>
      </c>
    </row>
    <row r="236" spans="1:10" x14ac:dyDescent="0.2">
      <c r="A236" s="815" t="s">
        <v>598</v>
      </c>
      <c r="B236" s="663">
        <v>1029.7418487291841</v>
      </c>
      <c r="C236" s="645">
        <v>1029.7418487291841</v>
      </c>
      <c r="D236" s="645">
        <v>0</v>
      </c>
      <c r="E236" s="645">
        <v>142.13914297254874</v>
      </c>
      <c r="F236" s="645">
        <v>3.0677512871773112</v>
      </c>
      <c r="G236" s="645">
        <v>46.527561188855884</v>
      </c>
      <c r="H236" s="645">
        <v>1.022583762392437</v>
      </c>
      <c r="I236" s="645">
        <v>50.106604357229415</v>
      </c>
      <c r="J236" s="646">
        <v>153.38756435886555</v>
      </c>
    </row>
    <row r="237" spans="1:10" x14ac:dyDescent="0.2">
      <c r="A237" s="815" t="s">
        <v>599</v>
      </c>
      <c r="B237" s="663">
        <v>1153.474483978669</v>
      </c>
      <c r="C237" s="645">
        <v>1153.474483978669</v>
      </c>
      <c r="D237" s="645">
        <v>0</v>
      </c>
      <c r="E237" s="645">
        <v>215.25388198360798</v>
      </c>
      <c r="F237" s="645">
        <v>3.5790431683735293</v>
      </c>
      <c r="G237" s="645">
        <v>51.640480000818066</v>
      </c>
      <c r="H237" s="645">
        <v>1.5338756435886556</v>
      </c>
      <c r="I237" s="645">
        <v>68.001820199097054</v>
      </c>
      <c r="J237" s="646">
        <v>170.77148831953699</v>
      </c>
    </row>
    <row r="238" spans="1:10" x14ac:dyDescent="0.2">
      <c r="A238" s="815" t="s">
        <v>600</v>
      </c>
      <c r="B238" s="663">
        <v>1378.4429117050051</v>
      </c>
      <c r="C238" s="645">
        <v>1378.4429117050051</v>
      </c>
      <c r="D238" s="645">
        <v>0</v>
      </c>
      <c r="E238" s="645">
        <v>252.57818931093195</v>
      </c>
      <c r="F238" s="645">
        <v>5.6242106931584033</v>
      </c>
      <c r="G238" s="645">
        <v>44.993685545267226</v>
      </c>
      <c r="H238" s="645">
        <v>2.045167524784874</v>
      </c>
      <c r="I238" s="645">
        <v>68.001820199097054</v>
      </c>
      <c r="J238" s="646">
        <v>201.96029307250632</v>
      </c>
    </row>
    <row r="239" spans="1:10" x14ac:dyDescent="0.2">
      <c r="A239" s="815" t="s">
        <v>601</v>
      </c>
      <c r="B239" s="663">
        <v>1644.3146899270387</v>
      </c>
      <c r="C239" s="645">
        <v>1644.3146899270387</v>
      </c>
      <c r="D239" s="645">
        <v>0</v>
      </c>
      <c r="E239" s="645">
        <v>279.16536713313531</v>
      </c>
      <c r="F239" s="645">
        <v>6.6467944555508405</v>
      </c>
      <c r="G239" s="645">
        <v>56.753398812780254</v>
      </c>
      <c r="H239" s="645">
        <v>3.5790431683735293</v>
      </c>
      <c r="I239" s="645">
        <v>89.987371090534452</v>
      </c>
      <c r="J239" s="646">
        <v>238.58309488204293</v>
      </c>
    </row>
    <row r="240" spans="1:10" x14ac:dyDescent="0.2">
      <c r="A240" s="815" t="s">
        <v>602</v>
      </c>
      <c r="B240" s="663">
        <v>1874.9073283465332</v>
      </c>
      <c r="C240" s="645">
        <v>1874.9073283465332</v>
      </c>
      <c r="D240" s="645">
        <v>0</v>
      </c>
      <c r="E240" s="645">
        <v>300.12833426218026</v>
      </c>
      <c r="F240" s="645">
        <v>9.2032538615319321</v>
      </c>
      <c r="G240" s="645">
        <v>63.911485149527309</v>
      </c>
      <c r="H240" s="645">
        <v>2.5564594059810926</v>
      </c>
      <c r="I240" s="645">
        <v>107.88258693240211</v>
      </c>
      <c r="J240" s="646">
        <v>269.45082139040716</v>
      </c>
    </row>
    <row r="241" spans="1:10" x14ac:dyDescent="0.2">
      <c r="A241" s="815" t="s">
        <v>603</v>
      </c>
      <c r="B241" s="663">
        <v>2023.6932657746329</v>
      </c>
      <c r="C241" s="645">
        <v>2023.6932657746329</v>
      </c>
      <c r="D241" s="645">
        <v>0</v>
      </c>
      <c r="E241" s="645">
        <v>324.67034455959873</v>
      </c>
      <c r="F241" s="645">
        <v>9.7145457427281521</v>
      </c>
      <c r="G241" s="645">
        <v>60.332441981153785</v>
      </c>
      <c r="H241" s="645">
        <v>12.271005148709245</v>
      </c>
      <c r="I241" s="645">
        <v>140.60526732896008</v>
      </c>
      <c r="J241" s="646">
        <v>289.90249663825591</v>
      </c>
    </row>
    <row r="242" spans="1:10" x14ac:dyDescent="0.2">
      <c r="A242" s="815" t="s">
        <v>604</v>
      </c>
      <c r="B242" s="663">
        <v>2179.1259976582833</v>
      </c>
      <c r="C242" s="645">
        <v>2179.1259976582833</v>
      </c>
      <c r="D242" s="645">
        <v>0</v>
      </c>
      <c r="E242" s="645">
        <v>364.03981941170758</v>
      </c>
      <c r="F242" s="645">
        <v>9.7145457427281521</v>
      </c>
      <c r="G242" s="645">
        <v>52.151771882014287</v>
      </c>
      <c r="H242" s="645">
        <v>3.5790431683735293</v>
      </c>
      <c r="I242" s="645">
        <v>147.76335366570714</v>
      </c>
      <c r="J242" s="646">
        <v>310.86546376730087</v>
      </c>
    </row>
    <row r="243" spans="1:10" x14ac:dyDescent="0.2">
      <c r="A243" s="815" t="s">
        <v>605</v>
      </c>
      <c r="B243" s="663">
        <v>2362.1684911265293</v>
      </c>
      <c r="C243" s="645">
        <v>2362.1684911265293</v>
      </c>
      <c r="D243" s="645">
        <v>0</v>
      </c>
      <c r="E243" s="645">
        <v>396.25120792706934</v>
      </c>
      <c r="F243" s="645">
        <v>9.7145457427281521</v>
      </c>
      <c r="G243" s="645">
        <v>50.617896238425629</v>
      </c>
      <c r="H243" s="645">
        <v>3.5790431683735293</v>
      </c>
      <c r="I243" s="645">
        <v>164.63598574518235</v>
      </c>
      <c r="J243" s="646">
        <v>334.38489030232688</v>
      </c>
    </row>
    <row r="244" spans="1:10" x14ac:dyDescent="0.2">
      <c r="A244" s="815" t="s">
        <v>606</v>
      </c>
      <c r="B244" s="663">
        <v>2573.8433299417638</v>
      </c>
      <c r="C244" s="645">
        <v>2573.8433299417638</v>
      </c>
      <c r="D244" s="645">
        <v>0</v>
      </c>
      <c r="E244" s="645">
        <v>427.95130456123491</v>
      </c>
      <c r="F244" s="645">
        <v>10.737129505120588</v>
      </c>
      <c r="G244" s="645">
        <v>63.911485149527309</v>
      </c>
      <c r="H244" s="645">
        <v>8.1806700991394958</v>
      </c>
      <c r="I244" s="645">
        <v>177.41828277508782</v>
      </c>
      <c r="J244" s="646">
        <v>361.48336000572647</v>
      </c>
    </row>
    <row r="245" spans="1:10" x14ac:dyDescent="0.2">
      <c r="A245" s="815" t="s">
        <v>607</v>
      </c>
      <c r="B245" s="663">
        <v>2976.7413323243841</v>
      </c>
      <c r="C245" s="645">
        <v>2976.7413323243841</v>
      </c>
      <c r="D245" s="645">
        <v>0</v>
      </c>
      <c r="E245" s="645">
        <v>459.65140119540041</v>
      </c>
      <c r="F245" s="645">
        <v>10.22583762392437</v>
      </c>
      <c r="G245" s="645">
        <v>72.092155248666813</v>
      </c>
      <c r="H245" s="645">
        <v>11.759713267513025</v>
      </c>
      <c r="I245" s="645">
        <v>200.42641742891766</v>
      </c>
      <c r="J245" s="646">
        <v>415.68029941252564</v>
      </c>
    </row>
    <row r="246" spans="1:10" x14ac:dyDescent="0.2">
      <c r="A246" s="815" t="s">
        <v>608</v>
      </c>
      <c r="B246" s="663">
        <v>3537.1172341154397</v>
      </c>
      <c r="C246" s="645">
        <v>3537.1172341154397</v>
      </c>
      <c r="D246" s="645">
        <v>0</v>
      </c>
      <c r="E246" s="645">
        <v>495.95312476033195</v>
      </c>
      <c r="F246" s="645">
        <v>11.759713267513025</v>
      </c>
      <c r="G246" s="645">
        <v>66.46794455550841</v>
      </c>
      <c r="H246" s="645">
        <v>6.1355025743546223</v>
      </c>
      <c r="I246" s="645">
        <v>237.7507247562416</v>
      </c>
      <c r="J246" s="646">
        <v>491.35499939092307</v>
      </c>
    </row>
    <row r="247" spans="1:10" x14ac:dyDescent="0.2">
      <c r="A247" s="815" t="s">
        <v>609</v>
      </c>
      <c r="B247" s="663">
        <v>4012.6186836279226</v>
      </c>
      <c r="C247" s="645">
        <v>4012.6186836279226</v>
      </c>
      <c r="D247" s="645">
        <v>0</v>
      </c>
      <c r="E247" s="645">
        <v>552.19523169191598</v>
      </c>
      <c r="F247" s="645">
        <v>9.2032538615319321</v>
      </c>
      <c r="G247" s="645">
        <v>62.377609505938658</v>
      </c>
      <c r="H247" s="645">
        <v>7.1580863367470586</v>
      </c>
      <c r="I247" s="645">
        <v>256.15723247930549</v>
      </c>
      <c r="J247" s="646">
        <v>554.4358647047801</v>
      </c>
    </row>
    <row r="248" spans="1:10" x14ac:dyDescent="0.2">
      <c r="A248" s="815" t="s">
        <v>610</v>
      </c>
      <c r="B248" s="663">
        <v>4485.0523818532292</v>
      </c>
      <c r="C248" s="685">
        <v>4485.0523818532292</v>
      </c>
      <c r="D248" s="685">
        <v>0</v>
      </c>
      <c r="E248" s="685">
        <v>677.46174258498957</v>
      </c>
      <c r="F248" s="685">
        <v>10.22583762392437</v>
      </c>
      <c r="G248" s="685">
        <v>35.790431683735292</v>
      </c>
      <c r="H248" s="685">
        <v>27.09846970339958</v>
      </c>
      <c r="I248" s="685">
        <v>283.76699406390128</v>
      </c>
      <c r="J248" s="646">
        <v>617.5816037261601</v>
      </c>
    </row>
    <row r="249" spans="1:10" x14ac:dyDescent="0.2">
      <c r="A249" s="815" t="s">
        <v>611</v>
      </c>
      <c r="B249" s="663">
        <v>5035.7137379015567</v>
      </c>
      <c r="C249" s="685">
        <v>5035.7137379015567</v>
      </c>
      <c r="D249" s="685">
        <v>0</v>
      </c>
      <c r="E249" s="685">
        <v>750.57648159604867</v>
      </c>
      <c r="F249" s="685">
        <v>10.737129505120588</v>
      </c>
      <c r="G249" s="685">
        <v>31.188804752969329</v>
      </c>
      <c r="H249" s="685">
        <v>43.459809901678568</v>
      </c>
      <c r="I249" s="685">
        <v>257.69110812289415</v>
      </c>
      <c r="J249" s="646">
        <v>694.4083215008618</v>
      </c>
    </row>
    <row r="250" spans="1:10" x14ac:dyDescent="0.2">
      <c r="A250" s="815" t="s">
        <v>612</v>
      </c>
      <c r="B250" s="663">
        <v>5533.2007383054761</v>
      </c>
      <c r="C250" s="685">
        <v>5533.2007383054761</v>
      </c>
      <c r="D250" s="685">
        <v>0</v>
      </c>
      <c r="E250" s="685">
        <v>813.46538298318364</v>
      </c>
      <c r="F250" s="685">
        <v>9.2032538615319321</v>
      </c>
      <c r="G250" s="685">
        <v>24.542010297418489</v>
      </c>
      <c r="H250" s="685">
        <v>24.030718416222271</v>
      </c>
      <c r="I250" s="685">
        <v>391.13828911510717</v>
      </c>
      <c r="J250" s="646">
        <v>765.38974994608384</v>
      </c>
    </row>
    <row r="251" spans="1:10" x14ac:dyDescent="0.2">
      <c r="A251" s="815" t="s">
        <v>613</v>
      </c>
      <c r="B251" s="663">
        <v>5769.4175874181292</v>
      </c>
      <c r="C251" s="685">
        <v>5769.4175874181292</v>
      </c>
      <c r="D251" s="685">
        <v>0</v>
      </c>
      <c r="E251" s="685">
        <v>803.75083724045555</v>
      </c>
      <c r="F251" s="685">
        <v>12.782297029905461</v>
      </c>
      <c r="G251" s="685">
        <v>22.496842772633613</v>
      </c>
      <c r="H251" s="685">
        <v>14.316172673494119</v>
      </c>
      <c r="I251" s="685">
        <v>401.87541862022772</v>
      </c>
      <c r="J251" s="646">
        <v>798.46932888979677</v>
      </c>
    </row>
    <row r="252" spans="1:10" x14ac:dyDescent="0.2">
      <c r="A252" s="815" t="s">
        <v>614</v>
      </c>
      <c r="B252" s="663">
        <v>5947.347162074414</v>
      </c>
      <c r="C252" s="685">
        <v>5947.347162074414</v>
      </c>
      <c r="D252" s="685">
        <v>0</v>
      </c>
      <c r="E252" s="685">
        <v>818.57830179514576</v>
      </c>
      <c r="F252" s="685">
        <v>11.759713267513025</v>
      </c>
      <c r="G252" s="685">
        <v>26.587177822203362</v>
      </c>
      <c r="H252" s="685">
        <v>21.985550891437395</v>
      </c>
      <c r="I252" s="685">
        <v>318.5348419852441</v>
      </c>
      <c r="J252" s="646">
        <v>823.08112502607548</v>
      </c>
    </row>
    <row r="253" spans="1:10" x14ac:dyDescent="0.2">
      <c r="A253" s="815"/>
      <c r="B253" s="663"/>
      <c r="C253" s="685"/>
      <c r="D253" s="685"/>
      <c r="E253" s="685"/>
      <c r="F253" s="685"/>
      <c r="G253" s="685"/>
      <c r="H253" s="685"/>
      <c r="I253" s="685"/>
      <c r="J253" s="646"/>
    </row>
    <row r="254" spans="1:10" x14ac:dyDescent="0.2">
      <c r="A254" s="815" t="s">
        <v>615</v>
      </c>
      <c r="B254" s="663">
        <v>6204.0156864349156</v>
      </c>
      <c r="C254" s="685">
        <v>6204.0156864349156</v>
      </c>
      <c r="D254" s="685">
        <v>0</v>
      </c>
      <c r="E254" s="685">
        <v>807.84117229002527</v>
      </c>
      <c r="F254" s="685">
        <v>9.7145457427281521</v>
      </c>
      <c r="G254" s="685">
        <v>24.030718416222268</v>
      </c>
      <c r="H254" s="685">
        <v>27.09846970339958</v>
      </c>
      <c r="I254" s="685">
        <v>354.32527366897943</v>
      </c>
      <c r="J254" s="646">
        <v>858.62680213046792</v>
      </c>
    </row>
    <row r="255" spans="1:10" x14ac:dyDescent="0.2">
      <c r="A255" s="815" t="s">
        <v>616</v>
      </c>
      <c r="B255" s="663">
        <v>6522.0392365389635</v>
      </c>
      <c r="C255" s="685">
        <v>6522.0392365389635</v>
      </c>
      <c r="D255" s="685">
        <v>0</v>
      </c>
      <c r="E255" s="685">
        <v>855.39131724127355</v>
      </c>
      <c r="F255" s="685">
        <v>10.22583762392437</v>
      </c>
      <c r="G255" s="685">
        <v>7.1580863367470586</v>
      </c>
      <c r="H255" s="685">
        <v>32.211388515361769</v>
      </c>
      <c r="I255" s="685">
        <v>355.85914931256809</v>
      </c>
      <c r="J255" s="646">
        <v>900.0940575434264</v>
      </c>
    </row>
    <row r="256" spans="1:10" x14ac:dyDescent="0.2">
      <c r="A256" s="815" t="s">
        <v>617</v>
      </c>
      <c r="B256" s="663">
        <v>7074.7457601120759</v>
      </c>
      <c r="C256" s="685">
        <v>7074.7457601120759</v>
      </c>
      <c r="D256" s="685">
        <v>0</v>
      </c>
      <c r="E256" s="685">
        <v>870.21878179596388</v>
      </c>
      <c r="F256" s="685">
        <v>10.22583762392437</v>
      </c>
      <c r="G256" s="685">
        <v>5.6242106931584033</v>
      </c>
      <c r="H256" s="685">
        <v>75.159906535844115</v>
      </c>
      <c r="I256" s="685">
        <v>343.07685228266263</v>
      </c>
      <c r="J256" s="646">
        <v>974.39135333458705</v>
      </c>
    </row>
    <row r="257" spans="1:10" x14ac:dyDescent="0.2">
      <c r="A257" s="815" t="s">
        <v>618</v>
      </c>
      <c r="B257" s="663">
        <v>7597.2860626946103</v>
      </c>
      <c r="C257" s="685">
        <v>7597.2860626946103</v>
      </c>
      <c r="D257" s="685">
        <v>0</v>
      </c>
      <c r="E257" s="685">
        <v>879.42203565749583</v>
      </c>
      <c r="F257" s="685">
        <v>9.7145457427281521</v>
      </c>
      <c r="G257" s="685">
        <v>8.691961980335714</v>
      </c>
      <c r="H257" s="685">
        <v>104.8148356452248</v>
      </c>
      <c r="I257" s="685">
        <v>364.55111129290378</v>
      </c>
      <c r="J257" s="646">
        <v>1046.2320281876562</v>
      </c>
    </row>
    <row r="258" spans="1:10" x14ac:dyDescent="0.2">
      <c r="A258" s="815" t="s">
        <v>619</v>
      </c>
      <c r="B258" s="663">
        <v>7730.2219518056272</v>
      </c>
      <c r="C258" s="685">
        <v>7730.2219518056272</v>
      </c>
      <c r="D258" s="685">
        <v>0</v>
      </c>
      <c r="E258" s="685">
        <v>896.80595961816732</v>
      </c>
      <c r="F258" s="685">
        <v>9.2032538615319339</v>
      </c>
      <c r="G258" s="685">
        <v>8.691961980335714</v>
      </c>
      <c r="H258" s="685">
        <v>85.897036040964707</v>
      </c>
      <c r="I258" s="685">
        <v>393.69474852108823</v>
      </c>
      <c r="J258" s="646">
        <v>1066.1111947985235</v>
      </c>
    </row>
    <row r="259" spans="1:10" x14ac:dyDescent="0.2">
      <c r="A259" s="815" t="s">
        <v>620</v>
      </c>
      <c r="B259" s="663">
        <v>7652.5055858638016</v>
      </c>
      <c r="C259" s="685">
        <v>7652.5055858638016</v>
      </c>
      <c r="D259" s="685">
        <v>0</v>
      </c>
      <c r="E259" s="685">
        <v>890.67045704381269</v>
      </c>
      <c r="F259" s="685">
        <v>9.2032538615319339</v>
      </c>
      <c r="G259" s="685">
        <v>6.6467944555508405</v>
      </c>
      <c r="H259" s="685">
        <v>82.829284753787391</v>
      </c>
      <c r="I259" s="685">
        <v>420.79321822448782</v>
      </c>
      <c r="J259" s="646">
        <v>1058.4760509146736</v>
      </c>
    </row>
    <row r="260" spans="1:10" x14ac:dyDescent="0.2">
      <c r="A260" s="815" t="s">
        <v>621</v>
      </c>
      <c r="B260" s="663">
        <v>7676.025012398828</v>
      </c>
      <c r="C260" s="685">
        <v>7676.025012398828</v>
      </c>
      <c r="D260" s="685">
        <v>0</v>
      </c>
      <c r="E260" s="685">
        <v>854.8800253600773</v>
      </c>
      <c r="F260" s="685">
        <v>8.691961980335714</v>
      </c>
      <c r="G260" s="685">
        <v>5.1129188119621851</v>
      </c>
      <c r="H260" s="685">
        <v>53.685647525602946</v>
      </c>
      <c r="I260" s="685">
        <v>435.10939089798194</v>
      </c>
      <c r="J260" s="646">
        <v>1065.6008766327827</v>
      </c>
    </row>
    <row r="261" spans="1:10" x14ac:dyDescent="0.2">
      <c r="A261" s="815" t="s">
        <v>622</v>
      </c>
      <c r="B261" s="663">
        <v>7837.0819549756379</v>
      </c>
      <c r="C261" s="685">
        <v>7837.0819549756379</v>
      </c>
      <c r="D261" s="685">
        <v>0</v>
      </c>
      <c r="E261" s="685">
        <v>840.05256080538697</v>
      </c>
      <c r="F261" s="685">
        <v>8.691961980335714</v>
      </c>
      <c r="G261" s="685">
        <v>5.1129188119621851</v>
      </c>
      <c r="H261" s="685">
        <v>68.513112080293283</v>
      </c>
      <c r="I261" s="685">
        <v>510.26929743382607</v>
      </c>
      <c r="J261" s="646">
        <v>1089.3464580313598</v>
      </c>
    </row>
    <row r="262" spans="1:10" x14ac:dyDescent="0.2">
      <c r="A262" s="815" t="s">
        <v>623</v>
      </c>
      <c r="B262" s="663">
        <v>7959.2807145815332</v>
      </c>
      <c r="C262" s="685">
        <v>7959.2807145815332</v>
      </c>
      <c r="D262" s="685">
        <v>0</v>
      </c>
      <c r="E262" s="685">
        <v>807.84117229002527</v>
      </c>
      <c r="F262" s="685">
        <v>9.7145457427281521</v>
      </c>
      <c r="G262" s="685">
        <v>2.5564594059810926</v>
      </c>
      <c r="H262" s="685">
        <v>56.24210693158404</v>
      </c>
      <c r="I262" s="685">
        <v>439.71101782874791</v>
      </c>
      <c r="J262" s="646">
        <v>1111.3017192360162</v>
      </c>
    </row>
    <row r="263" spans="1:10" x14ac:dyDescent="0.2">
      <c r="A263" s="815" t="s">
        <v>624</v>
      </c>
      <c r="B263" s="663">
        <v>8007.8534432951737</v>
      </c>
      <c r="C263" s="685">
        <v>8007.8534432951737</v>
      </c>
      <c r="D263" s="685">
        <v>0</v>
      </c>
      <c r="E263" s="685">
        <v>823.17992872591174</v>
      </c>
      <c r="F263" s="685">
        <v>9.2032538615319339</v>
      </c>
      <c r="G263" s="685">
        <v>5.1129188119621851</v>
      </c>
      <c r="H263" s="685">
        <v>44.993685545267233</v>
      </c>
      <c r="I263" s="685">
        <v>524.58547010732025</v>
      </c>
      <c r="J263" s="646">
        <v>1116.9795921938846</v>
      </c>
    </row>
    <row r="264" spans="1:10" x14ac:dyDescent="0.2">
      <c r="A264" s="815" t="s">
        <v>625</v>
      </c>
      <c r="B264" s="663">
        <v>8017.5679890379024</v>
      </c>
      <c r="C264" s="685">
        <v>8017.5679890379024</v>
      </c>
      <c r="D264" s="685">
        <v>0</v>
      </c>
      <c r="E264" s="685">
        <v>844.14289585495669</v>
      </c>
      <c r="F264" s="685">
        <v>5.1129188119621851</v>
      </c>
      <c r="G264" s="685">
        <v>5.1129188119621851</v>
      </c>
      <c r="H264" s="685">
        <v>25.053302178614704</v>
      </c>
      <c r="I264" s="685">
        <v>475.50144951248319</v>
      </c>
      <c r="J264" s="646">
        <v>1111.3985467088955</v>
      </c>
    </row>
    <row r="265" spans="1:10" x14ac:dyDescent="0.2">
      <c r="A265" s="815" t="s">
        <v>626</v>
      </c>
      <c r="B265" s="663">
        <v>8339.1705823103239</v>
      </c>
      <c r="C265" s="685">
        <v>8339.1705823103239</v>
      </c>
      <c r="D265" s="685">
        <v>0</v>
      </c>
      <c r="E265" s="685">
        <v>682.57466139695168</v>
      </c>
      <c r="F265" s="685">
        <v>5.1129188119621851</v>
      </c>
      <c r="G265" s="685">
        <v>5.1129188119621851</v>
      </c>
      <c r="H265" s="685">
        <v>72.092155248666813</v>
      </c>
      <c r="I265" s="685">
        <v>486.74987089880005</v>
      </c>
      <c r="J265" s="646">
        <v>1136.1365339117112</v>
      </c>
    </row>
    <row r="266" spans="1:10" x14ac:dyDescent="0.2">
      <c r="A266" s="815" t="s">
        <v>627</v>
      </c>
      <c r="B266" s="663">
        <v>8719.0604500391146</v>
      </c>
      <c r="C266" s="685">
        <v>8719.0604500391146</v>
      </c>
      <c r="D266" s="685">
        <v>0</v>
      </c>
      <c r="E266" s="685">
        <v>648.82939723800132</v>
      </c>
      <c r="F266" s="685">
        <v>5.6242106931584033</v>
      </c>
      <c r="G266" s="685">
        <v>13.804880792297899</v>
      </c>
      <c r="H266" s="685">
        <v>63.911485149527309</v>
      </c>
      <c r="I266" s="685">
        <v>456.58364990822309</v>
      </c>
      <c r="J266" s="646">
        <v>1174.4878135831914</v>
      </c>
    </row>
    <row r="267" spans="1:10" ht="14.25" x14ac:dyDescent="0.2">
      <c r="A267" s="811" t="s">
        <v>732</v>
      </c>
      <c r="B267" s="663">
        <v>9113.7777823225952</v>
      </c>
      <c r="C267" s="685">
        <v>9113.7777823225952</v>
      </c>
      <c r="D267" s="685">
        <v>0</v>
      </c>
      <c r="E267" s="685">
        <v>613.55025743546219</v>
      </c>
      <c r="F267" s="685">
        <v>5.6242106931584033</v>
      </c>
      <c r="G267" s="685">
        <v>14.827464554690335</v>
      </c>
      <c r="H267" s="685">
        <v>115.04067326914915</v>
      </c>
      <c r="I267" s="685">
        <v>545.5484372363652</v>
      </c>
      <c r="J267" s="646">
        <v>1211.7454935134797</v>
      </c>
    </row>
    <row r="268" spans="1:10" ht="14.25" x14ac:dyDescent="0.2">
      <c r="A268" s="811" t="s">
        <v>733</v>
      </c>
      <c r="B268" s="663">
        <v>9016.1210330141166</v>
      </c>
      <c r="C268" s="685">
        <v>9016.1210330141166</v>
      </c>
      <c r="D268" s="685">
        <v>0</v>
      </c>
      <c r="E268" s="685">
        <v>605.36958733632275</v>
      </c>
      <c r="F268" s="685">
        <v>4.6016269307659661</v>
      </c>
      <c r="G268" s="685">
        <v>14.827464554690335</v>
      </c>
      <c r="H268" s="685">
        <v>79.25024158541386</v>
      </c>
      <c r="I268" s="685">
        <v>545.5484372363652</v>
      </c>
      <c r="J268" s="646">
        <v>1198.7612921524092</v>
      </c>
    </row>
    <row r="269" spans="1:10" x14ac:dyDescent="0.2">
      <c r="A269" s="815" t="s">
        <v>629</v>
      </c>
      <c r="B269" s="663">
        <v>9249.2701308395917</v>
      </c>
      <c r="C269" s="685">
        <v>9249.2701308395917</v>
      </c>
      <c r="D269" s="685">
        <v>0</v>
      </c>
      <c r="E269" s="685">
        <v>573.15819882096093</v>
      </c>
      <c r="F269" s="685">
        <v>6.6467944555508405</v>
      </c>
      <c r="G269" s="685">
        <v>12.271005148709245</v>
      </c>
      <c r="H269" s="685">
        <v>88.964787328142023</v>
      </c>
      <c r="I269" s="685">
        <v>660.07781862431807</v>
      </c>
      <c r="J269" s="646">
        <v>1214.6448256958222</v>
      </c>
    </row>
    <row r="270" spans="1:10" x14ac:dyDescent="0.2">
      <c r="A270" s="815" t="s">
        <v>630</v>
      </c>
      <c r="B270" s="663">
        <v>9379.1382686634315</v>
      </c>
      <c r="C270" s="685">
        <v>9379.1382686634315</v>
      </c>
      <c r="D270" s="685">
        <v>0</v>
      </c>
      <c r="E270" s="685">
        <v>546.57102099875749</v>
      </c>
      <c r="F270" s="685">
        <v>11.248421386316807</v>
      </c>
      <c r="G270" s="685">
        <v>11.759713267513025</v>
      </c>
      <c r="H270" s="685">
        <v>107.88258693240211</v>
      </c>
      <c r="I270" s="685">
        <v>623.26480317819039</v>
      </c>
      <c r="J270" s="646">
        <v>1221.1742250577547</v>
      </c>
    </row>
    <row r="271" spans="1:10" x14ac:dyDescent="0.2">
      <c r="A271" s="815" t="s">
        <v>631</v>
      </c>
      <c r="B271" s="663">
        <v>9397.0334845053003</v>
      </c>
      <c r="C271" s="685">
        <v>9397.0334845053003</v>
      </c>
      <c r="D271" s="685">
        <v>0</v>
      </c>
      <c r="E271" s="685">
        <v>511.29188119621847</v>
      </c>
      <c r="F271" s="685">
        <v>27.609761584595798</v>
      </c>
      <c r="G271" s="685">
        <v>10.22583762392437</v>
      </c>
      <c r="H271" s="685">
        <v>269.45082139040716</v>
      </c>
      <c r="I271" s="685">
        <v>597.70020911837946</v>
      </c>
      <c r="J271" s="646">
        <v>1213.3550813476083</v>
      </c>
    </row>
    <row r="272" spans="1:10" x14ac:dyDescent="0.2">
      <c r="A272" s="815" t="s">
        <v>632</v>
      </c>
      <c r="B272" s="663">
        <v>9344.8817126232843</v>
      </c>
      <c r="C272" s="685">
        <v>9344.8817126232843</v>
      </c>
      <c r="D272" s="685">
        <v>0</v>
      </c>
      <c r="E272" s="685">
        <v>483.17082773042648</v>
      </c>
      <c r="F272" s="685">
        <v>68.513112080293283</v>
      </c>
      <c r="G272" s="685">
        <v>16.87263207947521</v>
      </c>
      <c r="H272" s="685">
        <v>550.66135604832732</v>
      </c>
      <c r="I272" s="685">
        <v>796.59275090370841</v>
      </c>
      <c r="J272" s="646">
        <v>1198.8073239681862</v>
      </c>
    </row>
    <row r="273" spans="1:10" x14ac:dyDescent="0.2">
      <c r="A273" s="815" t="s">
        <v>633</v>
      </c>
      <c r="B273" s="663">
        <v>9196.607067076382</v>
      </c>
      <c r="C273" s="685">
        <v>9196.607067076382</v>
      </c>
      <c r="D273" s="685">
        <v>0</v>
      </c>
      <c r="E273" s="685">
        <v>462.20786060138153</v>
      </c>
      <c r="F273" s="685">
        <v>84.363160397376049</v>
      </c>
      <c r="G273" s="685">
        <v>23.519426535026049</v>
      </c>
      <c r="H273" s="685">
        <v>883.51237070706566</v>
      </c>
      <c r="I273" s="685">
        <v>982.70299565913194</v>
      </c>
      <c r="J273" s="646">
        <v>1174.1968839714934</v>
      </c>
    </row>
    <row r="274" spans="1:10" x14ac:dyDescent="0.2">
      <c r="A274" s="815" t="s">
        <v>634</v>
      </c>
      <c r="B274" s="663">
        <v>8887.2754789526698</v>
      </c>
      <c r="C274" s="685">
        <v>8887.2754789526698</v>
      </c>
      <c r="D274" s="685">
        <v>0</v>
      </c>
      <c r="E274" s="685">
        <v>447.3803960466912</v>
      </c>
      <c r="F274" s="685">
        <v>109.41646257599076</v>
      </c>
      <c r="G274" s="685">
        <v>20.962967129044955</v>
      </c>
      <c r="H274" s="685">
        <v>1187.7310400188155</v>
      </c>
      <c r="I274" s="685">
        <v>1252.6651089307352</v>
      </c>
      <c r="J274" s="646">
        <v>1131.862040514829</v>
      </c>
    </row>
    <row r="275" spans="1:10" x14ac:dyDescent="0.2">
      <c r="A275" s="815" t="s">
        <v>635</v>
      </c>
      <c r="B275" s="663">
        <v>8500.7388167683293</v>
      </c>
      <c r="C275" s="685">
        <v>8500.7388167683293</v>
      </c>
      <c r="D275" s="685">
        <v>0</v>
      </c>
      <c r="E275" s="685">
        <v>436.1319746603744</v>
      </c>
      <c r="F275" s="685">
        <v>91.009954852926896</v>
      </c>
      <c r="G275" s="685">
        <v>14.827464554690337</v>
      </c>
      <c r="H275" s="685">
        <v>1355.4347770511752</v>
      </c>
      <c r="I275" s="685">
        <v>1393.2703762596952</v>
      </c>
      <c r="J275" s="646">
        <v>1079.0146858611768</v>
      </c>
    </row>
    <row r="276" spans="1:10" x14ac:dyDescent="0.2">
      <c r="A276" s="815" t="s">
        <v>636</v>
      </c>
      <c r="B276" s="663">
        <v>8269.6348864676384</v>
      </c>
      <c r="C276" s="685">
        <v>8269.6348864676384</v>
      </c>
      <c r="D276" s="685">
        <v>0</v>
      </c>
      <c r="E276" s="685">
        <v>433.06422337319708</v>
      </c>
      <c r="F276" s="685">
        <v>124.75521901187732</v>
      </c>
      <c r="G276" s="685">
        <v>26.075885941007144</v>
      </c>
      <c r="H276" s="685">
        <v>1407.5865489331895</v>
      </c>
      <c r="I276" s="685">
        <v>1549.7256919057381</v>
      </c>
      <c r="J276" s="646">
        <v>1045.2060697009615</v>
      </c>
    </row>
    <row r="277" spans="1:10" x14ac:dyDescent="0.2">
      <c r="A277" s="815" t="s">
        <v>639</v>
      </c>
      <c r="B277" s="663">
        <v>7890</v>
      </c>
      <c r="C277" s="685">
        <v>7890</v>
      </c>
      <c r="D277" s="685">
        <v>0</v>
      </c>
      <c r="E277" s="685">
        <v>393</v>
      </c>
      <c r="F277" s="685">
        <v>115</v>
      </c>
      <c r="G277" s="685">
        <v>29</v>
      </c>
      <c r="H277" s="685">
        <v>1809</v>
      </c>
      <c r="I277" s="685">
        <v>1597</v>
      </c>
      <c r="J277" s="646">
        <v>993.79902159289736</v>
      </c>
    </row>
    <row r="278" spans="1:10" x14ac:dyDescent="0.2">
      <c r="A278" s="815" t="s">
        <v>640</v>
      </c>
      <c r="B278" s="663">
        <v>7949</v>
      </c>
      <c r="C278" s="685">
        <v>7949</v>
      </c>
      <c r="D278" s="685">
        <v>0</v>
      </c>
      <c r="E278" s="685">
        <v>362</v>
      </c>
      <c r="F278" s="685">
        <v>133</v>
      </c>
      <c r="G278" s="685">
        <v>34</v>
      </c>
      <c r="H278" s="685">
        <v>2038</v>
      </c>
      <c r="I278" s="685">
        <v>1838</v>
      </c>
      <c r="J278" s="646">
        <v>997.36361752027472</v>
      </c>
    </row>
    <row r="279" spans="1:10" x14ac:dyDescent="0.2">
      <c r="A279" s="815" t="s">
        <v>641</v>
      </c>
      <c r="B279" s="663">
        <v>8008</v>
      </c>
      <c r="C279" s="685">
        <v>8008</v>
      </c>
      <c r="D279" s="685">
        <v>0</v>
      </c>
      <c r="E279" s="685">
        <v>353</v>
      </c>
      <c r="F279" s="685">
        <v>378</v>
      </c>
      <c r="G279" s="685">
        <v>35</v>
      </c>
      <c r="H279" s="685">
        <v>2879</v>
      </c>
      <c r="I279" s="685">
        <v>1792</v>
      </c>
      <c r="J279" s="646">
        <v>1002.4008551951353</v>
      </c>
    </row>
    <row r="280" spans="1:10" x14ac:dyDescent="0.2">
      <c r="A280" s="815" t="s">
        <v>642</v>
      </c>
      <c r="B280" s="663">
        <v>7931</v>
      </c>
      <c r="C280" s="685">
        <v>7931</v>
      </c>
      <c r="D280" s="685">
        <v>0</v>
      </c>
      <c r="E280" s="685">
        <v>347</v>
      </c>
      <c r="F280" s="685">
        <v>97</v>
      </c>
      <c r="G280" s="685">
        <v>51</v>
      </c>
      <c r="H280" s="685">
        <v>3537</v>
      </c>
      <c r="I280" s="685">
        <v>1851</v>
      </c>
      <c r="J280" s="646">
        <v>991.16796979031005</v>
      </c>
    </row>
    <row r="281" spans="1:10" x14ac:dyDescent="0.2">
      <c r="A281" s="811">
        <v>38717</v>
      </c>
      <c r="B281" s="663">
        <v>7737</v>
      </c>
      <c r="C281" s="685">
        <v>7737</v>
      </c>
      <c r="D281" s="685">
        <v>0</v>
      </c>
      <c r="E281" s="685">
        <v>371</v>
      </c>
      <c r="F281" s="685">
        <v>107</v>
      </c>
      <c r="G281" s="685">
        <v>44</v>
      </c>
      <c r="H281" s="685">
        <v>4032</v>
      </c>
      <c r="I281" s="685">
        <v>1837</v>
      </c>
      <c r="J281" s="646">
        <v>966.40901172343945</v>
      </c>
    </row>
    <row r="282" spans="1:10" x14ac:dyDescent="0.2">
      <c r="A282" s="811">
        <v>39082</v>
      </c>
      <c r="B282" s="663">
        <v>7628.0659999999998</v>
      </c>
      <c r="C282" s="685">
        <v>7628.0659999999998</v>
      </c>
      <c r="D282" s="685">
        <v>0</v>
      </c>
      <c r="E282" s="685">
        <v>338.06900000000002</v>
      </c>
      <c r="F282" s="685">
        <v>112.447</v>
      </c>
      <c r="G282" s="685">
        <v>38.72</v>
      </c>
      <c r="H282" s="685">
        <v>4496.3509999999997</v>
      </c>
      <c r="I282" s="685">
        <v>1922.3579999999999</v>
      </c>
      <c r="J282" s="646">
        <v>953.87286789999996</v>
      </c>
    </row>
    <row r="283" spans="1:10" x14ac:dyDescent="0.2">
      <c r="A283" s="811">
        <v>39447</v>
      </c>
      <c r="B283" s="645">
        <v>7478.7759999999998</v>
      </c>
      <c r="C283" s="645">
        <v>7478.7759999999998</v>
      </c>
      <c r="D283" s="645">
        <v>0</v>
      </c>
      <c r="E283" s="645">
        <v>325.351</v>
      </c>
      <c r="F283" s="645">
        <v>130.94399999999999</v>
      </c>
      <c r="G283" s="645">
        <v>19.956</v>
      </c>
      <c r="H283" s="645">
        <v>4165.4080000000004</v>
      </c>
      <c r="I283" s="645">
        <v>1944.002</v>
      </c>
      <c r="J283" s="646">
        <v>936.34972426000002</v>
      </c>
    </row>
    <row r="284" spans="1:10" x14ac:dyDescent="0.2">
      <c r="A284" s="811">
        <v>39813</v>
      </c>
      <c r="B284" s="645">
        <v>7298.6660000000002</v>
      </c>
      <c r="C284" s="645">
        <v>7298.6660000000002</v>
      </c>
      <c r="D284" s="645">
        <v>0</v>
      </c>
      <c r="E284" s="645">
        <v>325.69799999999998</v>
      </c>
      <c r="F284" s="645">
        <v>138.36600000000001</v>
      </c>
      <c r="G284" s="645">
        <v>39.94</v>
      </c>
      <c r="H284" s="645">
        <v>4092.5340000000001</v>
      </c>
      <c r="I284" s="645">
        <v>1705.3869999999999</v>
      </c>
      <c r="J284" s="646">
        <v>915.95941884000001</v>
      </c>
    </row>
    <row r="285" spans="1:10" x14ac:dyDescent="0.2">
      <c r="A285" s="811">
        <v>40178</v>
      </c>
      <c r="B285" s="645">
        <v>7511.1329999999998</v>
      </c>
      <c r="C285" s="645">
        <v>7511.1329999999998</v>
      </c>
      <c r="D285" s="645">
        <v>0</v>
      </c>
      <c r="E285" s="645">
        <v>319.06400000000002</v>
      </c>
      <c r="F285" s="645">
        <v>238.07400000000001</v>
      </c>
      <c r="G285" s="645">
        <v>21.201000000000001</v>
      </c>
      <c r="H285" s="645">
        <v>4537.6670000000004</v>
      </c>
      <c r="I285" s="645">
        <v>1793.242</v>
      </c>
      <c r="J285" s="646">
        <v>945.36215628000002</v>
      </c>
    </row>
    <row r="286" spans="1:10" ht="24.95" customHeight="1" x14ac:dyDescent="0.2">
      <c r="A286" s="814"/>
      <c r="B286" s="590" t="s">
        <v>311</v>
      </c>
      <c r="C286" s="590"/>
      <c r="D286" s="590"/>
      <c r="E286" s="590"/>
      <c r="F286" s="590"/>
      <c r="G286" s="590"/>
      <c r="H286" s="590"/>
      <c r="I286" s="590"/>
      <c r="J286" s="686"/>
    </row>
    <row r="287" spans="1:10" x14ac:dyDescent="0.2">
      <c r="A287" s="815" t="s">
        <v>670</v>
      </c>
      <c r="B287" s="663">
        <v>17.3839239606714</v>
      </c>
      <c r="C287" s="645">
        <v>17.383923960671428</v>
      </c>
      <c r="D287" s="645">
        <v>0</v>
      </c>
      <c r="E287" s="645">
        <v>9.7145457427281521</v>
      </c>
      <c r="F287" s="645">
        <v>1.5338756435886556</v>
      </c>
      <c r="G287" s="645">
        <v>0</v>
      </c>
      <c r="H287" s="645">
        <v>0</v>
      </c>
      <c r="I287" s="645">
        <v>0</v>
      </c>
      <c r="J287" s="646">
        <v>1.3295239084893984</v>
      </c>
    </row>
    <row r="288" spans="1:10" x14ac:dyDescent="0.2">
      <c r="A288" s="811">
        <v>20179</v>
      </c>
      <c r="B288" s="663">
        <v>623.77609505938653</v>
      </c>
      <c r="C288" s="645">
        <v>623.77609505938653</v>
      </c>
      <c r="D288" s="645">
        <v>0</v>
      </c>
      <c r="E288" s="645">
        <v>187.13282851781597</v>
      </c>
      <c r="F288" s="645">
        <v>11.759713267513025</v>
      </c>
      <c r="G288" s="645">
        <v>0</v>
      </c>
      <c r="H288" s="645">
        <v>0</v>
      </c>
      <c r="I288" s="645">
        <v>0</v>
      </c>
      <c r="J288" s="646">
        <v>42.75455253085304</v>
      </c>
    </row>
    <row r="289" spans="1:10" x14ac:dyDescent="0.2">
      <c r="A289" s="815" t="s">
        <v>593</v>
      </c>
      <c r="B289" s="663">
        <v>763.87007050715044</v>
      </c>
      <c r="C289" s="645">
        <v>763.87007050715044</v>
      </c>
      <c r="D289" s="645">
        <v>0</v>
      </c>
      <c r="E289" s="645">
        <v>213.20871445882312</v>
      </c>
      <c r="F289" s="645">
        <v>6.1355025743546223</v>
      </c>
      <c r="G289" s="645">
        <v>0</v>
      </c>
      <c r="H289" s="645">
        <v>0</v>
      </c>
      <c r="I289" s="645">
        <v>0</v>
      </c>
      <c r="J289" s="646">
        <v>51.34467077407546</v>
      </c>
    </row>
    <row r="290" spans="1:10" x14ac:dyDescent="0.2">
      <c r="A290" s="815" t="s">
        <v>594</v>
      </c>
      <c r="B290" s="663">
        <v>943.84481268821935</v>
      </c>
      <c r="C290" s="645">
        <v>943.84481268821935</v>
      </c>
      <c r="D290" s="645">
        <v>0</v>
      </c>
      <c r="E290" s="645">
        <v>245.93139485538109</v>
      </c>
      <c r="F290" s="645">
        <v>5.6242106931584033</v>
      </c>
      <c r="G290" s="645">
        <v>0</v>
      </c>
      <c r="H290" s="645">
        <v>0</v>
      </c>
      <c r="I290" s="645">
        <v>0</v>
      </c>
      <c r="J290" s="646">
        <v>62.177684336303258</v>
      </c>
    </row>
    <row r="291" spans="1:10" x14ac:dyDescent="0.2">
      <c r="A291" s="815" t="s">
        <v>530</v>
      </c>
      <c r="B291" s="663">
        <v>1202.0472126923096</v>
      </c>
      <c r="C291" s="645">
        <v>1202.0472126923096</v>
      </c>
      <c r="D291" s="645">
        <v>0</v>
      </c>
      <c r="E291" s="645">
        <v>291.43637228184457</v>
      </c>
      <c r="F291" s="645">
        <v>6.6467944555508405</v>
      </c>
      <c r="G291" s="645">
        <v>0</v>
      </c>
      <c r="H291" s="645">
        <v>0</v>
      </c>
      <c r="I291" s="645">
        <v>0</v>
      </c>
      <c r="J291" s="646">
        <v>77.902749346557215</v>
      </c>
    </row>
    <row r="292" spans="1:10" x14ac:dyDescent="0.2">
      <c r="A292" s="815" t="s">
        <v>595</v>
      </c>
      <c r="B292" s="663">
        <v>1378.9542035862012</v>
      </c>
      <c r="C292" s="645">
        <v>1378.9542035862012</v>
      </c>
      <c r="D292" s="645">
        <v>0</v>
      </c>
      <c r="E292" s="645">
        <v>342.56556040146637</v>
      </c>
      <c r="F292" s="645">
        <v>6.6467944555508405</v>
      </c>
      <c r="G292" s="645">
        <v>0</v>
      </c>
      <c r="H292" s="645">
        <v>0</v>
      </c>
      <c r="I292" s="645">
        <v>0</v>
      </c>
      <c r="J292" s="646">
        <v>88.323728011926406</v>
      </c>
    </row>
    <row r="293" spans="1:10" x14ac:dyDescent="0.2">
      <c r="A293" s="811">
        <v>22281</v>
      </c>
      <c r="B293" s="663">
        <v>1734.3020610175731</v>
      </c>
      <c r="C293" s="645">
        <v>1734.3020610175731</v>
      </c>
      <c r="D293" s="645">
        <v>0</v>
      </c>
      <c r="E293" s="645">
        <v>403.92058614501263</v>
      </c>
      <c r="F293" s="645">
        <v>10.737129505120588</v>
      </c>
      <c r="G293" s="645">
        <v>205.02804435968361</v>
      </c>
      <c r="H293" s="645">
        <v>0</v>
      </c>
      <c r="I293" s="645">
        <v>154.41014812125798</v>
      </c>
      <c r="J293" s="646">
        <v>109.92775445718698</v>
      </c>
    </row>
    <row r="294" spans="1:10" x14ac:dyDescent="0.2">
      <c r="A294" s="815" t="s">
        <v>597</v>
      </c>
      <c r="B294" s="663">
        <v>1914.276803198642</v>
      </c>
      <c r="C294" s="645">
        <v>1914.276803198642</v>
      </c>
      <c r="D294" s="645">
        <v>0</v>
      </c>
      <c r="E294" s="645">
        <v>425.90613703644999</v>
      </c>
      <c r="F294" s="645">
        <v>12.271005148709245</v>
      </c>
      <c r="G294" s="645">
        <v>244.90881109298866</v>
      </c>
      <c r="H294" s="645">
        <v>5.6242106931584033</v>
      </c>
      <c r="I294" s="645">
        <v>172.81665584432184</v>
      </c>
      <c r="J294" s="646">
        <v>119.42658592908074</v>
      </c>
    </row>
    <row r="295" spans="1:10" x14ac:dyDescent="0.2">
      <c r="A295" s="815" t="s">
        <v>598</v>
      </c>
      <c r="B295" s="645">
        <v>2193.4421703317776</v>
      </c>
      <c r="C295" s="645">
        <v>2193.4421703317776</v>
      </c>
      <c r="D295" s="645">
        <v>0</v>
      </c>
      <c r="E295" s="645">
        <v>449.93685545267226</v>
      </c>
      <c r="F295" s="645">
        <v>16.361340198278992</v>
      </c>
      <c r="G295" s="645">
        <v>341.54297663907397</v>
      </c>
      <c r="H295" s="645">
        <v>5.1129188119621851</v>
      </c>
      <c r="I295" s="645">
        <v>210.14096317164581</v>
      </c>
      <c r="J295" s="646">
        <v>136.00364039819411</v>
      </c>
    </row>
    <row r="296" spans="1:10" x14ac:dyDescent="0.2">
      <c r="A296" s="815" t="s">
        <v>599</v>
      </c>
      <c r="B296" s="645">
        <v>2479.2543319204633</v>
      </c>
      <c r="C296" s="645">
        <v>2479.2543319204633</v>
      </c>
      <c r="D296" s="645">
        <v>0</v>
      </c>
      <c r="E296" s="645">
        <v>554.75169109789704</v>
      </c>
      <c r="F296" s="645">
        <v>40.392058614501259</v>
      </c>
      <c r="G296" s="645">
        <v>370.68661386725842</v>
      </c>
      <c r="H296" s="645">
        <v>6.6467944555508405</v>
      </c>
      <c r="I296" s="645">
        <v>242.8636435682038</v>
      </c>
      <c r="J296" s="646">
        <v>152.36498059647312</v>
      </c>
    </row>
    <row r="297" spans="1:10" x14ac:dyDescent="0.2">
      <c r="A297" s="815" t="s">
        <v>600</v>
      </c>
      <c r="B297" s="645">
        <v>2922.0331010363889</v>
      </c>
      <c r="C297" s="645">
        <v>2922.0331010363889</v>
      </c>
      <c r="D297" s="645">
        <v>0</v>
      </c>
      <c r="E297" s="645">
        <v>606.90346297991141</v>
      </c>
      <c r="F297" s="645">
        <v>44.482393664071012</v>
      </c>
      <c r="G297" s="645">
        <v>396.76249980826555</v>
      </c>
      <c r="H297" s="645">
        <v>10.22583762392437</v>
      </c>
      <c r="I297" s="645">
        <v>274.56374020236933</v>
      </c>
      <c r="J297" s="646">
        <v>177.41828277508782</v>
      </c>
    </row>
    <row r="298" spans="1:10" x14ac:dyDescent="0.2">
      <c r="A298" s="815" t="s">
        <v>601</v>
      </c>
      <c r="B298" s="645">
        <v>3482.9202947086405</v>
      </c>
      <c r="C298" s="645">
        <v>3482.9202947086405</v>
      </c>
      <c r="D298" s="645">
        <v>0</v>
      </c>
      <c r="E298" s="645">
        <v>657.52135921833701</v>
      </c>
      <c r="F298" s="645">
        <v>42.437226139286132</v>
      </c>
      <c r="G298" s="645">
        <v>431.01905584841217</v>
      </c>
      <c r="H298" s="645">
        <v>13.804880792297899</v>
      </c>
      <c r="I298" s="645">
        <v>304.21866931174998</v>
      </c>
      <c r="J298" s="646">
        <v>209.04754813417273</v>
      </c>
    </row>
    <row r="299" spans="1:10" x14ac:dyDescent="0.2">
      <c r="A299" s="815" t="s">
        <v>602</v>
      </c>
      <c r="B299" s="645">
        <v>4020.7993537270622</v>
      </c>
      <c r="C299" s="645">
        <v>4020.7993537270622</v>
      </c>
      <c r="D299" s="645">
        <v>0</v>
      </c>
      <c r="E299" s="645">
        <v>692.28920713967989</v>
      </c>
      <c r="F299" s="645">
        <v>46.527561188855884</v>
      </c>
      <c r="G299" s="645">
        <v>456.07235802702689</v>
      </c>
      <c r="H299" s="645">
        <v>11.759713267513025</v>
      </c>
      <c r="I299" s="645">
        <v>333.36230653993448</v>
      </c>
      <c r="J299" s="646">
        <v>239.28460039983025</v>
      </c>
    </row>
    <row r="300" spans="1:10" x14ac:dyDescent="0.2">
      <c r="A300" s="815" t="s">
        <v>603</v>
      </c>
      <c r="B300" s="645">
        <v>4425.2312317532715</v>
      </c>
      <c r="C300" s="645">
        <v>4425.2312317532715</v>
      </c>
      <c r="D300" s="645">
        <v>0</v>
      </c>
      <c r="E300" s="645">
        <v>743.92968714049789</v>
      </c>
      <c r="F300" s="645">
        <v>53.685647525602946</v>
      </c>
      <c r="G300" s="645">
        <v>462.71915248257773</v>
      </c>
      <c r="H300" s="645">
        <v>11.759713267513025</v>
      </c>
      <c r="I300" s="645">
        <v>380.91245149118276</v>
      </c>
      <c r="J300" s="646">
        <v>262.74038638650035</v>
      </c>
    </row>
    <row r="301" spans="1:10" x14ac:dyDescent="0.2">
      <c r="A301" s="815" t="s">
        <v>604</v>
      </c>
      <c r="B301" s="645">
        <v>4803.0759319572762</v>
      </c>
      <c r="C301" s="645">
        <v>4803.0759319572762</v>
      </c>
      <c r="D301" s="645">
        <v>0</v>
      </c>
      <c r="E301" s="645">
        <v>803.2395453592593</v>
      </c>
      <c r="F301" s="645">
        <v>51.640480000818066</v>
      </c>
      <c r="G301" s="645">
        <v>461.69656872018533</v>
      </c>
      <c r="H301" s="645">
        <v>11.759713267513025</v>
      </c>
      <c r="I301" s="645">
        <v>400.34154297663906</v>
      </c>
      <c r="J301" s="646">
        <v>284.78957782629368</v>
      </c>
    </row>
    <row r="302" spans="1:10" x14ac:dyDescent="0.2">
      <c r="A302" s="815" t="s">
        <v>605</v>
      </c>
      <c r="B302" s="645">
        <v>5166.093167606592</v>
      </c>
      <c r="C302" s="645">
        <v>5166.093167606592</v>
      </c>
      <c r="D302" s="645">
        <v>0</v>
      </c>
      <c r="E302" s="645">
        <v>988.32720635229032</v>
      </c>
      <c r="F302" s="645">
        <v>54.19693940679916</v>
      </c>
      <c r="G302" s="645">
        <v>486.2385790176038</v>
      </c>
      <c r="H302" s="645">
        <v>10.22583762392437</v>
      </c>
      <c r="I302" s="645">
        <v>446.35781228429875</v>
      </c>
      <c r="J302" s="646">
        <v>303.19608554935758</v>
      </c>
    </row>
    <row r="303" spans="1:10" x14ac:dyDescent="0.2">
      <c r="A303" s="815" t="s">
        <v>606</v>
      </c>
      <c r="B303" s="645">
        <v>5657.4446654361573</v>
      </c>
      <c r="C303" s="645">
        <v>5657.4446654361573</v>
      </c>
      <c r="D303" s="645">
        <v>0</v>
      </c>
      <c r="E303" s="645">
        <v>1087.0065394231606</v>
      </c>
      <c r="F303" s="645">
        <v>58.798566337565127</v>
      </c>
      <c r="G303" s="645">
        <v>502.08862733468658</v>
      </c>
      <c r="H303" s="645">
        <v>12.782297029905463</v>
      </c>
      <c r="I303" s="645">
        <v>484.19341149281894</v>
      </c>
      <c r="J303" s="646">
        <v>328.76067960916851</v>
      </c>
    </row>
    <row r="304" spans="1:10" x14ac:dyDescent="0.2">
      <c r="A304" s="815" t="s">
        <v>607</v>
      </c>
      <c r="B304" s="645">
        <v>6849.2660405045426</v>
      </c>
      <c r="C304" s="645">
        <v>6849.2660405045426</v>
      </c>
      <c r="D304" s="645">
        <v>0</v>
      </c>
      <c r="E304" s="645">
        <v>1102.8565877402432</v>
      </c>
      <c r="F304" s="645">
        <v>64.934068911919752</v>
      </c>
      <c r="G304" s="645">
        <v>540.43551842440297</v>
      </c>
      <c r="H304" s="645">
        <v>18.917799604260086</v>
      </c>
      <c r="I304" s="645">
        <v>554.75169109789704</v>
      </c>
      <c r="J304" s="646">
        <v>401.19645740738054</v>
      </c>
    </row>
    <row r="305" spans="1:10" x14ac:dyDescent="0.2">
      <c r="A305" s="815" t="s">
        <v>608</v>
      </c>
      <c r="B305" s="645">
        <v>8182.203974783085</v>
      </c>
      <c r="C305" s="645">
        <v>8182.203974783085</v>
      </c>
      <c r="D305" s="645">
        <v>0</v>
      </c>
      <c r="E305" s="645">
        <v>1101.8340039778509</v>
      </c>
      <c r="F305" s="645">
        <v>66.46794455550841</v>
      </c>
      <c r="G305" s="645">
        <v>556.2855667414857</v>
      </c>
      <c r="H305" s="645">
        <v>18.917799604260086</v>
      </c>
      <c r="I305" s="645">
        <v>836.47351763701352</v>
      </c>
      <c r="J305" s="646">
        <v>477.03532515607185</v>
      </c>
    </row>
    <row r="306" spans="1:10" x14ac:dyDescent="0.2">
      <c r="A306" s="815" t="s">
        <v>609</v>
      </c>
      <c r="B306" s="645">
        <v>8953.2321316269827</v>
      </c>
      <c r="C306" s="645">
        <v>8953.2321316269827</v>
      </c>
      <c r="D306" s="645">
        <v>0</v>
      </c>
      <c r="E306" s="645">
        <v>1050.704815858229</v>
      </c>
      <c r="F306" s="645">
        <v>66.46794455550841</v>
      </c>
      <c r="G306" s="645">
        <v>590.03083090043617</v>
      </c>
      <c r="H306" s="645">
        <v>34.256556040146641</v>
      </c>
      <c r="I306" s="645">
        <v>802.72825347806304</v>
      </c>
      <c r="J306" s="646">
        <v>519.83256005684029</v>
      </c>
    </row>
    <row r="307" spans="1:10" x14ac:dyDescent="0.2">
      <c r="A307" s="815" t="s">
        <v>610</v>
      </c>
      <c r="B307" s="645">
        <v>9515.1419090616255</v>
      </c>
      <c r="C307" s="645">
        <v>9515.1419090616255</v>
      </c>
      <c r="D307" s="645">
        <v>0</v>
      </c>
      <c r="E307" s="645">
        <v>968.89811486683402</v>
      </c>
      <c r="F307" s="645">
        <v>75.159906535844115</v>
      </c>
      <c r="G307" s="645">
        <v>64.934068911919752</v>
      </c>
      <c r="H307" s="645">
        <v>42.437226139286132</v>
      </c>
      <c r="I307" s="645">
        <v>1027.185389323203</v>
      </c>
      <c r="J307" s="646">
        <v>552.37764750899544</v>
      </c>
    </row>
    <row r="308" spans="1:10" x14ac:dyDescent="0.2">
      <c r="A308" s="815" t="s">
        <v>611</v>
      </c>
      <c r="B308" s="645">
        <v>10943.691425123861</v>
      </c>
      <c r="C308" s="645">
        <v>10943.691425123861</v>
      </c>
      <c r="D308" s="645">
        <v>0</v>
      </c>
      <c r="E308" s="645">
        <v>995.48529268903746</v>
      </c>
      <c r="F308" s="645">
        <v>80.272825347806304</v>
      </c>
      <c r="G308" s="645">
        <v>61.355025743546221</v>
      </c>
      <c r="H308" s="645">
        <v>138.04880792297899</v>
      </c>
      <c r="I308" s="645">
        <v>1289.478124376863</v>
      </c>
      <c r="J308" s="646">
        <v>637.09780175988453</v>
      </c>
    </row>
    <row r="309" spans="1:10" x14ac:dyDescent="0.2">
      <c r="A309" s="815" t="s">
        <v>612</v>
      </c>
      <c r="B309" s="645">
        <v>12040.923802170946</v>
      </c>
      <c r="C309" s="645">
        <v>12040.923802170946</v>
      </c>
      <c r="D309" s="645">
        <v>0</v>
      </c>
      <c r="E309" s="645">
        <v>1062.9758210069381</v>
      </c>
      <c r="F309" s="645">
        <v>95.611581783692856</v>
      </c>
      <c r="G309" s="645">
        <v>51.640480000818073</v>
      </c>
      <c r="H309" s="645">
        <v>162.07952633920127</v>
      </c>
      <c r="I309" s="645">
        <v>1489.3932499245846</v>
      </c>
      <c r="J309" s="646">
        <v>704.54473151099296</v>
      </c>
    </row>
    <row r="310" spans="1:10" x14ac:dyDescent="0.2">
      <c r="A310" s="815" t="s">
        <v>613</v>
      </c>
      <c r="B310" s="645">
        <v>13149.915892485544</v>
      </c>
      <c r="C310" s="645">
        <v>13149.915892485544</v>
      </c>
      <c r="D310" s="645">
        <v>0</v>
      </c>
      <c r="E310" s="645">
        <v>1081.3823287300022</v>
      </c>
      <c r="F310" s="645">
        <v>87.94220356574958</v>
      </c>
      <c r="G310" s="645">
        <v>59.821150099957563</v>
      </c>
      <c r="H310" s="645">
        <v>152.87627247766935</v>
      </c>
      <c r="I310" s="645">
        <v>1626.419474085171</v>
      </c>
      <c r="J310" s="646">
        <v>771.28546792021655</v>
      </c>
    </row>
    <row r="311" spans="1:10" x14ac:dyDescent="0.2">
      <c r="A311" s="815" t="s">
        <v>614</v>
      </c>
      <c r="B311" s="645">
        <v>14089.670370124193</v>
      </c>
      <c r="C311" s="645">
        <v>14089.670370124193</v>
      </c>
      <c r="D311" s="645">
        <v>0</v>
      </c>
      <c r="E311" s="645">
        <v>1106.946922789813</v>
      </c>
      <c r="F311" s="645">
        <v>99.701916833262601</v>
      </c>
      <c r="G311" s="645">
        <v>38.858182970912608</v>
      </c>
      <c r="H311" s="645">
        <v>182.01990970585379</v>
      </c>
      <c r="I311" s="645">
        <v>1578.8693291339227</v>
      </c>
      <c r="J311" s="646">
        <v>828.30710643126395</v>
      </c>
    </row>
    <row r="312" spans="1:10" x14ac:dyDescent="0.2">
      <c r="A312" s="815" t="s">
        <v>615</v>
      </c>
      <c r="B312" s="645">
        <v>15141.909061626011</v>
      </c>
      <c r="C312" s="645">
        <v>15141.909061626011</v>
      </c>
      <c r="D312" s="645">
        <v>0</v>
      </c>
      <c r="E312" s="645">
        <v>1108.9920903145978</v>
      </c>
      <c r="F312" s="645">
        <v>95.611581783692856</v>
      </c>
      <c r="G312" s="645">
        <v>36.813015446127736</v>
      </c>
      <c r="H312" s="645">
        <v>92.543830496515554</v>
      </c>
      <c r="I312" s="645">
        <v>1832.4701022072472</v>
      </c>
      <c r="J312" s="646">
        <v>891.05915814035336</v>
      </c>
    </row>
    <row r="313" spans="1:10" x14ac:dyDescent="0.2">
      <c r="A313" s="815" t="s">
        <v>616</v>
      </c>
      <c r="B313" s="645">
        <v>16394.062878675551</v>
      </c>
      <c r="C313" s="645">
        <v>16394.062878675551</v>
      </c>
      <c r="D313" s="645">
        <v>0</v>
      </c>
      <c r="E313" s="645">
        <v>1053.7725671454064</v>
      </c>
      <c r="F313" s="645">
        <v>92.543830496515554</v>
      </c>
      <c r="G313" s="645">
        <v>19.940383366652522</v>
      </c>
      <c r="H313" s="645">
        <v>129.35684594264328</v>
      </c>
      <c r="I313" s="645">
        <v>1637.1566035902915</v>
      </c>
      <c r="J313" s="646">
        <v>962.05365325038395</v>
      </c>
    </row>
    <row r="314" spans="1:10" x14ac:dyDescent="0.2">
      <c r="A314" s="815" t="s">
        <v>617</v>
      </c>
      <c r="B314" s="645">
        <v>17460.106450969666</v>
      </c>
      <c r="C314" s="645">
        <v>17460.106450969666</v>
      </c>
      <c r="D314" s="645">
        <v>0</v>
      </c>
      <c r="E314" s="645">
        <v>1027.185389323203</v>
      </c>
      <c r="F314" s="645">
        <v>86.919619803357151</v>
      </c>
      <c r="G314" s="645">
        <v>17.383923960671428</v>
      </c>
      <c r="H314" s="645">
        <v>271.49598891519202</v>
      </c>
      <c r="I314" s="645">
        <v>1900.9832142875405</v>
      </c>
      <c r="J314" s="646">
        <v>1024.4369826636316</v>
      </c>
    </row>
    <row r="315" spans="1:10" x14ac:dyDescent="0.2">
      <c r="A315" s="815" t="s">
        <v>618</v>
      </c>
      <c r="B315" s="645">
        <v>18550.180741680004</v>
      </c>
      <c r="C315" s="645">
        <v>18550.180741680004</v>
      </c>
      <c r="D315" s="645">
        <v>0</v>
      </c>
      <c r="E315" s="645">
        <v>1029.7418487291841</v>
      </c>
      <c r="F315" s="645">
        <v>88.964787328142023</v>
      </c>
      <c r="G315" s="645">
        <v>16.87263207947521</v>
      </c>
      <c r="H315" s="645">
        <v>347.6784792134286</v>
      </c>
      <c r="I315" s="645">
        <v>1881.0428309208878</v>
      </c>
      <c r="J315" s="646">
        <v>1090.5205378100952</v>
      </c>
    </row>
    <row r="316" spans="1:10" x14ac:dyDescent="0.2">
      <c r="A316" s="815" t="s">
        <v>619</v>
      </c>
      <c r="B316" s="645">
        <v>18942.341614557503</v>
      </c>
      <c r="C316" s="645">
        <v>18942.341614557503</v>
      </c>
      <c r="D316" s="645">
        <v>0</v>
      </c>
      <c r="E316" s="645">
        <v>994.97400080784121</v>
      </c>
      <c r="F316" s="645">
        <v>86.408327922160922</v>
      </c>
      <c r="G316" s="645">
        <v>26.075885941007144</v>
      </c>
      <c r="H316" s="645">
        <v>306.77512871773109</v>
      </c>
      <c r="I316" s="645">
        <v>2447.0429434051016</v>
      </c>
      <c r="J316" s="646">
        <v>1120.7489425382762</v>
      </c>
    </row>
    <row r="317" spans="1:10" x14ac:dyDescent="0.2">
      <c r="A317" s="815" t="s">
        <v>620</v>
      </c>
      <c r="B317" s="645">
        <v>19318.141147236725</v>
      </c>
      <c r="C317" s="645">
        <v>19318.141147236725</v>
      </c>
      <c r="D317" s="645">
        <v>0</v>
      </c>
      <c r="E317" s="645">
        <v>963.7851960548719</v>
      </c>
      <c r="F317" s="645">
        <v>83.34057663498362</v>
      </c>
      <c r="G317" s="645">
        <v>32.211388515361769</v>
      </c>
      <c r="H317" s="645">
        <v>279.67665901433151</v>
      </c>
      <c r="I317" s="645">
        <v>2033.9191033985571</v>
      </c>
      <c r="J317" s="646">
        <v>1151.5430520780453</v>
      </c>
    </row>
    <row r="318" spans="1:10" x14ac:dyDescent="0.2">
      <c r="A318" s="815" t="s">
        <v>621</v>
      </c>
      <c r="B318" s="645">
        <v>19652.52603753905</v>
      </c>
      <c r="C318" s="645">
        <v>19652.52603753905</v>
      </c>
      <c r="D318" s="645">
        <v>0</v>
      </c>
      <c r="E318" s="645">
        <v>962.7626122924795</v>
      </c>
      <c r="F318" s="645">
        <v>81.295409110198747</v>
      </c>
      <c r="G318" s="645">
        <v>47.550144951248321</v>
      </c>
      <c r="H318" s="645">
        <v>328.76067960916845</v>
      </c>
      <c r="I318" s="645">
        <v>2112.6580531027748</v>
      </c>
      <c r="J318" s="646">
        <v>1177.9003964512326</v>
      </c>
    </row>
    <row r="319" spans="1:10" x14ac:dyDescent="0.2">
      <c r="A319" s="815" t="s">
        <v>622</v>
      </c>
      <c r="B319" s="645">
        <v>20110.643563090864</v>
      </c>
      <c r="C319" s="645">
        <v>20110.643563090864</v>
      </c>
      <c r="D319" s="645">
        <v>0</v>
      </c>
      <c r="E319" s="645">
        <v>1036.388643184735</v>
      </c>
      <c r="F319" s="645">
        <v>79.761533466610089</v>
      </c>
      <c r="G319" s="645">
        <v>45.504977426463448</v>
      </c>
      <c r="H319" s="645">
        <v>383.46891089716388</v>
      </c>
      <c r="I319" s="645">
        <v>2319.2199731060473</v>
      </c>
      <c r="J319" s="646">
        <v>1206.738217957962</v>
      </c>
    </row>
    <row r="320" spans="1:10" x14ac:dyDescent="0.2">
      <c r="A320" s="815" t="s">
        <v>623</v>
      </c>
      <c r="B320" s="645">
        <v>20853.550666468967</v>
      </c>
      <c r="C320" s="645">
        <v>20853.550666468967</v>
      </c>
      <c r="D320" s="645">
        <v>0</v>
      </c>
      <c r="E320" s="645">
        <v>1054.7951509077986</v>
      </c>
      <c r="F320" s="645">
        <v>96.634165546085299</v>
      </c>
      <c r="G320" s="645">
        <v>43.971101782874797</v>
      </c>
      <c r="H320" s="645">
        <v>366.08498693649244</v>
      </c>
      <c r="I320" s="645">
        <v>2254.7971960753234</v>
      </c>
      <c r="J320" s="646">
        <v>1247.7510299803546</v>
      </c>
    </row>
    <row r="321" spans="1:10" x14ac:dyDescent="0.2">
      <c r="A321" s="815" t="s">
        <v>624</v>
      </c>
      <c r="B321" s="645">
        <v>21321.894029644704</v>
      </c>
      <c r="C321" s="645">
        <v>21321.894029644704</v>
      </c>
      <c r="D321" s="645">
        <v>0</v>
      </c>
      <c r="E321" s="645">
        <v>1157.0535271470424</v>
      </c>
      <c r="F321" s="645">
        <v>81.295409110198747</v>
      </c>
      <c r="G321" s="645">
        <v>47.550144951248321</v>
      </c>
      <c r="H321" s="645">
        <v>314.95579881687058</v>
      </c>
      <c r="I321" s="645">
        <v>1902.517089931129</v>
      </c>
      <c r="J321" s="646">
        <v>1269.9359269199347</v>
      </c>
    </row>
    <row r="322" spans="1:10" x14ac:dyDescent="0.2">
      <c r="A322" s="815" t="s">
        <v>625</v>
      </c>
      <c r="B322" s="645">
        <v>21876.134428861405</v>
      </c>
      <c r="C322" s="645">
        <v>21876.134428861405</v>
      </c>
      <c r="D322" s="645">
        <v>0</v>
      </c>
      <c r="E322" s="645">
        <v>1150.4067326914917</v>
      </c>
      <c r="F322" s="645">
        <v>76.693782179432773</v>
      </c>
      <c r="G322" s="645">
        <v>54.19693940679916</v>
      </c>
      <c r="H322" s="645">
        <v>221.38938455796261</v>
      </c>
      <c r="I322" s="645">
        <v>2072.2659944882735</v>
      </c>
      <c r="J322" s="646">
        <v>1291.7549228876417</v>
      </c>
    </row>
    <row r="323" spans="1:10" x14ac:dyDescent="0.2">
      <c r="A323" s="815" t="s">
        <v>626</v>
      </c>
      <c r="B323" s="645">
        <v>22676.306222933486</v>
      </c>
      <c r="C323" s="645">
        <v>22676.306222933486</v>
      </c>
      <c r="D323" s="645">
        <v>0</v>
      </c>
      <c r="E323" s="645">
        <v>1107.4582146710093</v>
      </c>
      <c r="F323" s="645">
        <v>118.10842455632647</v>
      </c>
      <c r="G323" s="645">
        <v>58.798566337565127</v>
      </c>
      <c r="H323" s="645">
        <v>236.72814099384917</v>
      </c>
      <c r="I323" s="645">
        <v>2563.6174923178392</v>
      </c>
      <c r="J323" s="646">
        <v>1315.6528034109901</v>
      </c>
    </row>
    <row r="324" spans="1:10" x14ac:dyDescent="0.2">
      <c r="A324" s="815" t="s">
        <v>627</v>
      </c>
      <c r="B324" s="645">
        <v>23708.60453106865</v>
      </c>
      <c r="C324" s="645">
        <v>23708.60453106865</v>
      </c>
      <c r="D324" s="645">
        <v>0</v>
      </c>
      <c r="E324" s="645">
        <v>1054.2838590266026</v>
      </c>
      <c r="F324" s="645">
        <v>121.17617584350378</v>
      </c>
      <c r="G324" s="645">
        <v>54.708231287995375</v>
      </c>
      <c r="H324" s="645">
        <v>188.1554122802084</v>
      </c>
      <c r="I324" s="645">
        <v>2807.5037196484354</v>
      </c>
      <c r="J324" s="646">
        <v>1361.398544146256</v>
      </c>
    </row>
    <row r="325" spans="1:10" ht="14.25" x14ac:dyDescent="0.2">
      <c r="A325" s="811" t="s">
        <v>732</v>
      </c>
      <c r="B325" s="645">
        <v>24962.292223761779</v>
      </c>
      <c r="C325" s="645">
        <v>24962.292223761779</v>
      </c>
      <c r="D325" s="645">
        <v>0</v>
      </c>
      <c r="E325" s="645">
        <v>1042.5241457590896</v>
      </c>
      <c r="F325" s="645">
        <v>129.35684594264328</v>
      </c>
      <c r="G325" s="645">
        <v>64.422777030723537</v>
      </c>
      <c r="H325" s="645">
        <v>295.52670733141429</v>
      </c>
      <c r="I325" s="645">
        <v>2065.6192000327223</v>
      </c>
      <c r="J325" s="646">
        <v>1419.4915265821885</v>
      </c>
    </row>
    <row r="326" spans="1:10" ht="14.25" x14ac:dyDescent="0.2">
      <c r="A326" s="811" t="s">
        <v>733</v>
      </c>
      <c r="B326" s="645">
        <v>24869.748393265265</v>
      </c>
      <c r="C326" s="645">
        <v>24869.748393265265</v>
      </c>
      <c r="D326" s="645">
        <v>0</v>
      </c>
      <c r="E326" s="645">
        <v>999.06433585741092</v>
      </c>
      <c r="F326" s="645">
        <v>129.35684594264328</v>
      </c>
      <c r="G326" s="645">
        <v>64.422777030723537</v>
      </c>
      <c r="H326" s="645">
        <v>233.66038970667185</v>
      </c>
      <c r="I326" s="645">
        <v>2065.6192000327223</v>
      </c>
      <c r="J326" s="646">
        <v>1414.2289816985015</v>
      </c>
    </row>
    <row r="327" spans="1:10" x14ac:dyDescent="0.2">
      <c r="A327" s="815" t="s">
        <v>629</v>
      </c>
      <c r="B327" s="645">
        <v>26795.27361785022</v>
      </c>
      <c r="C327" s="645">
        <v>26795.27361785022</v>
      </c>
      <c r="D327" s="645">
        <v>0</v>
      </c>
      <c r="E327" s="645">
        <v>911.12213229166139</v>
      </c>
      <c r="F327" s="645">
        <v>109.41646257599075</v>
      </c>
      <c r="G327" s="645">
        <v>72.092155248666813</v>
      </c>
      <c r="H327" s="645">
        <v>487.77245466119246</v>
      </c>
      <c r="I327" s="645">
        <v>2307.4602598385341</v>
      </c>
      <c r="J327" s="646">
        <v>1511.9406042131573</v>
      </c>
    </row>
    <row r="328" spans="1:10" x14ac:dyDescent="0.2">
      <c r="A328" s="815" t="s">
        <v>630</v>
      </c>
      <c r="B328" s="645">
        <v>27022.287213101343</v>
      </c>
      <c r="C328" s="645">
        <v>27022.287213101343</v>
      </c>
      <c r="D328" s="645">
        <v>0</v>
      </c>
      <c r="E328" s="645">
        <v>906.5205053608953</v>
      </c>
      <c r="F328" s="645">
        <v>110.43904633838319</v>
      </c>
      <c r="G328" s="645">
        <v>84.874452278572278</v>
      </c>
      <c r="H328" s="645">
        <v>990.88366575827149</v>
      </c>
      <c r="I328" s="645">
        <v>3280.4487097549377</v>
      </c>
      <c r="J328" s="646">
        <v>1519.8818941987015</v>
      </c>
    </row>
    <row r="329" spans="1:10" x14ac:dyDescent="0.2">
      <c r="A329" s="815" t="s">
        <v>631</v>
      </c>
      <c r="B329" s="645">
        <v>27653.221394497476</v>
      </c>
      <c r="C329" s="645">
        <v>27653.221394497476</v>
      </c>
      <c r="D329" s="645">
        <v>0</v>
      </c>
      <c r="E329" s="645">
        <v>890.67045704381258</v>
      </c>
      <c r="F329" s="645">
        <v>109.92775445718698</v>
      </c>
      <c r="G329" s="645">
        <v>86.919619803357136</v>
      </c>
      <c r="H329" s="645">
        <v>1559.4402376484663</v>
      </c>
      <c r="I329" s="645">
        <v>4553.5654939335227</v>
      </c>
      <c r="J329" s="646">
        <v>1550.1289396995239</v>
      </c>
    </row>
    <row r="330" spans="1:10" x14ac:dyDescent="0.2">
      <c r="A330" s="815" t="s">
        <v>632</v>
      </c>
      <c r="B330" s="645">
        <v>27882.280157273384</v>
      </c>
      <c r="C330" s="645">
        <v>27882.280157273384</v>
      </c>
      <c r="D330" s="645">
        <v>0</v>
      </c>
      <c r="E330" s="645">
        <v>855.39131724127355</v>
      </c>
      <c r="F330" s="645">
        <v>508.22412990904115</v>
      </c>
      <c r="G330" s="645">
        <v>136.51493227939034</v>
      </c>
      <c r="H330" s="645">
        <v>1439.7979374485512</v>
      </c>
      <c r="I330" s="645">
        <v>5733.1158638531979</v>
      </c>
      <c r="J330" s="646">
        <v>1556.9323055781128</v>
      </c>
    </row>
    <row r="331" spans="1:10" x14ac:dyDescent="0.2">
      <c r="A331" s="815" t="s">
        <v>633</v>
      </c>
      <c r="B331" s="645">
        <v>27903.754416283624</v>
      </c>
      <c r="C331" s="645">
        <v>27903.754416283624</v>
      </c>
      <c r="D331" s="645">
        <v>0</v>
      </c>
      <c r="E331" s="645">
        <v>834.93964199342486</v>
      </c>
      <c r="F331" s="645">
        <v>500.55475169109792</v>
      </c>
      <c r="G331" s="645">
        <v>150.83110495288446</v>
      </c>
      <c r="H331" s="645">
        <v>1786.4538328995873</v>
      </c>
      <c r="I331" s="645">
        <v>4889.4842598794366</v>
      </c>
      <c r="J331" s="646">
        <v>1553.474413420103</v>
      </c>
    </row>
    <row r="332" spans="1:10" x14ac:dyDescent="0.2">
      <c r="A332" s="815" t="s">
        <v>634</v>
      </c>
      <c r="B332" s="645">
        <v>27486.540241227511</v>
      </c>
      <c r="C332" s="645">
        <v>27486.540241227511</v>
      </c>
      <c r="D332" s="645">
        <v>0</v>
      </c>
      <c r="E332" s="645">
        <v>868.17361427117896</v>
      </c>
      <c r="F332" s="645">
        <v>514.35963248339579</v>
      </c>
      <c r="G332" s="645">
        <v>180.99732594346136</v>
      </c>
      <c r="H332" s="645">
        <v>1995.0609204276445</v>
      </c>
      <c r="I332" s="645">
        <v>6558.8522519850903</v>
      </c>
      <c r="J332" s="646">
        <v>1529.723516575659</v>
      </c>
    </row>
    <row r="333" spans="1:10" x14ac:dyDescent="0.2">
      <c r="A333" s="815" t="s">
        <v>635</v>
      </c>
      <c r="B333" s="645">
        <v>28365.450985003808</v>
      </c>
      <c r="C333" s="645">
        <v>28365.450985003808</v>
      </c>
      <c r="D333" s="645">
        <v>0</v>
      </c>
      <c r="E333" s="645">
        <v>856.41390100366596</v>
      </c>
      <c r="F333" s="645">
        <v>134.98105663580168</v>
      </c>
      <c r="G333" s="645">
        <v>195.31349861695546</v>
      </c>
      <c r="H333" s="645">
        <v>1992.5044610216635</v>
      </c>
      <c r="I333" s="645">
        <v>9390.8979819309443</v>
      </c>
      <c r="J333" s="646">
        <v>1577.3356505222396</v>
      </c>
    </row>
    <row r="334" spans="1:10" x14ac:dyDescent="0.2">
      <c r="A334" s="815" t="s">
        <v>636</v>
      </c>
      <c r="B334" s="645">
        <v>28337.329931538017</v>
      </c>
      <c r="C334" s="645">
        <v>28337.329931538017</v>
      </c>
      <c r="D334" s="645">
        <v>0</v>
      </c>
      <c r="E334" s="645">
        <v>828.80413941907022</v>
      </c>
      <c r="F334" s="645">
        <v>132.93588911101682</v>
      </c>
      <c r="G334" s="645">
        <v>177.41828277508782</v>
      </c>
      <c r="H334" s="645">
        <v>2235.368104589867</v>
      </c>
      <c r="I334" s="645">
        <v>7245.5172484316126</v>
      </c>
      <c r="J334" s="646">
        <v>1574.6326412949488</v>
      </c>
    </row>
    <row r="335" spans="1:10" x14ac:dyDescent="0.2">
      <c r="A335" s="815"/>
      <c r="B335" s="645"/>
      <c r="C335" s="645"/>
      <c r="D335" s="645"/>
      <c r="E335" s="645"/>
      <c r="F335" s="645"/>
      <c r="G335" s="645"/>
      <c r="H335" s="645"/>
      <c r="I335" s="645"/>
      <c r="J335" s="646"/>
    </row>
    <row r="336" spans="1:10" x14ac:dyDescent="0.2">
      <c r="A336" s="815" t="s">
        <v>639</v>
      </c>
      <c r="B336" s="645">
        <v>28178</v>
      </c>
      <c r="C336" s="645">
        <v>28178</v>
      </c>
      <c r="D336" s="645">
        <v>0</v>
      </c>
      <c r="E336" s="645">
        <v>794</v>
      </c>
      <c r="F336" s="645">
        <v>734</v>
      </c>
      <c r="G336" s="645">
        <v>175</v>
      </c>
      <c r="H336" s="645">
        <v>3102</v>
      </c>
      <c r="I336" s="645">
        <v>7576</v>
      </c>
      <c r="J336" s="646">
        <v>1563.3987371968224</v>
      </c>
    </row>
    <row r="337" spans="1:10" x14ac:dyDescent="0.2">
      <c r="A337" s="815" t="s">
        <v>640</v>
      </c>
      <c r="B337" s="645">
        <v>28132</v>
      </c>
      <c r="C337" s="645">
        <v>28132</v>
      </c>
      <c r="D337" s="645">
        <v>0</v>
      </c>
      <c r="E337" s="645">
        <v>788</v>
      </c>
      <c r="F337" s="645">
        <v>151</v>
      </c>
      <c r="G337" s="645">
        <v>202</v>
      </c>
      <c r="H337" s="645">
        <v>4161</v>
      </c>
      <c r="I337" s="645">
        <v>6702</v>
      </c>
      <c r="J337" s="646">
        <v>1557.6783682095408</v>
      </c>
    </row>
    <row r="338" spans="1:10" x14ac:dyDescent="0.2">
      <c r="A338" s="815" t="s">
        <v>641</v>
      </c>
      <c r="B338" s="645">
        <v>28594</v>
      </c>
      <c r="C338" s="645">
        <v>28594</v>
      </c>
      <c r="D338" s="645">
        <v>0</v>
      </c>
      <c r="E338" s="645">
        <v>763</v>
      </c>
      <c r="F338" s="645">
        <v>793</v>
      </c>
      <c r="G338" s="645">
        <v>425</v>
      </c>
      <c r="H338" s="645">
        <v>6820</v>
      </c>
      <c r="I338" s="645">
        <v>8439</v>
      </c>
      <c r="J338" s="646">
        <v>1582.1131906432563</v>
      </c>
    </row>
    <row r="339" spans="1:10" x14ac:dyDescent="0.2">
      <c r="A339" s="815" t="s">
        <v>642</v>
      </c>
      <c r="B339" s="645">
        <v>28392</v>
      </c>
      <c r="C339" s="645">
        <v>28392</v>
      </c>
      <c r="D339" s="645">
        <v>0</v>
      </c>
      <c r="E339" s="645">
        <v>730</v>
      </c>
      <c r="F339" s="645">
        <v>987</v>
      </c>
      <c r="G339" s="645">
        <v>376</v>
      </c>
      <c r="H339" s="645">
        <v>8468</v>
      </c>
      <c r="I339" s="645">
        <v>7899</v>
      </c>
      <c r="J339" s="646">
        <v>1571.2818033480389</v>
      </c>
    </row>
    <row r="340" spans="1:10" x14ac:dyDescent="0.2">
      <c r="A340" s="811">
        <v>38717</v>
      </c>
      <c r="B340" s="645">
        <v>28676</v>
      </c>
      <c r="C340" s="645">
        <v>28676</v>
      </c>
      <c r="D340" s="645">
        <v>0</v>
      </c>
      <c r="E340" s="645">
        <v>677</v>
      </c>
      <c r="F340" s="645">
        <v>931</v>
      </c>
      <c r="G340" s="645">
        <v>299</v>
      </c>
      <c r="H340" s="645">
        <v>10543</v>
      </c>
      <c r="I340" s="645">
        <v>8400</v>
      </c>
      <c r="J340" s="646">
        <v>1587.8325382634916</v>
      </c>
    </row>
    <row r="341" spans="1:10" x14ac:dyDescent="0.2">
      <c r="A341" s="811">
        <v>39082</v>
      </c>
      <c r="B341" s="645">
        <v>23891.358</v>
      </c>
      <c r="C341" s="645">
        <v>23891.358</v>
      </c>
      <c r="D341" s="645">
        <v>0</v>
      </c>
      <c r="E341" s="645">
        <v>422.64800000000002</v>
      </c>
      <c r="F341" s="645">
        <v>384.49299999999999</v>
      </c>
      <c r="G341" s="645">
        <v>149.24299999999999</v>
      </c>
      <c r="H341" s="645">
        <v>12517.824000000001</v>
      </c>
      <c r="I341" s="645">
        <v>8362.5789999999997</v>
      </c>
      <c r="J341" s="646">
        <v>1324.3658885</v>
      </c>
    </row>
    <row r="342" spans="1:10" x14ac:dyDescent="0.2">
      <c r="A342" s="811">
        <v>39447</v>
      </c>
      <c r="B342" s="645">
        <v>23310.396000000001</v>
      </c>
      <c r="C342" s="645">
        <v>23310.396000000001</v>
      </c>
      <c r="D342" s="645">
        <v>0</v>
      </c>
      <c r="E342" s="645">
        <v>390.33300000000003</v>
      </c>
      <c r="F342" s="645">
        <v>275.13099999999997</v>
      </c>
      <c r="G342" s="645">
        <v>115.98</v>
      </c>
      <c r="H342" s="645">
        <v>13744.12</v>
      </c>
      <c r="I342" s="645">
        <v>7857.5240000000003</v>
      </c>
      <c r="J342" s="646">
        <v>1294.3422545999999</v>
      </c>
    </row>
    <row r="343" spans="1:10" x14ac:dyDescent="0.2">
      <c r="A343" s="811">
        <v>39813</v>
      </c>
      <c r="B343" s="645">
        <v>23310.491999999998</v>
      </c>
      <c r="C343" s="645">
        <v>23310.491999999998</v>
      </c>
      <c r="D343" s="645">
        <v>0</v>
      </c>
      <c r="E343" s="645">
        <v>358.35199999999998</v>
      </c>
      <c r="F343" s="645">
        <v>593.95000000000005</v>
      </c>
      <c r="G343" s="645">
        <v>111.571</v>
      </c>
      <c r="H343" s="645">
        <v>14606.008</v>
      </c>
      <c r="I343" s="645">
        <v>7528.8720000000003</v>
      </c>
      <c r="J343" s="646">
        <v>1297.3247512999999</v>
      </c>
    </row>
    <row r="344" spans="1:10" x14ac:dyDescent="0.2">
      <c r="A344" s="811">
        <v>40178</v>
      </c>
      <c r="B344" s="645">
        <v>23052.091</v>
      </c>
      <c r="C344" s="645">
        <v>23052.091</v>
      </c>
      <c r="D344" s="645">
        <v>0</v>
      </c>
      <c r="E344" s="645">
        <v>354.09500000000003</v>
      </c>
      <c r="F344" s="645">
        <v>217.875</v>
      </c>
      <c r="G344" s="645">
        <v>3.536</v>
      </c>
      <c r="H344" s="645">
        <v>17239.919999999998</v>
      </c>
      <c r="I344" s="645">
        <v>7469.69</v>
      </c>
      <c r="J344" s="646">
        <v>1288.3148649</v>
      </c>
    </row>
    <row r="345" spans="1:10" ht="24.95" customHeight="1" x14ac:dyDescent="0.2">
      <c r="A345" s="814"/>
      <c r="B345" s="603" t="s">
        <v>0</v>
      </c>
      <c r="C345" s="616"/>
      <c r="D345" s="616"/>
      <c r="E345" s="616"/>
      <c r="F345" s="616"/>
      <c r="G345" s="616"/>
      <c r="H345" s="616"/>
      <c r="I345" s="616"/>
      <c r="J345" s="616"/>
    </row>
    <row r="346" spans="1:10" x14ac:dyDescent="0.2">
      <c r="A346" s="815" t="s">
        <v>670</v>
      </c>
      <c r="B346" s="663">
        <v>5.1129188119621851</v>
      </c>
      <c r="C346" s="645">
        <v>5.1129188119621851</v>
      </c>
      <c r="D346" s="645">
        <v>0</v>
      </c>
      <c r="E346" s="645">
        <v>2.5564594059810926</v>
      </c>
      <c r="F346" s="645">
        <v>0</v>
      </c>
      <c r="G346" s="645">
        <v>0</v>
      </c>
      <c r="H346" s="645">
        <v>0</v>
      </c>
      <c r="I346" s="645">
        <v>0</v>
      </c>
      <c r="J346" s="646">
        <v>1.7114945477546313</v>
      </c>
    </row>
    <row r="347" spans="1:10" x14ac:dyDescent="0.2">
      <c r="A347" s="811">
        <v>20179</v>
      </c>
      <c r="B347" s="663">
        <v>106.34871128881345</v>
      </c>
      <c r="C347" s="645">
        <v>106.34871128881345</v>
      </c>
      <c r="D347" s="645">
        <v>0</v>
      </c>
      <c r="E347" s="645">
        <v>44.993685545267226</v>
      </c>
      <c r="F347" s="645">
        <v>2.045167524784874</v>
      </c>
      <c r="G347" s="645">
        <v>0</v>
      </c>
      <c r="H347" s="645">
        <v>0</v>
      </c>
      <c r="I347" s="645">
        <v>0</v>
      </c>
      <c r="J347" s="646">
        <v>32.959992341416175</v>
      </c>
    </row>
    <row r="348" spans="1:10" x14ac:dyDescent="0.2">
      <c r="A348" s="815" t="s">
        <v>593</v>
      </c>
      <c r="B348" s="663">
        <v>156.45531564604286</v>
      </c>
      <c r="C348" s="645">
        <v>156.45531564604286</v>
      </c>
      <c r="D348" s="645">
        <v>0</v>
      </c>
      <c r="E348" s="645">
        <v>52.151771882014287</v>
      </c>
      <c r="F348" s="645">
        <v>2.045167524784874</v>
      </c>
      <c r="G348" s="645">
        <v>0</v>
      </c>
      <c r="H348" s="645">
        <v>0</v>
      </c>
      <c r="I348" s="645">
        <v>0</v>
      </c>
      <c r="J348" s="646">
        <v>47.90132742821713</v>
      </c>
    </row>
    <row r="349" spans="1:10" x14ac:dyDescent="0.2">
      <c r="A349" s="815" t="s">
        <v>594</v>
      </c>
      <c r="B349" s="663">
        <v>183.55378534944245</v>
      </c>
      <c r="C349" s="645">
        <v>183.55378534944245</v>
      </c>
      <c r="D349" s="645">
        <v>0</v>
      </c>
      <c r="E349" s="645">
        <v>60.332441981153785</v>
      </c>
      <c r="F349" s="645">
        <v>1.022583762392437</v>
      </c>
      <c r="G349" s="645">
        <v>0</v>
      </c>
      <c r="H349" s="645">
        <v>0</v>
      </c>
      <c r="I349" s="645">
        <v>0</v>
      </c>
      <c r="J349" s="646">
        <v>55.49958738228834</v>
      </c>
    </row>
    <row r="350" spans="1:10" x14ac:dyDescent="0.2">
      <c r="A350" s="815" t="s">
        <v>530</v>
      </c>
      <c r="B350" s="663">
        <v>236.21684911265294</v>
      </c>
      <c r="C350" s="645">
        <v>236.21684911265294</v>
      </c>
      <c r="D350" s="645">
        <v>0</v>
      </c>
      <c r="E350" s="645">
        <v>68.001820199097054</v>
      </c>
      <c r="F350" s="645">
        <v>1.022583762392437</v>
      </c>
      <c r="G350" s="645">
        <v>0</v>
      </c>
      <c r="H350" s="645">
        <v>0</v>
      </c>
      <c r="I350" s="645">
        <v>0</v>
      </c>
      <c r="J350" s="646">
        <v>70.603117169098539</v>
      </c>
    </row>
    <row r="351" spans="1:10" x14ac:dyDescent="0.2">
      <c r="A351" s="815" t="s">
        <v>595</v>
      </c>
      <c r="B351" s="663">
        <v>280.69924277672396</v>
      </c>
      <c r="C351" s="645">
        <v>280.69924277672396</v>
      </c>
      <c r="D351" s="645">
        <v>0</v>
      </c>
      <c r="E351" s="645">
        <v>74.137322773451686</v>
      </c>
      <c r="F351" s="645">
        <v>1.022583762392437</v>
      </c>
      <c r="G351" s="645">
        <v>0</v>
      </c>
      <c r="H351" s="645">
        <v>0</v>
      </c>
      <c r="I351" s="645">
        <v>0</v>
      </c>
      <c r="J351" s="646">
        <v>83.390048654740951</v>
      </c>
    </row>
    <row r="352" spans="1:10" x14ac:dyDescent="0.2">
      <c r="A352" s="811">
        <v>22281</v>
      </c>
      <c r="B352" s="663">
        <v>359.43819248094161</v>
      </c>
      <c r="C352" s="645">
        <v>359.43819248094161</v>
      </c>
      <c r="D352" s="645">
        <v>0</v>
      </c>
      <c r="E352" s="645">
        <v>83.851868516179835</v>
      </c>
      <c r="F352" s="645">
        <v>2.5564594059810926</v>
      </c>
      <c r="G352" s="645">
        <v>26.075885941007144</v>
      </c>
      <c r="H352" s="645">
        <v>0</v>
      </c>
      <c r="I352" s="645">
        <v>61.355025743546221</v>
      </c>
      <c r="J352" s="646">
        <v>105.83741940761723</v>
      </c>
    </row>
    <row r="353" spans="1:10" x14ac:dyDescent="0.2">
      <c r="A353" s="815" t="s">
        <v>597</v>
      </c>
      <c r="B353" s="663">
        <v>427.95130456123491</v>
      </c>
      <c r="C353" s="645">
        <v>427.95130456123491</v>
      </c>
      <c r="D353" s="645">
        <v>0</v>
      </c>
      <c r="E353" s="645">
        <v>85.897036040964707</v>
      </c>
      <c r="F353" s="645">
        <v>2.045167524784874</v>
      </c>
      <c r="G353" s="645">
        <v>29.143637228184453</v>
      </c>
      <c r="H353" s="645">
        <v>0.51129188119621849</v>
      </c>
      <c r="I353" s="645">
        <v>64.934068911919752</v>
      </c>
      <c r="J353" s="646">
        <v>124.45871879052933</v>
      </c>
    </row>
    <row r="354" spans="1:10" x14ac:dyDescent="0.2">
      <c r="A354" s="815" t="s">
        <v>598</v>
      </c>
      <c r="B354" s="663">
        <v>495.44183287913575</v>
      </c>
      <c r="C354" s="645">
        <v>495.44183287913575</v>
      </c>
      <c r="D354" s="645">
        <v>0</v>
      </c>
      <c r="E354" s="645">
        <v>93.566414258907983</v>
      </c>
      <c r="F354" s="645">
        <v>3.0677512871773112</v>
      </c>
      <c r="G354" s="645">
        <v>29.143637228184453</v>
      </c>
      <c r="H354" s="645">
        <v>1.022583762392437</v>
      </c>
      <c r="I354" s="645">
        <v>72.603447129863028</v>
      </c>
      <c r="J354" s="646">
        <v>143.16172673494117</v>
      </c>
    </row>
    <row r="355" spans="1:10" x14ac:dyDescent="0.2">
      <c r="A355" s="815" t="s">
        <v>599</v>
      </c>
      <c r="B355" s="663">
        <v>572.13561505856853</v>
      </c>
      <c r="C355" s="645">
        <v>572.13561505856853</v>
      </c>
      <c r="D355" s="645">
        <v>0</v>
      </c>
      <c r="E355" s="645">
        <v>109.41646257599076</v>
      </c>
      <c r="F355" s="645">
        <v>3.0677512871773112</v>
      </c>
      <c r="G355" s="645">
        <v>30.166220990576893</v>
      </c>
      <c r="H355" s="645">
        <v>1.022583762392437</v>
      </c>
      <c r="I355" s="645">
        <v>75.671198417040344</v>
      </c>
      <c r="J355" s="646">
        <v>163.61340198278992</v>
      </c>
    </row>
    <row r="356" spans="1:10" x14ac:dyDescent="0.2">
      <c r="A356" s="815" t="s">
        <v>600</v>
      </c>
      <c r="B356" s="663">
        <v>704.0489204071929</v>
      </c>
      <c r="C356" s="645">
        <v>704.0489204071929</v>
      </c>
      <c r="D356" s="645">
        <v>0</v>
      </c>
      <c r="E356" s="645">
        <v>114.52938138795294</v>
      </c>
      <c r="F356" s="645">
        <v>2.5564594059810926</v>
      </c>
      <c r="G356" s="645">
        <v>25.053302178614707</v>
      </c>
      <c r="H356" s="645">
        <v>3.0677512871773112</v>
      </c>
      <c r="I356" s="645">
        <v>87.94220356574958</v>
      </c>
      <c r="J356" s="646">
        <v>199.4038336665252</v>
      </c>
    </row>
    <row r="357" spans="1:10" x14ac:dyDescent="0.2">
      <c r="A357" s="815" t="s">
        <v>601</v>
      </c>
      <c r="B357" s="663">
        <v>931.57380753951009</v>
      </c>
      <c r="C357" s="645">
        <v>931.57380753951009</v>
      </c>
      <c r="D357" s="645">
        <v>0</v>
      </c>
      <c r="E357" s="645">
        <v>120.66488396230757</v>
      </c>
      <c r="F357" s="645">
        <v>4.6016269307659661</v>
      </c>
      <c r="G357" s="645">
        <v>23.519426535026049</v>
      </c>
      <c r="H357" s="645">
        <v>1.022583762392437</v>
      </c>
      <c r="I357" s="645">
        <v>89.987371090534452</v>
      </c>
      <c r="J357" s="646">
        <v>261.1425468952736</v>
      </c>
    </row>
    <row r="358" spans="1:10" x14ac:dyDescent="0.2">
      <c r="A358" s="815" t="s">
        <v>602</v>
      </c>
      <c r="B358" s="663">
        <v>1118.706636057326</v>
      </c>
      <c r="C358" s="645">
        <v>1118.706636057326</v>
      </c>
      <c r="D358" s="645">
        <v>0</v>
      </c>
      <c r="E358" s="645">
        <v>123.22134336828866</v>
      </c>
      <c r="F358" s="645">
        <v>4.6016269307659661</v>
      </c>
      <c r="G358" s="645">
        <v>22.496842772633613</v>
      </c>
      <c r="H358" s="645">
        <v>4.0903350495697479</v>
      </c>
      <c r="I358" s="645">
        <v>88.964787328142023</v>
      </c>
      <c r="J358" s="646">
        <v>310.35417188610461</v>
      </c>
    </row>
    <row r="359" spans="1:10" x14ac:dyDescent="0.2">
      <c r="A359" s="815" t="s">
        <v>603</v>
      </c>
      <c r="B359" s="663">
        <v>1234.2586012076715</v>
      </c>
      <c r="C359" s="645">
        <v>1234.2586012076715</v>
      </c>
      <c r="D359" s="645">
        <v>0</v>
      </c>
      <c r="E359" s="645">
        <v>126.80038653666219</v>
      </c>
      <c r="F359" s="645">
        <v>6.1355025743546223</v>
      </c>
      <c r="G359" s="645">
        <v>20.45167524784874</v>
      </c>
      <c r="H359" s="645">
        <v>3.5790431683735293</v>
      </c>
      <c r="I359" s="645">
        <v>100.72450059565504</v>
      </c>
      <c r="J359" s="646">
        <v>341.03168475787771</v>
      </c>
    </row>
    <row r="360" spans="1:10" x14ac:dyDescent="0.2">
      <c r="A360" s="815" t="s">
        <v>604</v>
      </c>
      <c r="B360" s="663">
        <v>1356.4573608135677</v>
      </c>
      <c r="C360" s="645">
        <v>1356.4573608135677</v>
      </c>
      <c r="D360" s="645">
        <v>0</v>
      </c>
      <c r="E360" s="645">
        <v>136.00364039819411</v>
      </c>
      <c r="F360" s="645">
        <v>6.6467944555508405</v>
      </c>
      <c r="G360" s="645">
        <v>19.429091485456304</v>
      </c>
      <c r="H360" s="645">
        <v>5.6242106931584033</v>
      </c>
      <c r="I360" s="645">
        <v>127.82297029905462</v>
      </c>
      <c r="J360" s="646">
        <v>373.24307327323947</v>
      </c>
    </row>
    <row r="361" spans="1:10" x14ac:dyDescent="0.2">
      <c r="A361" s="815" t="s">
        <v>605</v>
      </c>
      <c r="B361" s="663">
        <v>1514.9578439843954</v>
      </c>
      <c r="C361" s="645">
        <v>1514.9578439843954</v>
      </c>
      <c r="D361" s="645">
        <v>0</v>
      </c>
      <c r="E361" s="645">
        <v>142.65043485374497</v>
      </c>
      <c r="F361" s="645">
        <v>6.6467944555508405</v>
      </c>
      <c r="G361" s="645">
        <v>19.429091485456304</v>
      </c>
      <c r="H361" s="645">
        <v>7.1580863367470586</v>
      </c>
      <c r="I361" s="645">
        <v>123.22134336828866</v>
      </c>
      <c r="J361" s="646">
        <v>414.14642376893698</v>
      </c>
    </row>
    <row r="362" spans="1:10" x14ac:dyDescent="0.2">
      <c r="A362" s="815" t="s">
        <v>606</v>
      </c>
      <c r="B362" s="663">
        <v>1773.671535869682</v>
      </c>
      <c r="C362" s="645">
        <v>1773.671535869682</v>
      </c>
      <c r="D362" s="645">
        <v>0</v>
      </c>
      <c r="E362" s="645">
        <v>149.2972293092958</v>
      </c>
      <c r="F362" s="645">
        <v>8.1806700991394958</v>
      </c>
      <c r="G362" s="645">
        <v>20.45167524784874</v>
      </c>
      <c r="H362" s="645">
        <v>7.1580863367470586</v>
      </c>
      <c r="I362" s="645">
        <v>103.79225188283236</v>
      </c>
      <c r="J362" s="646">
        <v>481.63695208683782</v>
      </c>
    </row>
    <row r="363" spans="1:10" x14ac:dyDescent="0.2">
      <c r="A363" s="815" t="s">
        <v>607</v>
      </c>
      <c r="B363" s="663">
        <v>2021.6480982498479</v>
      </c>
      <c r="C363" s="645">
        <v>2021.6480982498479</v>
      </c>
      <c r="D363" s="645">
        <v>0</v>
      </c>
      <c r="E363" s="645">
        <v>150.83110495288446</v>
      </c>
      <c r="F363" s="645">
        <v>6.6467944555508405</v>
      </c>
      <c r="G363" s="645">
        <v>22.496842772633613</v>
      </c>
      <c r="H363" s="645">
        <v>27.609761584595798</v>
      </c>
      <c r="I363" s="645">
        <v>106.86000317000966</v>
      </c>
      <c r="J363" s="646">
        <v>550.76774866502717</v>
      </c>
    </row>
    <row r="364" spans="1:10" x14ac:dyDescent="0.2">
      <c r="A364" s="815" t="s">
        <v>608</v>
      </c>
      <c r="B364" s="663">
        <v>2337.1151889479147</v>
      </c>
      <c r="C364" s="645">
        <v>2337.1151889479147</v>
      </c>
      <c r="D364" s="645">
        <v>0</v>
      </c>
      <c r="E364" s="645">
        <v>149.80852119049203</v>
      </c>
      <c r="F364" s="645">
        <v>5.6242106931584033</v>
      </c>
      <c r="G364" s="645">
        <v>20.962967129044959</v>
      </c>
      <c r="H364" s="645">
        <v>25.564594059810926</v>
      </c>
      <c r="I364" s="645">
        <v>151.85368871527689</v>
      </c>
      <c r="J364" s="646">
        <v>634.24114330047098</v>
      </c>
    </row>
    <row r="365" spans="1:10" x14ac:dyDescent="0.2">
      <c r="A365" s="815" t="s">
        <v>609</v>
      </c>
      <c r="B365" s="663">
        <v>2603.4982590511445</v>
      </c>
      <c r="C365" s="645">
        <v>2603.4982590511445</v>
      </c>
      <c r="D365" s="645">
        <v>0</v>
      </c>
      <c r="E365" s="645">
        <v>150.31981307168823</v>
      </c>
      <c r="F365" s="645">
        <v>5.6242106931584033</v>
      </c>
      <c r="G365" s="645">
        <v>20.45167524784874</v>
      </c>
      <c r="H365" s="645">
        <v>29.143637228184453</v>
      </c>
      <c r="I365" s="645">
        <v>358.92690059974541</v>
      </c>
      <c r="J365" s="646">
        <v>704.12393753918798</v>
      </c>
    </row>
    <row r="366" spans="1:10" x14ac:dyDescent="0.2">
      <c r="A366" s="815" t="s">
        <v>610</v>
      </c>
      <c r="B366" s="645">
        <v>2690.9291707356983</v>
      </c>
      <c r="C366" s="645">
        <v>2690.9291707356983</v>
      </c>
      <c r="D366" s="645">
        <v>0</v>
      </c>
      <c r="E366" s="645">
        <v>176.90699089389159</v>
      </c>
      <c r="F366" s="645">
        <v>5.6242106931584033</v>
      </c>
      <c r="G366" s="645">
        <v>16.361340198278992</v>
      </c>
      <c r="H366" s="645">
        <v>67.490528317900839</v>
      </c>
      <c r="I366" s="645">
        <v>320.06871762883276</v>
      </c>
      <c r="J366" s="646">
        <v>728.12257965540527</v>
      </c>
    </row>
    <row r="367" spans="1:10" x14ac:dyDescent="0.2">
      <c r="A367" s="815" t="s">
        <v>611</v>
      </c>
      <c r="B367" s="645">
        <v>2815.1730978663786</v>
      </c>
      <c r="C367" s="645">
        <v>2815.1730978663786</v>
      </c>
      <c r="D367" s="645">
        <v>0</v>
      </c>
      <c r="E367" s="645">
        <v>167.70373703235967</v>
      </c>
      <c r="F367" s="645">
        <v>13.804880792297899</v>
      </c>
      <c r="G367" s="645">
        <v>15.338756435886555</v>
      </c>
      <c r="H367" s="645">
        <v>89.476079209338238</v>
      </c>
      <c r="I367" s="645">
        <v>195.82479049815169</v>
      </c>
      <c r="J367" s="646">
        <v>765.51815128166197</v>
      </c>
    </row>
    <row r="368" spans="1:10" x14ac:dyDescent="0.2">
      <c r="A368" s="815" t="s">
        <v>612</v>
      </c>
      <c r="B368" s="645">
        <v>2955.2670733141431</v>
      </c>
      <c r="C368" s="645">
        <v>2955.2670733141431</v>
      </c>
      <c r="D368" s="645">
        <v>0</v>
      </c>
      <c r="E368" s="645">
        <v>184.57636911183488</v>
      </c>
      <c r="F368" s="645">
        <v>11.248421386316807</v>
      </c>
      <c r="G368" s="645">
        <v>9.2032538615319321</v>
      </c>
      <c r="H368" s="645">
        <v>75.159906535844115</v>
      </c>
      <c r="I368" s="645">
        <v>201.44900119131009</v>
      </c>
      <c r="J368" s="646">
        <v>808.27132086241272</v>
      </c>
    </row>
    <row r="369" spans="1:10" x14ac:dyDescent="0.2">
      <c r="A369" s="815" t="s">
        <v>613</v>
      </c>
      <c r="B369" s="645">
        <v>2975.2074566807955</v>
      </c>
      <c r="C369" s="645">
        <v>2975.2074566807955</v>
      </c>
      <c r="D369" s="645">
        <v>0</v>
      </c>
      <c r="E369" s="645">
        <v>176.90699089389159</v>
      </c>
      <c r="F369" s="645">
        <v>8.1806700991394958</v>
      </c>
      <c r="G369" s="645">
        <v>6.1355025743546223</v>
      </c>
      <c r="H369" s="645">
        <v>69.024403961489497</v>
      </c>
      <c r="I369" s="645">
        <v>198.892541785329</v>
      </c>
      <c r="J369" s="646">
        <v>816.19600085833019</v>
      </c>
    </row>
    <row r="370" spans="1:10" x14ac:dyDescent="0.2">
      <c r="A370" s="815" t="s">
        <v>614</v>
      </c>
      <c r="B370" s="645">
        <v>3035.0286067807529</v>
      </c>
      <c r="C370" s="645">
        <v>3035.0286067807529</v>
      </c>
      <c r="D370" s="645">
        <v>0</v>
      </c>
      <c r="E370" s="645">
        <v>168.2150289135559</v>
      </c>
      <c r="F370" s="645">
        <v>6.1355025743546223</v>
      </c>
      <c r="G370" s="645">
        <v>3.0677512871773112</v>
      </c>
      <c r="H370" s="645">
        <v>61.866317624742443</v>
      </c>
      <c r="I370" s="645">
        <v>207.58450376566472</v>
      </c>
      <c r="J370" s="646">
        <v>835.14079949896222</v>
      </c>
    </row>
    <row r="371" spans="1:10" x14ac:dyDescent="0.2">
      <c r="A371" s="815" t="s">
        <v>615</v>
      </c>
      <c r="B371" s="645">
        <v>3167.9644958917697</v>
      </c>
      <c r="C371" s="645">
        <v>3167.9644958917697</v>
      </c>
      <c r="D371" s="645">
        <v>0</v>
      </c>
      <c r="E371" s="645">
        <v>170.77148831953696</v>
      </c>
      <c r="F371" s="645">
        <v>5.1129188119621851</v>
      </c>
      <c r="G371" s="645">
        <v>3.0677512871773112</v>
      </c>
      <c r="H371" s="645">
        <v>57.264690693976469</v>
      </c>
      <c r="I371" s="645">
        <v>211.16354693403824</v>
      </c>
      <c r="J371" s="646">
        <v>872.49011576921544</v>
      </c>
    </row>
    <row r="372" spans="1:10" x14ac:dyDescent="0.2">
      <c r="A372" s="815" t="s">
        <v>616</v>
      </c>
      <c r="B372" s="645">
        <v>3300.9003850027866</v>
      </c>
      <c r="C372" s="645">
        <v>3300.9003850027866</v>
      </c>
      <c r="D372" s="645">
        <v>0</v>
      </c>
      <c r="E372" s="645">
        <v>174.3505314879105</v>
      </c>
      <c r="F372" s="645">
        <v>4.0903350495697479</v>
      </c>
      <c r="G372" s="645">
        <v>3.0677512871773112</v>
      </c>
      <c r="H372" s="645">
        <v>61.355025743546221</v>
      </c>
      <c r="I372" s="645">
        <v>214.23129822121555</v>
      </c>
      <c r="J372" s="646">
        <v>907.17671956614333</v>
      </c>
    </row>
    <row r="373" spans="1:10" x14ac:dyDescent="0.2">
      <c r="A373" s="815" t="s">
        <v>617</v>
      </c>
      <c r="B373" s="645">
        <v>3556.5463256008961</v>
      </c>
      <c r="C373" s="645">
        <v>3556.5463256008961</v>
      </c>
      <c r="D373" s="645">
        <v>0</v>
      </c>
      <c r="E373" s="645">
        <v>159.01177505202395</v>
      </c>
      <c r="F373" s="645">
        <v>3.0677512871773112</v>
      </c>
      <c r="G373" s="645">
        <v>3.5790431683735293</v>
      </c>
      <c r="H373" s="645">
        <v>91.52124673412311</v>
      </c>
      <c r="I373" s="645">
        <v>221.38938455796261</v>
      </c>
      <c r="J373" s="646">
        <v>976.73479753329855</v>
      </c>
    </row>
    <row r="374" spans="1:10" x14ac:dyDescent="0.2">
      <c r="A374" s="815" t="s">
        <v>618</v>
      </c>
      <c r="B374" s="645">
        <v>3753.3936998614399</v>
      </c>
      <c r="C374" s="645">
        <v>3753.3936998614399</v>
      </c>
      <c r="D374" s="645">
        <v>0</v>
      </c>
      <c r="E374" s="645">
        <v>173.32794772551807</v>
      </c>
      <c r="F374" s="645">
        <v>3.5790431683735293</v>
      </c>
      <c r="G374" s="645">
        <v>3.5790431683735293</v>
      </c>
      <c r="H374" s="645">
        <v>76.693782179432787</v>
      </c>
      <c r="I374" s="645">
        <v>225.47971960753236</v>
      </c>
      <c r="J374" s="646">
        <v>1031.4411455576671</v>
      </c>
    </row>
    <row r="375" spans="1:10" x14ac:dyDescent="0.2">
      <c r="A375" s="815" t="s">
        <v>619</v>
      </c>
      <c r="B375" s="645">
        <v>3869.4569568929819</v>
      </c>
      <c r="C375" s="645">
        <v>3869.4569568929819</v>
      </c>
      <c r="D375" s="645">
        <v>0</v>
      </c>
      <c r="E375" s="645">
        <v>167.70373703235967</v>
      </c>
      <c r="F375" s="645">
        <v>3.0677512871773112</v>
      </c>
      <c r="G375" s="645">
        <v>4.0903350495697479</v>
      </c>
      <c r="H375" s="645">
        <v>79.250241585413875</v>
      </c>
      <c r="I375" s="645">
        <v>226.50230336992479</v>
      </c>
      <c r="J375" s="646">
        <v>1065.1940582164777</v>
      </c>
    </row>
    <row r="376" spans="1:10" x14ac:dyDescent="0.2">
      <c r="A376" s="815" t="s">
        <v>620</v>
      </c>
      <c r="B376" s="645">
        <v>3907.2925561015018</v>
      </c>
      <c r="C376" s="645">
        <v>3907.2925561015018</v>
      </c>
      <c r="D376" s="645">
        <v>0</v>
      </c>
      <c r="E376" s="645">
        <v>164.12469386398612</v>
      </c>
      <c r="F376" s="645">
        <v>2.5564594059810926</v>
      </c>
      <c r="G376" s="645">
        <v>5.1129188119621851</v>
      </c>
      <c r="H376" s="645">
        <v>43.459809901678575</v>
      </c>
      <c r="I376" s="645">
        <v>231.10393030069076</v>
      </c>
      <c r="J376" s="646">
        <v>1077.0490118743555</v>
      </c>
    </row>
    <row r="377" spans="1:10" x14ac:dyDescent="0.2">
      <c r="A377" s="815" t="s">
        <v>621</v>
      </c>
      <c r="B377" s="645">
        <v>3979.3847113501683</v>
      </c>
      <c r="C377" s="645">
        <v>3979.3847113501683</v>
      </c>
      <c r="D377" s="645">
        <v>0</v>
      </c>
      <c r="E377" s="645">
        <v>171.28278020073319</v>
      </c>
      <c r="F377" s="645">
        <v>3.0677512871773112</v>
      </c>
      <c r="G377" s="645">
        <v>5.6242106931584033</v>
      </c>
      <c r="H377" s="645">
        <v>36.301723564931514</v>
      </c>
      <c r="I377" s="645">
        <v>275.58632396476179</v>
      </c>
      <c r="J377" s="646">
        <v>1099.5217477445731</v>
      </c>
    </row>
    <row r="378" spans="1:10" x14ac:dyDescent="0.2">
      <c r="A378" s="815" t="s">
        <v>622</v>
      </c>
      <c r="B378" s="645">
        <v>3974.2717925382067</v>
      </c>
      <c r="C378" s="645">
        <v>3974.2717925382067</v>
      </c>
      <c r="D378" s="645">
        <v>0</v>
      </c>
      <c r="E378" s="645">
        <v>200.93770931011389</v>
      </c>
      <c r="F378" s="645">
        <v>3.0677512871773112</v>
      </c>
      <c r="G378" s="645">
        <v>5.6242106931584033</v>
      </c>
      <c r="H378" s="645">
        <v>51.640480000818066</v>
      </c>
      <c r="I378" s="645">
        <v>330.80584713395336</v>
      </c>
      <c r="J378" s="646">
        <v>1100.7959291999546</v>
      </c>
    </row>
    <row r="379" spans="1:10" x14ac:dyDescent="0.2">
      <c r="A379" s="815" t="s">
        <v>623</v>
      </c>
      <c r="B379" s="645">
        <v>3978.8734194689723</v>
      </c>
      <c r="C379" s="645">
        <v>3978.8734194689723</v>
      </c>
      <c r="D379" s="645">
        <v>0</v>
      </c>
      <c r="E379" s="645">
        <v>216.78775762719664</v>
      </c>
      <c r="F379" s="645">
        <v>2.5564594059810926</v>
      </c>
      <c r="G379" s="645">
        <v>4.6016269307659661</v>
      </c>
      <c r="H379" s="645">
        <v>43.97110178287479</v>
      </c>
      <c r="I379" s="645">
        <v>372.73178139204327</v>
      </c>
      <c r="J379" s="646">
        <v>1095.6260630909512</v>
      </c>
    </row>
    <row r="380" spans="1:10" x14ac:dyDescent="0.2">
      <c r="A380" s="815" t="s">
        <v>624</v>
      </c>
      <c r="B380" s="645">
        <v>3720.1597275836857</v>
      </c>
      <c r="C380" s="645">
        <v>3720.1597275836857</v>
      </c>
      <c r="D380" s="645">
        <v>0</v>
      </c>
      <c r="E380" s="645">
        <v>186.62153663661974</v>
      </c>
      <c r="F380" s="645">
        <v>4.0903350495697479</v>
      </c>
      <c r="G380" s="645">
        <v>3.0677512871773112</v>
      </c>
      <c r="H380" s="645">
        <v>33.233972277754205</v>
      </c>
      <c r="I380" s="645">
        <v>373.24307327323947</v>
      </c>
      <c r="J380" s="646">
        <v>1021.9839999295866</v>
      </c>
    </row>
    <row r="381" spans="1:10" x14ac:dyDescent="0.2">
      <c r="A381" s="815" t="s">
        <v>625</v>
      </c>
      <c r="B381" s="645">
        <v>3702.2645117418183</v>
      </c>
      <c r="C381" s="645">
        <v>3702.2645117418183</v>
      </c>
      <c r="D381" s="645">
        <v>0</v>
      </c>
      <c r="E381" s="645">
        <v>188.66670416140462</v>
      </c>
      <c r="F381" s="645">
        <v>4.6016269307659661</v>
      </c>
      <c r="G381" s="645">
        <v>3.0677512871773112</v>
      </c>
      <c r="H381" s="645">
        <v>21.474259010241177</v>
      </c>
      <c r="I381" s="645">
        <v>408.52221307577855</v>
      </c>
      <c r="J381" s="646">
        <v>1010.1015245227647</v>
      </c>
    </row>
    <row r="382" spans="1:10" x14ac:dyDescent="0.2">
      <c r="A382" s="815" t="s">
        <v>626</v>
      </c>
      <c r="B382" s="645">
        <v>3670.0531232264566</v>
      </c>
      <c r="C382" s="645">
        <v>3670.0531232264566</v>
      </c>
      <c r="D382" s="645">
        <v>0</v>
      </c>
      <c r="E382" s="645">
        <v>178.44086653748025</v>
      </c>
      <c r="F382" s="645">
        <v>5.1129188119621851</v>
      </c>
      <c r="G382" s="645">
        <v>4.0903350495697479</v>
      </c>
      <c r="H382" s="645">
        <v>24.542010297418489</v>
      </c>
      <c r="I382" s="645">
        <v>435.62068277917814</v>
      </c>
      <c r="J382" s="646">
        <v>983.52396714768156</v>
      </c>
    </row>
    <row r="383" spans="1:10" x14ac:dyDescent="0.2">
      <c r="A383" s="815" t="s">
        <v>627</v>
      </c>
      <c r="B383" s="645">
        <v>3730.8968570888064</v>
      </c>
      <c r="C383" s="645">
        <v>3730.8968570888064</v>
      </c>
      <c r="D383" s="645">
        <v>0</v>
      </c>
      <c r="E383" s="645">
        <v>180.99732594346136</v>
      </c>
      <c r="F383" s="645">
        <v>4.0903350495697479</v>
      </c>
      <c r="G383" s="645">
        <v>7.6693782179432777</v>
      </c>
      <c r="H383" s="645">
        <v>30.677512871773111</v>
      </c>
      <c r="I383" s="645">
        <v>450.44814733386852</v>
      </c>
      <c r="J383" s="646">
        <v>985.68976071958843</v>
      </c>
    </row>
    <row r="384" spans="1:10" ht="14.25" x14ac:dyDescent="0.2">
      <c r="A384" s="811" t="s">
        <v>732</v>
      </c>
      <c r="B384" s="645">
        <v>3905.2473885767172</v>
      </c>
      <c r="C384" s="645">
        <v>3905.2473885767172</v>
      </c>
      <c r="D384" s="645">
        <v>0</v>
      </c>
      <c r="E384" s="645">
        <v>188.1554122802084</v>
      </c>
      <c r="F384" s="645">
        <v>4.0903350495697479</v>
      </c>
      <c r="G384" s="645">
        <v>6.1355025743546223</v>
      </c>
      <c r="H384" s="645">
        <v>37.835599208520172</v>
      </c>
      <c r="I384" s="645">
        <v>493.90795723554709</v>
      </c>
      <c r="J384" s="646">
        <v>1013.781463479757</v>
      </c>
    </row>
    <row r="385" spans="1:10" ht="14.25" x14ac:dyDescent="0.2">
      <c r="A385" s="811" t="s">
        <v>733</v>
      </c>
      <c r="B385" s="645">
        <v>3826.5084388724995</v>
      </c>
      <c r="C385" s="645">
        <v>3826.5084388724995</v>
      </c>
      <c r="D385" s="645">
        <v>0</v>
      </c>
      <c r="E385" s="645">
        <v>174.86182336910673</v>
      </c>
      <c r="F385" s="645">
        <v>4.0903350495697479</v>
      </c>
      <c r="G385" s="645">
        <v>6.1355025743546223</v>
      </c>
      <c r="H385" s="645">
        <v>37.32430732732395</v>
      </c>
      <c r="I385" s="645">
        <v>493.90795723554709</v>
      </c>
      <c r="J385" s="646">
        <v>993.34125067851551</v>
      </c>
    </row>
    <row r="386" spans="1:10" x14ac:dyDescent="0.2">
      <c r="A386" s="815" t="s">
        <v>629</v>
      </c>
      <c r="B386" s="645">
        <v>4069.8833743218993</v>
      </c>
      <c r="C386" s="645">
        <v>4069.8833743218993</v>
      </c>
      <c r="D386" s="645">
        <v>0</v>
      </c>
      <c r="E386" s="645">
        <v>179.9747421810689</v>
      </c>
      <c r="F386" s="645">
        <v>3.5790431683735293</v>
      </c>
      <c r="G386" s="645">
        <v>7.6693782179432777</v>
      </c>
      <c r="H386" s="645">
        <v>90.498662971730667</v>
      </c>
      <c r="I386" s="645">
        <v>330.29455525275716</v>
      </c>
      <c r="J386" s="646">
        <v>1042.5718022924684</v>
      </c>
    </row>
    <row r="387" spans="1:10" x14ac:dyDescent="0.2">
      <c r="A387" s="815" t="s">
        <v>630</v>
      </c>
      <c r="B387" s="645">
        <v>4208.9547660072703</v>
      </c>
      <c r="C387" s="645">
        <v>4208.9547660072703</v>
      </c>
      <c r="D387" s="645">
        <v>0</v>
      </c>
      <c r="E387" s="645">
        <v>169.74890455714456</v>
      </c>
      <c r="F387" s="645">
        <v>5.6242106931584033</v>
      </c>
      <c r="G387" s="645">
        <v>8.691961980335714</v>
      </c>
      <c r="H387" s="645">
        <v>231.10393030069076</v>
      </c>
      <c r="I387" s="645">
        <v>728.07963882341517</v>
      </c>
      <c r="J387" s="646">
        <v>1068.9259619249181</v>
      </c>
    </row>
    <row r="388" spans="1:10" x14ac:dyDescent="0.2">
      <c r="A388" s="815" t="s">
        <v>631</v>
      </c>
      <c r="B388" s="645">
        <v>4060.1688285791711</v>
      </c>
      <c r="C388" s="645">
        <v>4060.1688285791711</v>
      </c>
      <c r="D388" s="645">
        <v>0</v>
      </c>
      <c r="E388" s="645">
        <v>68.513112080293268</v>
      </c>
      <c r="F388" s="645">
        <v>5.1129188119621851</v>
      </c>
      <c r="G388" s="645">
        <v>7.6693782179432777</v>
      </c>
      <c r="H388" s="645">
        <v>353.30268990658698</v>
      </c>
      <c r="I388" s="645">
        <v>813.9766748643799</v>
      </c>
      <c r="J388" s="646">
        <v>1024.8888265458318</v>
      </c>
    </row>
    <row r="389" spans="1:10" x14ac:dyDescent="0.2">
      <c r="A389" s="815" t="s">
        <v>632</v>
      </c>
      <c r="B389" s="645">
        <v>4066.3043311535257</v>
      </c>
      <c r="C389" s="645">
        <v>4066.3043311535257</v>
      </c>
      <c r="D389" s="645">
        <v>0</v>
      </c>
      <c r="E389" s="645">
        <v>67.490528317900853</v>
      </c>
      <c r="F389" s="645">
        <v>4.6016269307659661</v>
      </c>
      <c r="G389" s="645">
        <v>7.6693782179432777</v>
      </c>
      <c r="H389" s="645">
        <v>340.00910099548531</v>
      </c>
      <c r="I389" s="645">
        <v>920.83667803438948</v>
      </c>
      <c r="J389" s="646">
        <v>1020.8426948314294</v>
      </c>
    </row>
    <row r="390" spans="1:10" x14ac:dyDescent="0.2">
      <c r="A390" s="815" t="s">
        <v>633</v>
      </c>
      <c r="B390" s="645">
        <v>4156.8029941252571</v>
      </c>
      <c r="C390" s="645">
        <v>4156.8029941252571</v>
      </c>
      <c r="D390" s="645">
        <v>0</v>
      </c>
      <c r="E390" s="645">
        <v>61.355025743546221</v>
      </c>
      <c r="F390" s="645">
        <v>4.0903350495697479</v>
      </c>
      <c r="G390" s="645">
        <v>6.1355025743546223</v>
      </c>
      <c r="H390" s="645">
        <v>508.73542179023741</v>
      </c>
      <c r="I390" s="645">
        <v>979.12395249075837</v>
      </c>
      <c r="J390" s="646">
        <v>1036.6730803930459</v>
      </c>
    </row>
    <row r="391" spans="1:10" x14ac:dyDescent="0.2">
      <c r="A391" s="815" t="s">
        <v>634</v>
      </c>
      <c r="B391" s="645">
        <v>4067.8382067971143</v>
      </c>
      <c r="C391" s="645">
        <v>4067.8382067971143</v>
      </c>
      <c r="D391" s="645">
        <v>0</v>
      </c>
      <c r="E391" s="645">
        <v>69.024403961489497</v>
      </c>
      <c r="F391" s="645">
        <v>3.5790431683735293</v>
      </c>
      <c r="G391" s="645">
        <v>8.691961980335714</v>
      </c>
      <c r="H391" s="645">
        <v>614.06154931665844</v>
      </c>
      <c r="I391" s="645">
        <v>1120.2405117009148</v>
      </c>
      <c r="J391" s="646">
        <v>1012.3462896573102</v>
      </c>
    </row>
    <row r="392" spans="1:10" x14ac:dyDescent="0.2">
      <c r="A392" s="815" t="s">
        <v>635</v>
      </c>
      <c r="B392" s="645">
        <v>4174.1869180859285</v>
      </c>
      <c r="C392" s="645">
        <v>4174.1869180859285</v>
      </c>
      <c r="D392" s="645">
        <v>0</v>
      </c>
      <c r="E392" s="645">
        <v>72.092155248666813</v>
      </c>
      <c r="F392" s="645">
        <v>4.0903350495697479</v>
      </c>
      <c r="G392" s="645">
        <v>7.6693782179432777</v>
      </c>
      <c r="H392" s="645">
        <v>583.38403644488528</v>
      </c>
      <c r="I392" s="645">
        <v>1156.0309433846501</v>
      </c>
      <c r="J392" s="646">
        <v>1036.2335115139722</v>
      </c>
    </row>
    <row r="393" spans="1:10" x14ac:dyDescent="0.2">
      <c r="A393" s="815" t="s">
        <v>636</v>
      </c>
      <c r="B393" s="645">
        <v>4281.5582131371339</v>
      </c>
      <c r="C393" s="645">
        <v>4281.5582131371339</v>
      </c>
      <c r="D393" s="645">
        <v>0</v>
      </c>
      <c r="E393" s="645">
        <v>68.513112080293268</v>
      </c>
      <c r="F393" s="645">
        <v>4.0903350495697479</v>
      </c>
      <c r="G393" s="645">
        <v>5.6242106931584033</v>
      </c>
      <c r="H393" s="645">
        <v>776.65236753705585</v>
      </c>
      <c r="I393" s="645">
        <v>1175.9713267513025</v>
      </c>
      <c r="J393" s="646">
        <v>1062.8238417666676</v>
      </c>
    </row>
    <row r="394" spans="1:10" x14ac:dyDescent="0.2">
      <c r="A394" s="815" t="s">
        <v>639</v>
      </c>
      <c r="B394" s="645">
        <v>4372</v>
      </c>
      <c r="C394" s="645">
        <v>4372</v>
      </c>
      <c r="D394" s="645">
        <v>0</v>
      </c>
      <c r="E394" s="645">
        <v>70</v>
      </c>
      <c r="F394" s="645">
        <v>3</v>
      </c>
      <c r="G394" s="645">
        <v>9</v>
      </c>
      <c r="H394" s="645">
        <v>1060</v>
      </c>
      <c r="I394" s="645">
        <v>1216</v>
      </c>
      <c r="J394" s="646">
        <v>1081.9262147108805</v>
      </c>
    </row>
    <row r="395" spans="1:10" x14ac:dyDescent="0.2">
      <c r="A395" s="815" t="s">
        <v>640</v>
      </c>
      <c r="B395" s="645">
        <v>4500</v>
      </c>
      <c r="C395" s="645">
        <v>4500</v>
      </c>
      <c r="D395" s="645">
        <v>0</v>
      </c>
      <c r="E395" s="645">
        <v>71</v>
      </c>
      <c r="F395" s="645">
        <v>3</v>
      </c>
      <c r="G395" s="645">
        <v>12</v>
      </c>
      <c r="H395" s="645">
        <v>1393</v>
      </c>
      <c r="I395" s="645">
        <v>1294</v>
      </c>
      <c r="J395" s="646">
        <v>1111.1602216493025</v>
      </c>
    </row>
    <row r="396" spans="1:10" x14ac:dyDescent="0.2">
      <c r="A396" s="815" t="s">
        <v>641</v>
      </c>
      <c r="B396" s="645">
        <v>4670</v>
      </c>
      <c r="C396" s="645">
        <v>4670</v>
      </c>
      <c r="D396" s="645">
        <v>0</v>
      </c>
      <c r="E396" s="645">
        <v>61</v>
      </c>
      <c r="F396" s="645">
        <v>3</v>
      </c>
      <c r="G396" s="645">
        <v>13</v>
      </c>
      <c r="H396" s="645">
        <v>1907</v>
      </c>
      <c r="I396" s="645">
        <v>1303</v>
      </c>
      <c r="J396" s="646">
        <v>1151.265430531362</v>
      </c>
    </row>
    <row r="397" spans="1:10" x14ac:dyDescent="0.2">
      <c r="A397" s="815" t="s">
        <v>642</v>
      </c>
      <c r="B397" s="645">
        <v>4733</v>
      </c>
      <c r="C397" s="645">
        <v>4733</v>
      </c>
      <c r="D397" s="645">
        <v>0</v>
      </c>
      <c r="E397" s="645">
        <v>59</v>
      </c>
      <c r="F397" s="645">
        <v>3</v>
      </c>
      <c r="G397" s="645">
        <v>12</v>
      </c>
      <c r="H397" s="645">
        <v>2324</v>
      </c>
      <c r="I397" s="645">
        <v>1337</v>
      </c>
      <c r="J397" s="646">
        <v>1166.3421214365944</v>
      </c>
    </row>
    <row r="398" spans="1:10" x14ac:dyDescent="0.2">
      <c r="A398" s="811">
        <v>38717</v>
      </c>
      <c r="B398" s="645">
        <v>4802</v>
      </c>
      <c r="C398" s="645">
        <v>4802</v>
      </c>
      <c r="D398" s="645">
        <v>0</v>
      </c>
      <c r="E398" s="645">
        <v>54</v>
      </c>
      <c r="F398" s="645">
        <v>3</v>
      </c>
      <c r="G398" s="645">
        <v>11</v>
      </c>
      <c r="H398" s="645">
        <v>2756</v>
      </c>
      <c r="I398" s="645">
        <v>1285</v>
      </c>
      <c r="J398" s="646">
        <v>1182.8739946063704</v>
      </c>
    </row>
    <row r="399" spans="1:10" x14ac:dyDescent="0.2">
      <c r="A399" s="811">
        <v>39082</v>
      </c>
      <c r="B399" s="645">
        <v>4922.6490000000003</v>
      </c>
      <c r="C399" s="645">
        <v>4922.6490000000003</v>
      </c>
      <c r="D399" s="645">
        <v>0</v>
      </c>
      <c r="E399" s="645">
        <v>59.951000000000001</v>
      </c>
      <c r="F399" s="645">
        <v>3.06</v>
      </c>
      <c r="G399" s="645">
        <v>14.499000000000001</v>
      </c>
      <c r="H399" s="645">
        <v>3026.069</v>
      </c>
      <c r="I399" s="645">
        <v>1405.2819999999999</v>
      </c>
      <c r="J399" s="646">
        <v>1214.2453493</v>
      </c>
    </row>
    <row r="400" spans="1:10" x14ac:dyDescent="0.2">
      <c r="A400" s="811">
        <v>39447</v>
      </c>
      <c r="B400" s="645">
        <v>4892.4080000000004</v>
      </c>
      <c r="C400" s="645">
        <v>4892.4080000000004</v>
      </c>
      <c r="D400" s="645">
        <v>0</v>
      </c>
      <c r="E400" s="645">
        <v>44.594999999999999</v>
      </c>
      <c r="F400" s="645">
        <v>2.3620000000000001</v>
      </c>
      <c r="G400" s="645">
        <v>12.493</v>
      </c>
      <c r="H400" s="645">
        <v>3286.181</v>
      </c>
      <c r="I400" s="645">
        <v>1399.9010000000001</v>
      </c>
      <c r="J400" s="646">
        <v>1208.3224044999999</v>
      </c>
    </row>
    <row r="401" spans="1:10" x14ac:dyDescent="0.2">
      <c r="A401" s="811">
        <v>39813</v>
      </c>
      <c r="B401" s="645">
        <v>4877.6570000000002</v>
      </c>
      <c r="C401" s="645">
        <v>4877.6570000000002</v>
      </c>
      <c r="D401" s="645">
        <v>0</v>
      </c>
      <c r="E401" s="645">
        <v>51.106000000000002</v>
      </c>
      <c r="F401" s="645">
        <v>4.1100000000000003</v>
      </c>
      <c r="G401" s="645">
        <v>7.9809999999999999</v>
      </c>
      <c r="H401" s="645">
        <v>3694.3069999999998</v>
      </c>
      <c r="I401" s="645">
        <v>1488.559</v>
      </c>
      <c r="J401" s="646">
        <v>1207.6926867</v>
      </c>
    </row>
    <row r="402" spans="1:10" x14ac:dyDescent="0.2">
      <c r="A402" s="811">
        <v>40178</v>
      </c>
      <c r="B402" s="645">
        <v>5013.1679999999997</v>
      </c>
      <c r="C402" s="645">
        <v>5013.1679999999997</v>
      </c>
      <c r="D402" s="645">
        <v>0</v>
      </c>
      <c r="E402" s="645">
        <v>84.025999999999996</v>
      </c>
      <c r="F402" s="645">
        <v>4.1189999999999998</v>
      </c>
      <c r="G402" s="645">
        <v>5.2480000000000002</v>
      </c>
      <c r="H402" s="645">
        <v>4630.3829999999998</v>
      </c>
      <c r="I402" s="645">
        <v>1624.8530000000001</v>
      </c>
      <c r="J402" s="646">
        <v>1247.4120115999999</v>
      </c>
    </row>
    <row r="403" spans="1:10" ht="24.95" customHeight="1" x14ac:dyDescent="0.2">
      <c r="A403" s="814"/>
      <c r="B403" s="590" t="s">
        <v>268</v>
      </c>
      <c r="C403" s="590"/>
      <c r="D403" s="590"/>
      <c r="E403" s="590"/>
      <c r="F403" s="590"/>
      <c r="G403" s="590"/>
      <c r="H403" s="590"/>
      <c r="I403" s="590"/>
      <c r="J403" s="686"/>
    </row>
    <row r="404" spans="1:10" x14ac:dyDescent="0.2">
      <c r="A404" s="811">
        <v>22281</v>
      </c>
      <c r="B404" s="663">
        <v>77.716365941825217</v>
      </c>
      <c r="C404" s="645">
        <v>77.716365941825217</v>
      </c>
      <c r="D404" s="645">
        <v>0</v>
      </c>
      <c r="E404" s="645">
        <v>57.264690693976469</v>
      </c>
      <c r="F404" s="645">
        <v>0</v>
      </c>
      <c r="G404" s="645">
        <v>2.045167524784874</v>
      </c>
      <c r="H404" s="645">
        <v>0</v>
      </c>
      <c r="I404" s="645">
        <v>47.550144951248321</v>
      </c>
      <c r="J404" s="646">
        <v>73.114739011059243</v>
      </c>
    </row>
    <row r="405" spans="1:10" x14ac:dyDescent="0.2">
      <c r="A405" s="815" t="s">
        <v>597</v>
      </c>
      <c r="B405" s="645">
        <v>103.79225188283236</v>
      </c>
      <c r="C405" s="645">
        <v>103.79225188283236</v>
      </c>
      <c r="D405" s="645">
        <v>0</v>
      </c>
      <c r="E405" s="645">
        <v>58.798566337565127</v>
      </c>
      <c r="F405" s="645">
        <v>0</v>
      </c>
      <c r="G405" s="645">
        <v>1.5338756435886556</v>
      </c>
      <c r="H405" s="645">
        <v>0</v>
      </c>
      <c r="I405" s="645">
        <v>58.287274456368905</v>
      </c>
      <c r="J405" s="646">
        <v>95.837721036779783</v>
      </c>
    </row>
    <row r="406" spans="1:10" x14ac:dyDescent="0.2">
      <c r="A406" s="815" t="s">
        <v>598</v>
      </c>
      <c r="B406" s="645">
        <v>129.8681378238395</v>
      </c>
      <c r="C406" s="645">
        <v>129.8681378238395</v>
      </c>
      <c r="D406" s="645">
        <v>0</v>
      </c>
      <c r="E406" s="645">
        <v>56.753398812780254</v>
      </c>
      <c r="F406" s="645">
        <v>0</v>
      </c>
      <c r="G406" s="645">
        <v>4.0903350495697479</v>
      </c>
      <c r="H406" s="645">
        <v>0</v>
      </c>
      <c r="I406" s="645">
        <v>73.626030892255457</v>
      </c>
      <c r="J406" s="646">
        <v>119.13100831871891</v>
      </c>
    </row>
    <row r="407" spans="1:10" x14ac:dyDescent="0.2">
      <c r="A407" s="815" t="s">
        <v>599</v>
      </c>
      <c r="B407" s="645">
        <v>138.04880792297899</v>
      </c>
      <c r="C407" s="645">
        <v>138.04880792297899</v>
      </c>
      <c r="D407" s="645">
        <v>0</v>
      </c>
      <c r="E407" s="645">
        <v>64.422777030723537</v>
      </c>
      <c r="F407" s="645">
        <v>0</v>
      </c>
      <c r="G407" s="645">
        <v>5.1129188119621851</v>
      </c>
      <c r="H407" s="645">
        <v>0</v>
      </c>
      <c r="I407" s="645">
        <v>110.95033821957941</v>
      </c>
      <c r="J407" s="646">
        <v>125.26651089307353</v>
      </c>
    </row>
    <row r="408" spans="1:10" x14ac:dyDescent="0.2">
      <c r="A408" s="815" t="s">
        <v>600</v>
      </c>
      <c r="B408" s="645">
        <v>173.8392396067143</v>
      </c>
      <c r="C408" s="645">
        <v>173.8392396067143</v>
      </c>
      <c r="D408" s="645">
        <v>0</v>
      </c>
      <c r="E408" s="645">
        <v>62.888901387134872</v>
      </c>
      <c r="F408" s="645">
        <v>0</v>
      </c>
      <c r="G408" s="645">
        <v>5.6242106931584033</v>
      </c>
      <c r="H408" s="645">
        <v>0</v>
      </c>
      <c r="I408" s="645">
        <v>154.41014812125798</v>
      </c>
      <c r="J408" s="646">
        <v>156.45531564604286</v>
      </c>
    </row>
    <row r="409" spans="1:10" x14ac:dyDescent="0.2">
      <c r="A409" s="815" t="s">
        <v>601</v>
      </c>
      <c r="B409" s="645">
        <v>212.18613069643067</v>
      </c>
      <c r="C409" s="645">
        <v>212.18613069643067</v>
      </c>
      <c r="D409" s="645">
        <v>0</v>
      </c>
      <c r="E409" s="645">
        <v>61.355025743546221</v>
      </c>
      <c r="F409" s="645">
        <v>0</v>
      </c>
      <c r="G409" s="645">
        <v>6.1355025743546223</v>
      </c>
      <c r="H409" s="645">
        <v>0</v>
      </c>
      <c r="I409" s="645">
        <v>183.55378534944245</v>
      </c>
      <c r="J409" s="646">
        <v>188.89533579313692</v>
      </c>
    </row>
    <row r="410" spans="1:10" x14ac:dyDescent="0.2">
      <c r="A410" s="815" t="s">
        <v>602</v>
      </c>
      <c r="B410" s="645">
        <v>238.77330851863402</v>
      </c>
      <c r="C410" s="645">
        <v>238.77330851863402</v>
      </c>
      <c r="D410" s="645">
        <v>0</v>
      </c>
      <c r="E410" s="645">
        <v>59.309858218761349</v>
      </c>
      <c r="F410" s="645">
        <v>0</v>
      </c>
      <c r="G410" s="645">
        <v>6.6467944555508405</v>
      </c>
      <c r="H410" s="645">
        <v>0.51129188119621849</v>
      </c>
      <c r="I410" s="645">
        <v>189.68928792379705</v>
      </c>
      <c r="J410" s="646">
        <v>210.91185276798342</v>
      </c>
    </row>
    <row r="411" spans="1:10" x14ac:dyDescent="0.2">
      <c r="A411" s="815" t="s">
        <v>603</v>
      </c>
      <c r="B411" s="645">
        <v>266.89436198442604</v>
      </c>
      <c r="C411" s="645">
        <v>266.89436198442604</v>
      </c>
      <c r="D411" s="645">
        <v>0</v>
      </c>
      <c r="E411" s="645">
        <v>57.264690693976469</v>
      </c>
      <c r="F411" s="645">
        <v>0</v>
      </c>
      <c r="G411" s="645">
        <v>6.1355025743546223</v>
      </c>
      <c r="H411" s="645">
        <v>0</v>
      </c>
      <c r="I411" s="645">
        <v>200.93770931011386</v>
      </c>
      <c r="J411" s="646">
        <v>235.91829044853336</v>
      </c>
    </row>
    <row r="412" spans="1:10" x14ac:dyDescent="0.2">
      <c r="A412" s="815" t="s">
        <v>604</v>
      </c>
      <c r="B412" s="645">
        <v>290.92508040064831</v>
      </c>
      <c r="C412" s="645">
        <v>290.92508040064831</v>
      </c>
      <c r="D412" s="645">
        <v>0</v>
      </c>
      <c r="E412" s="645">
        <v>58.287274456368905</v>
      </c>
      <c r="F412" s="645">
        <v>0</v>
      </c>
      <c r="G412" s="645">
        <v>7.1580863367470586</v>
      </c>
      <c r="H412" s="645">
        <v>0</v>
      </c>
      <c r="I412" s="645">
        <v>193.2683310921706</v>
      </c>
      <c r="J412" s="646">
        <v>257.17981624169789</v>
      </c>
    </row>
    <row r="413" spans="1:10" x14ac:dyDescent="0.2">
      <c r="A413" s="815" t="s">
        <v>605</v>
      </c>
      <c r="B413" s="645">
        <v>318.5348419852441</v>
      </c>
      <c r="C413" s="645">
        <v>318.5348419852441</v>
      </c>
      <c r="D413" s="645">
        <v>0</v>
      </c>
      <c r="E413" s="645">
        <v>59.821150099957563</v>
      </c>
      <c r="F413" s="645">
        <v>0</v>
      </c>
      <c r="G413" s="645">
        <v>7.6693782179432777</v>
      </c>
      <c r="H413" s="645">
        <v>1.022583762392437</v>
      </c>
      <c r="I413" s="645">
        <v>185.59895287422731</v>
      </c>
      <c r="J413" s="646">
        <v>282.23311842031262</v>
      </c>
    </row>
    <row r="414" spans="1:10" x14ac:dyDescent="0.2">
      <c r="A414" s="815" t="s">
        <v>606</v>
      </c>
      <c r="B414" s="645">
        <v>362.50594376811893</v>
      </c>
      <c r="C414" s="645">
        <v>362.50594376811893</v>
      </c>
      <c r="D414" s="645">
        <v>0</v>
      </c>
      <c r="E414" s="645">
        <v>60.84373386235</v>
      </c>
      <c r="F414" s="645">
        <v>0</v>
      </c>
      <c r="G414" s="645">
        <v>10.22583762392437</v>
      </c>
      <c r="H414" s="645">
        <v>1.5338756435886556</v>
      </c>
      <c r="I414" s="645">
        <v>169.23761267594833</v>
      </c>
      <c r="J414" s="646">
        <v>321.60259327242142</v>
      </c>
    </row>
    <row r="415" spans="1:10" x14ac:dyDescent="0.2">
      <c r="A415" s="815" t="s">
        <v>607</v>
      </c>
      <c r="B415" s="645">
        <v>416.19159129372184</v>
      </c>
      <c r="C415" s="645">
        <v>416.19159129372184</v>
      </c>
      <c r="D415" s="645">
        <v>0</v>
      </c>
      <c r="E415" s="645">
        <v>58.287274456368905</v>
      </c>
      <c r="F415" s="645">
        <v>0</v>
      </c>
      <c r="G415" s="645">
        <v>9.7145457427281521</v>
      </c>
      <c r="H415" s="645">
        <v>3.5790431683735293</v>
      </c>
      <c r="I415" s="645">
        <v>164.63598574518235</v>
      </c>
      <c r="J415" s="646">
        <v>370.90418972794004</v>
      </c>
    </row>
    <row r="416" spans="1:10" x14ac:dyDescent="0.2">
      <c r="A416" s="815" t="s">
        <v>608</v>
      </c>
      <c r="B416" s="645">
        <v>489.81762218597731</v>
      </c>
      <c r="C416" s="645">
        <v>489.81762218597731</v>
      </c>
      <c r="D416" s="645">
        <v>0</v>
      </c>
      <c r="E416" s="645">
        <v>57.775982575172691</v>
      </c>
      <c r="F416" s="645">
        <v>0</v>
      </c>
      <c r="G416" s="645">
        <v>7.6693782179432777</v>
      </c>
      <c r="H416" s="645">
        <v>6.1355025743546223</v>
      </c>
      <c r="I416" s="645">
        <v>193.2683310921706</v>
      </c>
      <c r="J416" s="646">
        <v>437.06399766750894</v>
      </c>
    </row>
    <row r="417" spans="1:10" x14ac:dyDescent="0.2">
      <c r="A417" s="815"/>
      <c r="B417" s="645"/>
      <c r="C417" s="645"/>
      <c r="D417" s="645"/>
      <c r="E417" s="645"/>
      <c r="F417" s="645"/>
      <c r="G417" s="645"/>
      <c r="H417" s="645"/>
      <c r="I417" s="645"/>
      <c r="J417" s="646"/>
    </row>
    <row r="418" spans="1:10" x14ac:dyDescent="0.2">
      <c r="A418" s="815" t="s">
        <v>609</v>
      </c>
      <c r="B418" s="645">
        <v>580.82757703890422</v>
      </c>
      <c r="C418" s="645">
        <v>580.82757703890422</v>
      </c>
      <c r="D418" s="645">
        <v>0</v>
      </c>
      <c r="E418" s="645">
        <v>58.287274456368905</v>
      </c>
      <c r="F418" s="645">
        <v>0</v>
      </c>
      <c r="G418" s="645">
        <v>7.6693782179432777</v>
      </c>
      <c r="H418" s="645">
        <v>5.6242106931584033</v>
      </c>
      <c r="I418" s="645">
        <v>217.81034138958907</v>
      </c>
      <c r="J418" s="646">
        <v>520.68810133474278</v>
      </c>
    </row>
    <row r="419" spans="1:10" x14ac:dyDescent="0.2">
      <c r="A419" s="815" t="s">
        <v>610</v>
      </c>
      <c r="B419" s="645">
        <v>608.43733862349995</v>
      </c>
      <c r="C419" s="645">
        <v>608.43733862349995</v>
      </c>
      <c r="D419" s="645">
        <v>0</v>
      </c>
      <c r="E419" s="645">
        <v>63.400193268331094</v>
      </c>
      <c r="F419" s="645">
        <v>0</v>
      </c>
      <c r="G419" s="645">
        <v>7.6693782179432777</v>
      </c>
      <c r="H419" s="645">
        <v>7.1580863367470586</v>
      </c>
      <c r="I419" s="645">
        <v>252.06689742973572</v>
      </c>
      <c r="J419" s="646">
        <v>549.00680317319814</v>
      </c>
    </row>
    <row r="420" spans="1:10" x14ac:dyDescent="0.2">
      <c r="A420" s="815" t="s">
        <v>611</v>
      </c>
      <c r="B420" s="645">
        <v>647.80681347560881</v>
      </c>
      <c r="C420" s="645">
        <v>647.80681347560881</v>
      </c>
      <c r="D420" s="645">
        <v>0</v>
      </c>
      <c r="E420" s="645">
        <v>68.001820199097054</v>
      </c>
      <c r="F420" s="645">
        <v>0</v>
      </c>
      <c r="G420" s="645">
        <v>3.0677512871773112</v>
      </c>
      <c r="H420" s="645">
        <v>18.406507723063864</v>
      </c>
      <c r="I420" s="645">
        <v>258.71369188528661</v>
      </c>
      <c r="J420" s="646">
        <v>588.79270904112582</v>
      </c>
    </row>
    <row r="421" spans="1:10" x14ac:dyDescent="0.2">
      <c r="A421" s="815" t="s">
        <v>612</v>
      </c>
      <c r="B421" s="645">
        <v>740.86193585332057</v>
      </c>
      <c r="C421" s="645">
        <v>740.86193585332057</v>
      </c>
      <c r="D421" s="645">
        <v>0</v>
      </c>
      <c r="E421" s="645">
        <v>74.648614654647901</v>
      </c>
      <c r="F421" s="645">
        <v>0</v>
      </c>
      <c r="G421" s="645">
        <v>7.6693782179432777</v>
      </c>
      <c r="H421" s="645">
        <v>39.880766733305045</v>
      </c>
      <c r="I421" s="645">
        <v>287.3460372322748</v>
      </c>
      <c r="J421" s="646">
        <v>677.86769130074254</v>
      </c>
    </row>
    <row r="422" spans="1:10" x14ac:dyDescent="0.2">
      <c r="A422" s="815" t="s">
        <v>613</v>
      </c>
      <c r="B422" s="645">
        <v>812.44279922079124</v>
      </c>
      <c r="C422" s="645">
        <v>812.44279922079124</v>
      </c>
      <c r="D422" s="645">
        <v>0</v>
      </c>
      <c r="E422" s="645">
        <v>70.046987723881941</v>
      </c>
      <c r="F422" s="645">
        <v>0</v>
      </c>
      <c r="G422" s="645">
        <v>1.022583762392437</v>
      </c>
      <c r="H422" s="645">
        <v>55.219523169191596</v>
      </c>
      <c r="I422" s="645">
        <v>289.90249663825591</v>
      </c>
      <c r="J422" s="646">
        <v>748.37170414234822</v>
      </c>
    </row>
    <row r="423" spans="1:10" x14ac:dyDescent="0.2">
      <c r="A423" s="815" t="s">
        <v>614</v>
      </c>
      <c r="B423" s="645">
        <v>905.4979215985029</v>
      </c>
      <c r="C423" s="645">
        <v>905.4979215985029</v>
      </c>
      <c r="D423" s="645">
        <v>0</v>
      </c>
      <c r="E423" s="645">
        <v>71.069571486274384</v>
      </c>
      <c r="F423" s="645">
        <v>0</v>
      </c>
      <c r="G423" s="645">
        <v>0.51129188119621849</v>
      </c>
      <c r="H423" s="645">
        <v>79.250241585413875</v>
      </c>
      <c r="I423" s="645">
        <v>236.72814099384917</v>
      </c>
      <c r="J423" s="646">
        <v>840.94528001406331</v>
      </c>
    </row>
    <row r="424" spans="1:10" x14ac:dyDescent="0.2">
      <c r="A424" s="815" t="s">
        <v>615</v>
      </c>
      <c r="B424" s="645">
        <v>998.04175209501852</v>
      </c>
      <c r="C424" s="645">
        <v>998.04175209501852</v>
      </c>
      <c r="D424" s="645">
        <v>0</v>
      </c>
      <c r="E424" s="645">
        <v>71.580863367470585</v>
      </c>
      <c r="F424" s="645">
        <v>0</v>
      </c>
      <c r="G424" s="645">
        <v>0.51129188119621849</v>
      </c>
      <c r="H424" s="645">
        <v>95.100289902496641</v>
      </c>
      <c r="I424" s="645">
        <v>120.66488396230757</v>
      </c>
      <c r="J424" s="646">
        <v>932.84781672739132</v>
      </c>
    </row>
    <row r="425" spans="1:10" x14ac:dyDescent="0.2">
      <c r="A425" s="815" t="s">
        <v>616</v>
      </c>
      <c r="B425" s="645">
        <v>1096.2097932846925</v>
      </c>
      <c r="C425" s="645">
        <v>1096.2097932846925</v>
      </c>
      <c r="D425" s="645">
        <v>0</v>
      </c>
      <c r="E425" s="645">
        <v>69.024403961489497</v>
      </c>
      <c r="F425" s="645">
        <v>0</v>
      </c>
      <c r="G425" s="645">
        <v>0.51129188119621849</v>
      </c>
      <c r="H425" s="645">
        <v>100.21320871445883</v>
      </c>
      <c r="I425" s="645">
        <v>202.98287683489875</v>
      </c>
      <c r="J425" s="646">
        <v>1026.4396134403141</v>
      </c>
    </row>
    <row r="426" spans="1:10" x14ac:dyDescent="0.2">
      <c r="A426" s="815" t="s">
        <v>617</v>
      </c>
      <c r="B426" s="645">
        <v>1197.4455857615437</v>
      </c>
      <c r="C426" s="645">
        <v>1197.4455857615437</v>
      </c>
      <c r="D426" s="645">
        <v>0</v>
      </c>
      <c r="E426" s="645">
        <v>64.934068911919752</v>
      </c>
      <c r="F426" s="645">
        <v>0</v>
      </c>
      <c r="G426" s="645">
        <v>1.5338756435886556</v>
      </c>
      <c r="H426" s="645">
        <v>93.566414258907997</v>
      </c>
      <c r="I426" s="645">
        <v>202.98287683489875</v>
      </c>
      <c r="J426" s="646">
        <v>1125.0169918276779</v>
      </c>
    </row>
    <row r="427" spans="1:10" x14ac:dyDescent="0.2">
      <c r="A427" s="815" t="s">
        <v>618</v>
      </c>
      <c r="B427" s="645">
        <v>1262.3796546734634</v>
      </c>
      <c r="C427" s="645">
        <v>1262.3796546734634</v>
      </c>
      <c r="D427" s="645">
        <v>0</v>
      </c>
      <c r="E427" s="645">
        <v>60.332441981153785</v>
      </c>
      <c r="F427" s="645">
        <v>0</v>
      </c>
      <c r="G427" s="645">
        <v>1.022583762392437</v>
      </c>
      <c r="H427" s="645">
        <v>124.75521901187732</v>
      </c>
      <c r="I427" s="645">
        <v>218.3216332707853</v>
      </c>
      <c r="J427" s="646">
        <v>1190.4300617417896</v>
      </c>
    </row>
    <row r="428" spans="1:10" x14ac:dyDescent="0.2">
      <c r="A428" s="815" t="s">
        <v>619</v>
      </c>
      <c r="B428" s="645">
        <v>1320.6669291298324</v>
      </c>
      <c r="C428" s="645">
        <v>1320.6669291298324</v>
      </c>
      <c r="D428" s="645">
        <v>0</v>
      </c>
      <c r="E428" s="645">
        <v>55.219523169191596</v>
      </c>
      <c r="F428" s="645">
        <v>0</v>
      </c>
      <c r="G428" s="645">
        <v>1.022583762392437</v>
      </c>
      <c r="H428" s="645">
        <v>125.26651089307353</v>
      </c>
      <c r="I428" s="645">
        <v>243.37493544940003</v>
      </c>
      <c r="J428" s="646">
        <v>1253.4197083567828</v>
      </c>
    </row>
    <row r="429" spans="1:10" x14ac:dyDescent="0.2">
      <c r="A429" s="815" t="s">
        <v>620</v>
      </c>
      <c r="B429" s="645">
        <v>1378.4429117050049</v>
      </c>
      <c r="C429" s="645">
        <v>1378.4429117050049</v>
      </c>
      <c r="D429" s="645">
        <v>0</v>
      </c>
      <c r="E429" s="645">
        <v>51.129188119621851</v>
      </c>
      <c r="F429" s="645">
        <v>0</v>
      </c>
      <c r="G429" s="645">
        <v>1.022583762392437</v>
      </c>
      <c r="H429" s="645">
        <v>103.79225188283236</v>
      </c>
      <c r="I429" s="645">
        <v>252.06689742973572</v>
      </c>
      <c r="J429" s="646">
        <v>1310.8502304234501</v>
      </c>
    </row>
    <row r="430" spans="1:10" x14ac:dyDescent="0.2">
      <c r="A430" s="815" t="s">
        <v>621</v>
      </c>
      <c r="B430" s="645">
        <v>1417.812386557114</v>
      </c>
      <c r="C430" s="645">
        <v>1417.812386557114</v>
      </c>
      <c r="D430" s="645">
        <v>0</v>
      </c>
      <c r="E430" s="645">
        <v>49.595312476033193</v>
      </c>
      <c r="F430" s="645">
        <v>0</v>
      </c>
      <c r="G430" s="645">
        <v>1.022583762392437</v>
      </c>
      <c r="H430" s="645">
        <v>112.48421386316807</v>
      </c>
      <c r="I430" s="645">
        <v>243.3749354494</v>
      </c>
      <c r="J430" s="646">
        <v>1352.4937031628633</v>
      </c>
    </row>
    <row r="431" spans="1:10" x14ac:dyDescent="0.2">
      <c r="A431" s="815" t="s">
        <v>622</v>
      </c>
      <c r="B431" s="645">
        <v>1452.0689425972605</v>
      </c>
      <c r="C431" s="645">
        <v>1452.0689425972605</v>
      </c>
      <c r="D431" s="645">
        <v>0</v>
      </c>
      <c r="E431" s="645">
        <v>48.061436832444535</v>
      </c>
      <c r="F431" s="645">
        <v>0</v>
      </c>
      <c r="G431" s="645">
        <v>0.51129188119621849</v>
      </c>
      <c r="H431" s="645">
        <v>138.56009980417522</v>
      </c>
      <c r="I431" s="645">
        <v>239.28460039983028</v>
      </c>
      <c r="J431" s="646">
        <v>1391.7117938114516</v>
      </c>
    </row>
    <row r="432" spans="1:10" x14ac:dyDescent="0.2">
      <c r="A432" s="815" t="s">
        <v>623</v>
      </c>
      <c r="B432" s="645">
        <v>1531.3191841826745</v>
      </c>
      <c r="C432" s="645">
        <v>1531.3191841826745</v>
      </c>
      <c r="D432" s="645">
        <v>0</v>
      </c>
      <c r="E432" s="645">
        <v>43.459809901678568</v>
      </c>
      <c r="F432" s="645">
        <v>0</v>
      </c>
      <c r="G432" s="645">
        <v>0.51129188119621849</v>
      </c>
      <c r="H432" s="645">
        <v>124.24392713068109</v>
      </c>
      <c r="I432" s="645">
        <v>285.81216158868614</v>
      </c>
      <c r="J432" s="646">
        <v>1450.8382829508262</v>
      </c>
    </row>
    <row r="433" spans="1:10" x14ac:dyDescent="0.2">
      <c r="A433" s="815" t="s">
        <v>624</v>
      </c>
      <c r="B433" s="645">
        <v>1559.9515295296626</v>
      </c>
      <c r="C433" s="645">
        <v>1559.9515295296626</v>
      </c>
      <c r="D433" s="645">
        <v>0</v>
      </c>
      <c r="E433" s="645">
        <v>43.97110178287479</v>
      </c>
      <c r="F433" s="645">
        <v>0</v>
      </c>
      <c r="G433" s="645">
        <v>0.51129188119621849</v>
      </c>
      <c r="H433" s="645">
        <v>141.62785109135254</v>
      </c>
      <c r="I433" s="645">
        <v>279.16536713313531</v>
      </c>
      <c r="J433" s="646">
        <v>1481.3060297957468</v>
      </c>
    </row>
    <row r="434" spans="1:10" x14ac:dyDescent="0.2">
      <c r="A434" s="815" t="s">
        <v>625</v>
      </c>
      <c r="B434" s="645">
        <v>1560.9741132920551</v>
      </c>
      <c r="C434" s="645">
        <v>1560.9741132920551</v>
      </c>
      <c r="D434" s="645">
        <v>0</v>
      </c>
      <c r="E434" s="645">
        <v>36.301723564931514</v>
      </c>
      <c r="F434" s="645">
        <v>0</v>
      </c>
      <c r="G434" s="645">
        <v>0.51129188119621849</v>
      </c>
      <c r="H434" s="645">
        <v>142.65043485374497</v>
      </c>
      <c r="I434" s="645">
        <v>268.9395295092109</v>
      </c>
      <c r="J434" s="646">
        <v>1478.8856097515745</v>
      </c>
    </row>
    <row r="435" spans="1:10" x14ac:dyDescent="0.2">
      <c r="A435" s="815" t="s">
        <v>626</v>
      </c>
      <c r="B435" s="645">
        <v>1566.5983239852135</v>
      </c>
      <c r="C435" s="645">
        <v>1566.5983239852135</v>
      </c>
      <c r="D435" s="645">
        <v>0</v>
      </c>
      <c r="E435" s="645">
        <v>41.925934258089917</v>
      </c>
      <c r="F435" s="645">
        <v>0</v>
      </c>
      <c r="G435" s="645">
        <v>0.51129188119621849</v>
      </c>
      <c r="H435" s="645">
        <v>102.25837623924369</v>
      </c>
      <c r="I435" s="645">
        <v>294.50412356902183</v>
      </c>
      <c r="J435" s="646">
        <v>1464.1475289425186</v>
      </c>
    </row>
    <row r="436" spans="1:10" x14ac:dyDescent="0.2">
      <c r="A436" s="815" t="s">
        <v>627</v>
      </c>
      <c r="B436" s="645">
        <v>1559.9515295296626</v>
      </c>
      <c r="C436" s="645">
        <v>1559.9515295296626</v>
      </c>
      <c r="D436" s="645">
        <v>0</v>
      </c>
      <c r="E436" s="645">
        <v>40.903350495697481</v>
      </c>
      <c r="F436" s="645">
        <v>0</v>
      </c>
      <c r="G436" s="645">
        <v>1.022583762392437</v>
      </c>
      <c r="H436" s="645">
        <v>88.453495446945794</v>
      </c>
      <c r="I436" s="645">
        <v>293.99283168782563</v>
      </c>
      <c r="J436" s="646">
        <v>1451.7159439002887</v>
      </c>
    </row>
    <row r="437" spans="1:10" ht="14.25" x14ac:dyDescent="0.2">
      <c r="A437" s="811" t="s">
        <v>732</v>
      </c>
      <c r="B437" s="645">
        <v>1611.0807176492845</v>
      </c>
      <c r="C437" s="645">
        <v>1611.0807176492845</v>
      </c>
      <c r="D437" s="645">
        <v>0</v>
      </c>
      <c r="E437" s="645">
        <v>37.32430732732395</v>
      </c>
      <c r="F437" s="645">
        <v>0</v>
      </c>
      <c r="G437" s="645">
        <v>1.5338756435886556</v>
      </c>
      <c r="H437" s="645">
        <v>106.86000317000966</v>
      </c>
      <c r="I437" s="645">
        <v>280.69924277672391</v>
      </c>
      <c r="J437" s="646">
        <v>1493.4395012563214</v>
      </c>
    </row>
    <row r="438" spans="1:10" ht="14.25" x14ac:dyDescent="0.2">
      <c r="A438" s="811" t="s">
        <v>733</v>
      </c>
      <c r="B438" s="645">
        <v>1601.8774637877525</v>
      </c>
      <c r="C438" s="645">
        <v>1601.8774637877525</v>
      </c>
      <c r="D438" s="645">
        <v>0</v>
      </c>
      <c r="E438" s="645">
        <v>37.32430732732395</v>
      </c>
      <c r="F438" s="645">
        <v>0</v>
      </c>
      <c r="G438" s="645">
        <v>1.5338756435886556</v>
      </c>
      <c r="H438" s="645">
        <v>104.30354376402857</v>
      </c>
      <c r="I438" s="645">
        <v>280.69924277672391</v>
      </c>
      <c r="J438" s="646">
        <v>1484.9082695766597</v>
      </c>
    </row>
    <row r="439" spans="1:10" x14ac:dyDescent="0.2">
      <c r="A439" s="815" t="s">
        <v>629</v>
      </c>
      <c r="B439" s="645">
        <v>1648.9163168578045</v>
      </c>
      <c r="C439" s="645">
        <v>1648.9163168578045</v>
      </c>
      <c r="D439" s="645">
        <v>0</v>
      </c>
      <c r="E439" s="645">
        <v>34.256556040146641</v>
      </c>
      <c r="F439" s="645">
        <v>0</v>
      </c>
      <c r="G439" s="645">
        <v>2.045167524784874</v>
      </c>
      <c r="H439" s="645">
        <v>72.603447129863028</v>
      </c>
      <c r="I439" s="645">
        <v>283.76699406390122</v>
      </c>
      <c r="J439" s="646">
        <v>1520.4013517946576</v>
      </c>
    </row>
    <row r="440" spans="1:10" x14ac:dyDescent="0.2">
      <c r="A440" s="815" t="s">
        <v>630</v>
      </c>
      <c r="B440" s="645">
        <v>1686.7519160663248</v>
      </c>
      <c r="C440" s="645">
        <v>1686.7519160663248</v>
      </c>
      <c r="D440" s="645">
        <v>0</v>
      </c>
      <c r="E440" s="645">
        <v>31.188804752969325</v>
      </c>
      <c r="F440" s="645">
        <v>0</v>
      </c>
      <c r="G440" s="645">
        <v>0.51129188119621849</v>
      </c>
      <c r="H440" s="645">
        <v>99.190624952066386</v>
      </c>
      <c r="I440" s="645">
        <v>140.60526732896008</v>
      </c>
      <c r="J440" s="646">
        <v>1557.1948608393518</v>
      </c>
    </row>
    <row r="441" spans="1:10" x14ac:dyDescent="0.2">
      <c r="A441" s="815" t="s">
        <v>631</v>
      </c>
      <c r="B441" s="645">
        <v>1751.1746930970485</v>
      </c>
      <c r="C441" s="645">
        <v>1751.1746930970485</v>
      </c>
      <c r="D441" s="645">
        <v>0</v>
      </c>
      <c r="E441" s="645">
        <v>27.609761584595798</v>
      </c>
      <c r="F441" s="645">
        <v>25.053302178614707</v>
      </c>
      <c r="G441" s="645">
        <v>1.022583762392437</v>
      </c>
      <c r="H441" s="645">
        <v>134.98105663580168</v>
      </c>
      <c r="I441" s="645">
        <v>321.60259327242142</v>
      </c>
      <c r="J441" s="646">
        <v>1617.0515835986275</v>
      </c>
    </row>
    <row r="442" spans="1:10" x14ac:dyDescent="0.2">
      <c r="A442" s="815" t="s">
        <v>632</v>
      </c>
      <c r="B442" s="645">
        <v>1705.1584237893887</v>
      </c>
      <c r="C442" s="645">
        <v>1705.1584237893887</v>
      </c>
      <c r="D442" s="645">
        <v>0</v>
      </c>
      <c r="E442" s="645">
        <v>24.542010297418486</v>
      </c>
      <c r="F442" s="645">
        <v>26.075885941007144</v>
      </c>
      <c r="G442" s="645">
        <v>0.51129188119621849</v>
      </c>
      <c r="H442" s="645">
        <v>221.38938455796261</v>
      </c>
      <c r="I442" s="645">
        <v>489.81762218597731</v>
      </c>
      <c r="J442" s="646">
        <v>1574.3038611541194</v>
      </c>
    </row>
    <row r="443" spans="1:10" x14ac:dyDescent="0.2">
      <c r="A443" s="815" t="s">
        <v>633</v>
      </c>
      <c r="B443" s="645">
        <v>1681.1277053731665</v>
      </c>
      <c r="C443" s="645">
        <v>1681.1277053731665</v>
      </c>
      <c r="D443" s="645">
        <v>0</v>
      </c>
      <c r="E443" s="645">
        <v>22.496842772633613</v>
      </c>
      <c r="F443" s="645">
        <v>0</v>
      </c>
      <c r="G443" s="645">
        <v>1.022583762392437</v>
      </c>
      <c r="H443" s="645">
        <v>287.857329113471</v>
      </c>
      <c r="I443" s="645">
        <v>328.24938772797225</v>
      </c>
      <c r="J443" s="646">
        <v>1552.7035913339366</v>
      </c>
    </row>
    <row r="444" spans="1:10" x14ac:dyDescent="0.2">
      <c r="A444" s="815" t="s">
        <v>634</v>
      </c>
      <c r="B444" s="645">
        <v>1683.6841647791475</v>
      </c>
      <c r="C444" s="645">
        <v>1683.6841647791475</v>
      </c>
      <c r="D444" s="645">
        <v>0</v>
      </c>
      <c r="E444" s="645">
        <v>11.759713267513025</v>
      </c>
      <c r="F444" s="645">
        <v>0.51129188119621849</v>
      </c>
      <c r="G444" s="645">
        <v>0.51129188119621849</v>
      </c>
      <c r="H444" s="645">
        <v>378.86728396639791</v>
      </c>
      <c r="I444" s="645">
        <v>308.30900436131975</v>
      </c>
      <c r="J444" s="646">
        <v>1563.2512857267582</v>
      </c>
    </row>
    <row r="445" spans="1:10" x14ac:dyDescent="0.2">
      <c r="A445" s="815" t="s">
        <v>635</v>
      </c>
      <c r="B445" s="645">
        <v>1727.6552665620222</v>
      </c>
      <c r="C445" s="645">
        <v>1727.6552665620222</v>
      </c>
      <c r="D445" s="645">
        <v>0</v>
      </c>
      <c r="E445" s="645">
        <v>10.22583762392437</v>
      </c>
      <c r="F445" s="645">
        <v>16.87263207947521</v>
      </c>
      <c r="G445" s="645">
        <v>1.5338756435886556</v>
      </c>
      <c r="H445" s="645">
        <v>447.8916879278874</v>
      </c>
      <c r="I445" s="645">
        <v>292.45895604423697</v>
      </c>
      <c r="J445" s="646">
        <v>1610.9184501532191</v>
      </c>
    </row>
    <row r="446" spans="1:10" x14ac:dyDescent="0.2">
      <c r="A446" s="815" t="s">
        <v>636</v>
      </c>
      <c r="B446" s="645">
        <v>1847.8088586431336</v>
      </c>
      <c r="C446" s="645">
        <v>1847.8088586431336</v>
      </c>
      <c r="D446" s="645">
        <v>0</v>
      </c>
      <c r="E446" s="645">
        <v>15.850048317082774</v>
      </c>
      <c r="F446" s="645">
        <v>1.022583762392437</v>
      </c>
      <c r="G446" s="645">
        <v>1.5338756435886556</v>
      </c>
      <c r="H446" s="645">
        <v>546.05972911756135</v>
      </c>
      <c r="I446" s="645">
        <v>319.0461338664403</v>
      </c>
      <c r="J446" s="646">
        <v>1727.7557503313592</v>
      </c>
    </row>
    <row r="447" spans="1:10" x14ac:dyDescent="0.2">
      <c r="A447" s="815" t="s">
        <v>639</v>
      </c>
      <c r="B447" s="645">
        <v>952</v>
      </c>
      <c r="C447" s="645">
        <v>952</v>
      </c>
      <c r="D447" s="645">
        <v>0</v>
      </c>
      <c r="E447" s="645">
        <v>8</v>
      </c>
      <c r="F447" s="664" t="s">
        <v>677</v>
      </c>
      <c r="G447" s="645">
        <v>2</v>
      </c>
      <c r="H447" s="645">
        <v>649</v>
      </c>
      <c r="I447" s="645">
        <v>315</v>
      </c>
      <c r="J447" s="646">
        <v>892.19693185471056</v>
      </c>
    </row>
    <row r="448" spans="1:10" x14ac:dyDescent="0.2">
      <c r="A448" s="815" t="s">
        <v>640</v>
      </c>
      <c r="B448" s="645">
        <v>931</v>
      </c>
      <c r="C448" s="645">
        <v>931</v>
      </c>
      <c r="D448" s="645">
        <v>0</v>
      </c>
      <c r="E448" s="645">
        <v>12</v>
      </c>
      <c r="F448" s="645">
        <v>1</v>
      </c>
      <c r="G448" s="645">
        <v>1</v>
      </c>
      <c r="H448" s="645">
        <v>735</v>
      </c>
      <c r="I448" s="645">
        <v>339</v>
      </c>
      <c r="J448" s="646">
        <v>874.111101304876</v>
      </c>
    </row>
    <row r="449" spans="1:10" x14ac:dyDescent="0.2">
      <c r="A449" s="815" t="s">
        <v>641</v>
      </c>
      <c r="B449" s="645">
        <v>913</v>
      </c>
      <c r="C449" s="645">
        <v>913</v>
      </c>
      <c r="D449" s="645">
        <v>0</v>
      </c>
      <c r="E449" s="645">
        <v>15</v>
      </c>
      <c r="F449" s="645">
        <v>1</v>
      </c>
      <c r="G449" s="645">
        <v>1</v>
      </c>
      <c r="H449" s="645">
        <v>838</v>
      </c>
      <c r="I449" s="645">
        <v>296</v>
      </c>
      <c r="J449" s="646">
        <v>859.0871281837035</v>
      </c>
    </row>
    <row r="450" spans="1:10" x14ac:dyDescent="0.2">
      <c r="A450" s="815" t="s">
        <v>642</v>
      </c>
      <c r="B450" s="645">
        <v>892</v>
      </c>
      <c r="C450" s="645">
        <v>892</v>
      </c>
      <c r="D450" s="645">
        <v>0</v>
      </c>
      <c r="E450" s="645">
        <v>12</v>
      </c>
      <c r="F450" s="645">
        <v>1</v>
      </c>
      <c r="G450" s="645">
        <v>4</v>
      </c>
      <c r="H450" s="645">
        <v>979</v>
      </c>
      <c r="I450" s="645">
        <v>309</v>
      </c>
      <c r="J450" s="646">
        <v>842.44247874532732</v>
      </c>
    </row>
    <row r="451" spans="1:10" x14ac:dyDescent="0.2">
      <c r="A451" s="811">
        <v>38717</v>
      </c>
      <c r="B451" s="645">
        <v>889</v>
      </c>
      <c r="C451" s="645">
        <v>889</v>
      </c>
      <c r="D451" s="645">
        <v>0</v>
      </c>
      <c r="E451" s="645">
        <v>13</v>
      </c>
      <c r="F451" s="645">
        <v>1</v>
      </c>
      <c r="G451" s="645">
        <v>5</v>
      </c>
      <c r="H451" s="645">
        <v>1027</v>
      </c>
      <c r="I451" s="645">
        <v>281</v>
      </c>
      <c r="J451" s="646">
        <v>844.6732378253987</v>
      </c>
    </row>
    <row r="452" spans="1:10" x14ac:dyDescent="0.2">
      <c r="A452" s="811">
        <v>39082</v>
      </c>
      <c r="B452" s="645">
        <v>960.18600000000004</v>
      </c>
      <c r="C452" s="645">
        <v>960.18600000000004</v>
      </c>
      <c r="D452" s="645">
        <v>0</v>
      </c>
      <c r="E452" s="645">
        <v>13.218999999999999</v>
      </c>
      <c r="F452" s="645">
        <v>1.665</v>
      </c>
      <c r="G452" s="645">
        <v>15.577999999999999</v>
      </c>
      <c r="H452" s="645">
        <v>1060.415</v>
      </c>
      <c r="I452" s="645">
        <v>307.16000000000003</v>
      </c>
      <c r="J452" s="646">
        <v>917.18646419000004</v>
      </c>
    </row>
    <row r="453" spans="1:10" x14ac:dyDescent="0.2">
      <c r="A453" s="811">
        <v>39447</v>
      </c>
      <c r="B453" s="645">
        <v>955.78800000000001</v>
      </c>
      <c r="C453" s="645">
        <v>955.78800000000001</v>
      </c>
      <c r="D453" s="645">
        <v>0</v>
      </c>
      <c r="E453" s="645">
        <v>14.025</v>
      </c>
      <c r="F453" s="645">
        <v>1.524</v>
      </c>
      <c r="G453" s="645">
        <v>3.7970000000000002</v>
      </c>
      <c r="H453" s="645">
        <v>1159.24</v>
      </c>
      <c r="I453" s="645">
        <v>548.44799999999998</v>
      </c>
      <c r="J453" s="646">
        <v>919.38495279000006</v>
      </c>
    </row>
    <row r="454" spans="1:10" x14ac:dyDescent="0.2">
      <c r="A454" s="811">
        <v>39813</v>
      </c>
      <c r="B454" s="645">
        <v>1032.346</v>
      </c>
      <c r="C454" s="645">
        <v>1032.346</v>
      </c>
      <c r="D454" s="645">
        <v>0</v>
      </c>
      <c r="E454" s="645">
        <v>13.65</v>
      </c>
      <c r="F454" s="645">
        <v>26.486000000000001</v>
      </c>
      <c r="G454" s="645">
        <v>4.6660000000000004</v>
      </c>
      <c r="H454" s="645">
        <v>1239.93</v>
      </c>
      <c r="I454" s="645">
        <v>310.91699999999997</v>
      </c>
      <c r="J454" s="646">
        <v>998.64666818000001</v>
      </c>
    </row>
    <row r="455" spans="1:10" x14ac:dyDescent="0.2">
      <c r="A455" s="811">
        <v>40178</v>
      </c>
      <c r="B455" s="645">
        <v>992.06399999999996</v>
      </c>
      <c r="C455" s="645">
        <v>992.06399999999996</v>
      </c>
      <c r="D455" s="645">
        <v>0</v>
      </c>
      <c r="E455" s="645">
        <v>13.804</v>
      </c>
      <c r="F455" s="645">
        <v>1.8169999999999999</v>
      </c>
      <c r="G455" s="645">
        <v>2.895</v>
      </c>
      <c r="H455" s="645">
        <v>1384.703</v>
      </c>
      <c r="I455" s="645">
        <v>291.15100000000001</v>
      </c>
      <c r="J455" s="646">
        <v>967.36617421000005</v>
      </c>
    </row>
    <row r="456" spans="1:10" ht="24.95" customHeight="1" x14ac:dyDescent="0.2">
      <c r="A456" s="672"/>
      <c r="B456" s="603" t="s">
        <v>269</v>
      </c>
      <c r="C456" s="603"/>
      <c r="D456" s="603"/>
      <c r="E456" s="603"/>
      <c r="F456" s="603"/>
      <c r="G456" s="603"/>
      <c r="H456" s="603"/>
      <c r="I456" s="603"/>
      <c r="J456" s="603"/>
    </row>
    <row r="457" spans="1:10" x14ac:dyDescent="0.2">
      <c r="A457" s="815" t="s">
        <v>627</v>
      </c>
      <c r="B457" s="645">
        <v>1780.3183303252326</v>
      </c>
      <c r="C457" s="645">
        <v>1780.3183303252326</v>
      </c>
      <c r="D457" s="645">
        <v>0</v>
      </c>
      <c r="E457" s="645">
        <v>65.445360793115967</v>
      </c>
      <c r="F457" s="645">
        <v>103.79225188283236</v>
      </c>
      <c r="G457" s="645">
        <v>0</v>
      </c>
      <c r="H457" s="645">
        <v>78.227657823021431</v>
      </c>
      <c r="I457" s="645">
        <v>267.9169457468185</v>
      </c>
      <c r="J457" s="646">
        <v>376.91737359387486</v>
      </c>
    </row>
    <row r="458" spans="1:10" ht="14.25" x14ac:dyDescent="0.2">
      <c r="A458" s="811" t="s">
        <v>732</v>
      </c>
      <c r="B458" s="645">
        <v>2237.9245639958485</v>
      </c>
      <c r="C458" s="645">
        <v>2237.9245639958485</v>
      </c>
      <c r="D458" s="645">
        <v>0</v>
      </c>
      <c r="E458" s="645">
        <v>100.21320871445883</v>
      </c>
      <c r="F458" s="645">
        <v>7.6693782179432777</v>
      </c>
      <c r="G458" s="645">
        <v>1.022583762392437</v>
      </c>
      <c r="H458" s="645">
        <v>195.82479049815169</v>
      </c>
      <c r="I458" s="645">
        <v>1511.378800816022</v>
      </c>
      <c r="J458" s="646">
        <v>479.87626665891474</v>
      </c>
    </row>
    <row r="459" spans="1:10" ht="14.25" x14ac:dyDescent="0.2">
      <c r="A459" s="811" t="s">
        <v>733</v>
      </c>
      <c r="B459" s="645">
        <v>2230.2551857779054</v>
      </c>
      <c r="C459" s="645">
        <v>2230.2551857779054</v>
      </c>
      <c r="D459" s="645">
        <v>0</v>
      </c>
      <c r="E459" s="645">
        <v>76.693782179432773</v>
      </c>
      <c r="F459" s="645">
        <v>7.6693782179432777</v>
      </c>
      <c r="G459" s="645">
        <v>1.022583762392437</v>
      </c>
      <c r="H459" s="645">
        <v>157.47789940843529</v>
      </c>
      <c r="I459" s="645">
        <v>1511.378800816022</v>
      </c>
      <c r="J459" s="646">
        <v>478.23172839072112</v>
      </c>
    </row>
    <row r="460" spans="1:10" x14ac:dyDescent="0.2">
      <c r="A460" s="815" t="s">
        <v>629</v>
      </c>
      <c r="B460" s="645">
        <v>3650.6240317409997</v>
      </c>
      <c r="C460" s="645">
        <v>3650.6240317409997</v>
      </c>
      <c r="D460" s="645">
        <v>0</v>
      </c>
      <c r="E460" s="645">
        <v>51.129188119621851</v>
      </c>
      <c r="F460" s="645">
        <v>16.87263207947521</v>
      </c>
      <c r="G460" s="645">
        <v>1.022583762392437</v>
      </c>
      <c r="H460" s="645">
        <v>81.295409110198747</v>
      </c>
      <c r="I460" s="645">
        <v>2023.6932657746327</v>
      </c>
      <c r="J460" s="646">
        <v>789.47501138401367</v>
      </c>
    </row>
    <row r="461" spans="1:10" x14ac:dyDescent="0.2">
      <c r="A461" s="815" t="s">
        <v>630</v>
      </c>
      <c r="B461" s="645">
        <v>4918.6278971076217</v>
      </c>
      <c r="C461" s="645">
        <v>4918.6278971076217</v>
      </c>
      <c r="D461" s="645">
        <v>0</v>
      </c>
      <c r="E461" s="645">
        <v>56.753398812780247</v>
      </c>
      <c r="F461" s="645">
        <v>75.67119841704033</v>
      </c>
      <c r="G461" s="645">
        <v>1.022583762392437</v>
      </c>
      <c r="H461" s="645">
        <v>301.15091802457266</v>
      </c>
      <c r="I461" s="645">
        <v>1819.6878051773417</v>
      </c>
      <c r="J461" s="646">
        <v>1070.2331685775489</v>
      </c>
    </row>
    <row r="462" spans="1:10" x14ac:dyDescent="0.2">
      <c r="A462" s="815" t="s">
        <v>631</v>
      </c>
      <c r="B462" s="645">
        <v>5413.0471462243659</v>
      </c>
      <c r="C462" s="645">
        <v>5413.0471462243659</v>
      </c>
      <c r="D462" s="645">
        <v>0</v>
      </c>
      <c r="E462" s="645">
        <v>78.738949704217646</v>
      </c>
      <c r="F462" s="645">
        <v>69.024403961489497</v>
      </c>
      <c r="G462" s="645">
        <v>3.0677512871773112</v>
      </c>
      <c r="H462" s="645">
        <v>144.69560237852983</v>
      </c>
      <c r="I462" s="645">
        <v>1755.2650281466183</v>
      </c>
      <c r="J462" s="646">
        <v>1183.0904874330495</v>
      </c>
    </row>
    <row r="463" spans="1:10" x14ac:dyDescent="0.2">
      <c r="A463" s="815" t="s">
        <v>632</v>
      </c>
      <c r="B463" s="645">
        <v>5745.3868690019071</v>
      </c>
      <c r="C463" s="645">
        <v>5745.3868690019071</v>
      </c>
      <c r="D463" s="645">
        <v>0</v>
      </c>
      <c r="E463" s="645">
        <v>61.355025743546221</v>
      </c>
      <c r="F463" s="645">
        <v>103.79225188283236</v>
      </c>
      <c r="G463" s="645">
        <v>5.1129188119621851</v>
      </c>
      <c r="H463" s="645">
        <v>121.17617584350378</v>
      </c>
      <c r="I463" s="645">
        <v>1507.7997576476484</v>
      </c>
      <c r="J463" s="646">
        <v>1260.7246251548443</v>
      </c>
    </row>
    <row r="464" spans="1:10" x14ac:dyDescent="0.2">
      <c r="A464" s="815" t="s">
        <v>633</v>
      </c>
      <c r="B464" s="645">
        <v>6220.3770266331949</v>
      </c>
      <c r="C464" s="645">
        <v>6220.3770266331949</v>
      </c>
      <c r="D464" s="645">
        <v>0</v>
      </c>
      <c r="E464" s="645">
        <v>51.129188119621844</v>
      </c>
      <c r="F464" s="645">
        <v>110.95033821957941</v>
      </c>
      <c r="G464" s="645">
        <v>25.564594059810926</v>
      </c>
      <c r="H464" s="645">
        <v>168.2150289135559</v>
      </c>
      <c r="I464" s="645">
        <v>1510.3562170536293</v>
      </c>
      <c r="J464" s="646">
        <v>1370.8384850449254</v>
      </c>
    </row>
    <row r="465" spans="1:10" x14ac:dyDescent="0.2">
      <c r="A465" s="815" t="s">
        <v>634</v>
      </c>
      <c r="B465" s="645">
        <v>6242.8738694058275</v>
      </c>
      <c r="C465" s="645">
        <v>6242.8738694058275</v>
      </c>
      <c r="D465" s="645">
        <v>0</v>
      </c>
      <c r="E465" s="645">
        <v>38.346891089716387</v>
      </c>
      <c r="F465" s="645">
        <v>134.98105663580171</v>
      </c>
      <c r="G465" s="645">
        <v>35.790431683735292</v>
      </c>
      <c r="H465" s="645">
        <v>119.64230019991513</v>
      </c>
      <c r="I465" s="645">
        <v>1458.7157370528112</v>
      </c>
      <c r="J465" s="646">
        <v>1385.0670359822589</v>
      </c>
    </row>
    <row r="466" spans="1:10" x14ac:dyDescent="0.2">
      <c r="A466" s="815" t="s">
        <v>635</v>
      </c>
      <c r="B466" s="645">
        <v>6103.8024777204564</v>
      </c>
      <c r="C466" s="645">
        <v>6103.8024777204564</v>
      </c>
      <c r="D466" s="645">
        <v>0</v>
      </c>
      <c r="E466" s="645">
        <v>44.482393664071012</v>
      </c>
      <c r="F466" s="645">
        <v>214.23129822121555</v>
      </c>
      <c r="G466" s="645">
        <v>179.97474218106893</v>
      </c>
      <c r="H466" s="645">
        <v>136.51493227939034</v>
      </c>
      <c r="I466" s="645">
        <v>1599.3210043817714</v>
      </c>
      <c r="J466" s="646">
        <v>1363.5695934962184</v>
      </c>
    </row>
    <row r="467" spans="1:10" x14ac:dyDescent="0.2">
      <c r="A467" s="815" t="s">
        <v>636</v>
      </c>
      <c r="B467" s="645">
        <v>6134.4799905922291</v>
      </c>
      <c r="C467" s="645">
        <v>6134.4799905922291</v>
      </c>
      <c r="D467" s="645">
        <v>0</v>
      </c>
      <c r="E467" s="645">
        <v>45.504977426463448</v>
      </c>
      <c r="F467" s="645">
        <v>175.88440713149916</v>
      </c>
      <c r="G467" s="645">
        <v>178.95215841867648</v>
      </c>
      <c r="H467" s="645">
        <v>95.611581783692856</v>
      </c>
      <c r="I467" s="645">
        <v>1455.136693884438</v>
      </c>
      <c r="J467" s="646">
        <v>1380.4187131319279</v>
      </c>
    </row>
    <row r="468" spans="1:10" x14ac:dyDescent="0.2">
      <c r="A468" s="815" t="s">
        <v>639</v>
      </c>
      <c r="B468" s="645">
        <v>6038</v>
      </c>
      <c r="C468" s="645">
        <v>6038</v>
      </c>
      <c r="D468" s="645">
        <v>0</v>
      </c>
      <c r="E468" s="645">
        <v>10</v>
      </c>
      <c r="F468" s="645">
        <v>156</v>
      </c>
      <c r="G468" s="645">
        <v>94</v>
      </c>
      <c r="H468" s="645">
        <v>95</v>
      </c>
      <c r="I468" s="645">
        <v>1391</v>
      </c>
      <c r="J468" s="646">
        <v>1370.4248339681969</v>
      </c>
    </row>
    <row r="469" spans="1:10" x14ac:dyDescent="0.2">
      <c r="A469" s="815" t="s">
        <v>640</v>
      </c>
      <c r="B469" s="645">
        <v>5835</v>
      </c>
      <c r="C469" s="645">
        <v>5835</v>
      </c>
      <c r="D469" s="645">
        <v>0</v>
      </c>
      <c r="E469" s="645">
        <v>12</v>
      </c>
      <c r="F469" s="645">
        <v>175</v>
      </c>
      <c r="G469" s="645">
        <v>100</v>
      </c>
      <c r="H469" s="645">
        <v>113</v>
      </c>
      <c r="I469" s="645">
        <v>1413</v>
      </c>
      <c r="J469" s="646">
        <v>1336.3527806443899</v>
      </c>
    </row>
    <row r="470" spans="1:10" x14ac:dyDescent="0.2">
      <c r="A470" s="815" t="s">
        <v>641</v>
      </c>
      <c r="B470" s="645">
        <v>5633</v>
      </c>
      <c r="C470" s="645">
        <v>5633</v>
      </c>
      <c r="D470" s="645">
        <v>0</v>
      </c>
      <c r="E470" s="645">
        <v>12</v>
      </c>
      <c r="F470" s="645">
        <v>198</v>
      </c>
      <c r="G470" s="645">
        <v>124</v>
      </c>
      <c r="H470" s="645">
        <v>220</v>
      </c>
      <c r="I470" s="645">
        <v>1482</v>
      </c>
      <c r="J470" s="646">
        <v>1299.651449770075</v>
      </c>
    </row>
    <row r="471" spans="1:10" x14ac:dyDescent="0.2">
      <c r="A471" s="815" t="s">
        <v>642</v>
      </c>
      <c r="B471" s="645">
        <v>5589</v>
      </c>
      <c r="C471" s="645">
        <v>5589</v>
      </c>
      <c r="D471" s="645">
        <v>0</v>
      </c>
      <c r="E471" s="645">
        <v>14</v>
      </c>
      <c r="F471" s="645">
        <v>140</v>
      </c>
      <c r="G471" s="645">
        <v>121</v>
      </c>
      <c r="H471" s="645">
        <v>111</v>
      </c>
      <c r="I471" s="645">
        <v>1214</v>
      </c>
      <c r="J471" s="646">
        <v>1297.7517014850655</v>
      </c>
    </row>
    <row r="472" spans="1:10" x14ac:dyDescent="0.2">
      <c r="A472" s="811">
        <v>38717</v>
      </c>
      <c r="B472" s="645">
        <v>5387</v>
      </c>
      <c r="C472" s="645">
        <v>5387</v>
      </c>
      <c r="D472" s="645">
        <v>0</v>
      </c>
      <c r="E472" s="645">
        <v>17</v>
      </c>
      <c r="F472" s="645">
        <v>123</v>
      </c>
      <c r="G472" s="645">
        <v>89</v>
      </c>
      <c r="H472" s="645">
        <v>120</v>
      </c>
      <c r="I472" s="645">
        <v>1333</v>
      </c>
      <c r="J472" s="646">
        <v>1257.5935351241415</v>
      </c>
    </row>
    <row r="473" spans="1:10" x14ac:dyDescent="0.2">
      <c r="A473" s="811">
        <v>39082</v>
      </c>
      <c r="B473" s="645">
        <v>4507.866</v>
      </c>
      <c r="C473" s="645">
        <v>4507.866</v>
      </c>
      <c r="D473" s="645">
        <v>0</v>
      </c>
      <c r="E473" s="645">
        <v>12.16</v>
      </c>
      <c r="F473" s="645">
        <v>117.71</v>
      </c>
      <c r="G473" s="645">
        <v>89.863</v>
      </c>
      <c r="H473" s="645">
        <v>141.41999999999999</v>
      </c>
      <c r="I473" s="645">
        <v>1263.452</v>
      </c>
      <c r="J473" s="646">
        <v>1057.7137499</v>
      </c>
    </row>
    <row r="474" spans="1:10" x14ac:dyDescent="0.2">
      <c r="A474" s="811">
        <v>39447</v>
      </c>
      <c r="B474" s="645">
        <v>4269.5519999999997</v>
      </c>
      <c r="C474" s="645">
        <v>4269.5519999999997</v>
      </c>
      <c r="D474" s="645">
        <v>0</v>
      </c>
      <c r="E474" s="645">
        <v>10.244999999999999</v>
      </c>
      <c r="F474" s="645">
        <v>109.229</v>
      </c>
      <c r="G474" s="645">
        <v>54.110999999999997</v>
      </c>
      <c r="H474" s="645">
        <v>112.158</v>
      </c>
      <c r="I474" s="645">
        <v>1083.5920000000001</v>
      </c>
      <c r="J474" s="646">
        <v>1008.3934536</v>
      </c>
    </row>
    <row r="475" spans="1:10" x14ac:dyDescent="0.2">
      <c r="A475" s="811">
        <v>39813</v>
      </c>
      <c r="B475" s="645">
        <v>3993.5079999999998</v>
      </c>
      <c r="C475" s="645">
        <v>3993.5079999999998</v>
      </c>
      <c r="D475" s="645">
        <v>0</v>
      </c>
      <c r="E475" s="645">
        <v>6.9589999999999996</v>
      </c>
      <c r="F475" s="645">
        <v>132.40700000000001</v>
      </c>
      <c r="G475" s="645">
        <v>26.481000000000002</v>
      </c>
      <c r="H475" s="645">
        <v>48.777000000000001</v>
      </c>
      <c r="I475" s="645">
        <v>1061.826</v>
      </c>
      <c r="J475" s="646">
        <v>949.67505173999996</v>
      </c>
    </row>
    <row r="476" spans="1:10" x14ac:dyDescent="0.2">
      <c r="A476" s="811">
        <v>40178</v>
      </c>
      <c r="B476" s="645">
        <v>3697.7719999999999</v>
      </c>
      <c r="C476" s="645">
        <v>3697.7719999999999</v>
      </c>
      <c r="D476" s="645">
        <v>0</v>
      </c>
      <c r="E476" s="645">
        <v>6.4820000000000002</v>
      </c>
      <c r="F476" s="645">
        <v>115.5</v>
      </c>
      <c r="G476" s="645">
        <v>18.507000000000001</v>
      </c>
      <c r="H476" s="645">
        <v>67.292000000000002</v>
      </c>
      <c r="I476" s="645">
        <v>1027.2249999999999</v>
      </c>
      <c r="J476" s="646">
        <v>885.18652662</v>
      </c>
    </row>
    <row r="477" spans="1:10" ht="24.95" customHeight="1" x14ac:dyDescent="0.2">
      <c r="A477" s="814"/>
      <c r="B477" s="590" t="s">
        <v>1</v>
      </c>
      <c r="C477" s="590"/>
      <c r="D477" s="590"/>
      <c r="E477" s="590"/>
      <c r="F477" s="590"/>
      <c r="G477" s="590"/>
      <c r="H477" s="590"/>
      <c r="I477" s="590"/>
      <c r="J477" s="686"/>
    </row>
    <row r="478" spans="1:10" x14ac:dyDescent="0.2">
      <c r="A478" s="815" t="s">
        <v>627</v>
      </c>
      <c r="B478" s="645">
        <v>619.68576000981682</v>
      </c>
      <c r="C478" s="645">
        <v>619.68576000981682</v>
      </c>
      <c r="D478" s="645">
        <v>0</v>
      </c>
      <c r="E478" s="645">
        <v>0.51129188119621849</v>
      </c>
      <c r="F478" s="645">
        <v>0</v>
      </c>
      <c r="G478" s="645">
        <v>0</v>
      </c>
      <c r="H478" s="645">
        <v>27.609761584595798</v>
      </c>
      <c r="I478" s="645">
        <v>78.227657823021431</v>
      </c>
      <c r="J478" s="646">
        <v>217.43771987603159</v>
      </c>
    </row>
    <row r="479" spans="1:10" ht="14.25" x14ac:dyDescent="0.2">
      <c r="A479" s="811" t="s">
        <v>732</v>
      </c>
      <c r="B479" s="645">
        <v>1532.3417679450667</v>
      </c>
      <c r="C479" s="645">
        <v>1532.3417679450667</v>
      </c>
      <c r="D479" s="645">
        <v>0</v>
      </c>
      <c r="E479" s="645">
        <v>2.045167524784874</v>
      </c>
      <c r="F479" s="645">
        <v>0</v>
      </c>
      <c r="G479" s="645">
        <v>0</v>
      </c>
      <c r="H479" s="645">
        <v>64.422777030723537</v>
      </c>
      <c r="I479" s="645">
        <v>350.23493861940966</v>
      </c>
      <c r="J479" s="646">
        <v>545.31619076438506</v>
      </c>
    </row>
    <row r="480" spans="1:10" ht="14.25" x14ac:dyDescent="0.2">
      <c r="A480" s="811" t="s">
        <v>733</v>
      </c>
      <c r="B480" s="645">
        <v>1530.2966004202822</v>
      </c>
      <c r="C480" s="645">
        <v>1530.2966004202822</v>
      </c>
      <c r="D480" s="645">
        <v>0</v>
      </c>
      <c r="E480" s="645">
        <v>0.51129188119621849</v>
      </c>
      <c r="F480" s="645">
        <v>0</v>
      </c>
      <c r="G480" s="645">
        <v>0</v>
      </c>
      <c r="H480" s="645">
        <v>37.835599208520172</v>
      </c>
      <c r="I480" s="645">
        <v>350.23493861940966</v>
      </c>
      <c r="J480" s="646">
        <v>544.58837469396224</v>
      </c>
    </row>
    <row r="481" spans="1:10" x14ac:dyDescent="0.2">
      <c r="A481" s="815" t="s">
        <v>629</v>
      </c>
      <c r="B481" s="645">
        <v>2388.7556689487328</v>
      </c>
      <c r="C481" s="645">
        <v>2388.7556689487328</v>
      </c>
      <c r="D481" s="645">
        <v>0</v>
      </c>
      <c r="E481" s="645">
        <v>5.1129188119621851</v>
      </c>
      <c r="F481" s="645">
        <v>0</v>
      </c>
      <c r="G481" s="645">
        <v>0</v>
      </c>
      <c r="H481" s="645">
        <v>26.587177822203362</v>
      </c>
      <c r="I481" s="645">
        <v>541.96939406799163</v>
      </c>
      <c r="J481" s="646">
        <v>856.37206304917311</v>
      </c>
    </row>
    <row r="482" spans="1:10" x14ac:dyDescent="0.2">
      <c r="A482" s="815" t="s">
        <v>630</v>
      </c>
      <c r="B482" s="645">
        <v>2978.2752079679726</v>
      </c>
      <c r="C482" s="645">
        <v>2978.2752079679726</v>
      </c>
      <c r="D482" s="645">
        <v>0</v>
      </c>
      <c r="E482" s="645">
        <v>21.985550891437395</v>
      </c>
      <c r="F482" s="645">
        <v>31.188804752969329</v>
      </c>
      <c r="G482" s="645">
        <v>0.51129188119621849</v>
      </c>
      <c r="H482" s="645">
        <v>49.595312476033193</v>
      </c>
      <c r="I482" s="645">
        <v>589.00824713804366</v>
      </c>
      <c r="J482" s="646">
        <v>1075.4567228134542</v>
      </c>
    </row>
    <row r="483" spans="1:10" x14ac:dyDescent="0.2">
      <c r="A483" s="815" t="s">
        <v>631</v>
      </c>
      <c r="B483" s="645">
        <v>3578.5318764923336</v>
      </c>
      <c r="C483" s="645">
        <v>3578.5318764923336</v>
      </c>
      <c r="D483" s="645">
        <v>0</v>
      </c>
      <c r="E483" s="645">
        <v>22.496842772633613</v>
      </c>
      <c r="F483" s="645">
        <v>35.279139802539078</v>
      </c>
      <c r="G483" s="645">
        <v>1.022583762392437</v>
      </c>
      <c r="H483" s="645">
        <v>41.925934258089917</v>
      </c>
      <c r="I483" s="645">
        <v>537.8790590184218</v>
      </c>
      <c r="J483" s="646">
        <v>1301.1125718649987</v>
      </c>
    </row>
    <row r="484" spans="1:10" x14ac:dyDescent="0.2">
      <c r="A484" s="815" t="s">
        <v>632</v>
      </c>
      <c r="B484" s="645">
        <v>3865.8779137246083</v>
      </c>
      <c r="C484" s="645">
        <v>3865.8779137246083</v>
      </c>
      <c r="D484" s="645">
        <v>0</v>
      </c>
      <c r="E484" s="645">
        <v>7.6693782179432777</v>
      </c>
      <c r="F484" s="645">
        <v>120.66488396230756</v>
      </c>
      <c r="G484" s="645">
        <v>0</v>
      </c>
      <c r="H484" s="645">
        <v>46.016269307659663</v>
      </c>
      <c r="I484" s="645">
        <v>478.56920079966051</v>
      </c>
      <c r="J484" s="646">
        <v>1415.3140327087017</v>
      </c>
    </row>
    <row r="485" spans="1:10" x14ac:dyDescent="0.2">
      <c r="A485" s="815" t="s">
        <v>633</v>
      </c>
      <c r="B485" s="645">
        <v>4268.2646242260316</v>
      </c>
      <c r="C485" s="645">
        <v>4268.2646242260316</v>
      </c>
      <c r="D485" s="645">
        <v>0</v>
      </c>
      <c r="E485" s="645">
        <v>9.7145457427281521</v>
      </c>
      <c r="F485" s="645">
        <v>51.640480000818073</v>
      </c>
      <c r="G485" s="645">
        <v>1.5338756435886556</v>
      </c>
      <c r="H485" s="645">
        <v>46.527561188855884</v>
      </c>
      <c r="I485" s="645">
        <v>506.17896238425635</v>
      </c>
      <c r="J485" s="646">
        <v>1572.2820414477771</v>
      </c>
    </row>
    <row r="486" spans="1:10" x14ac:dyDescent="0.2">
      <c r="A486" s="815" t="s">
        <v>634</v>
      </c>
      <c r="B486" s="645">
        <v>4703.8853070052101</v>
      </c>
      <c r="C486" s="645">
        <v>4703.8853070052101</v>
      </c>
      <c r="D486" s="645">
        <v>0</v>
      </c>
      <c r="E486" s="645">
        <v>121.68746772470001</v>
      </c>
      <c r="F486" s="645">
        <v>29.143637228184453</v>
      </c>
      <c r="G486" s="645">
        <v>1.022583762392437</v>
      </c>
      <c r="H486" s="645">
        <v>57.775982575172691</v>
      </c>
      <c r="I486" s="645">
        <v>515.38221624578819</v>
      </c>
      <c r="J486" s="646">
        <v>1748.539895302584</v>
      </c>
    </row>
    <row r="487" spans="1:10" x14ac:dyDescent="0.2">
      <c r="A487" s="815" t="s">
        <v>635</v>
      </c>
      <c r="B487" s="645">
        <v>4983.5619660195416</v>
      </c>
      <c r="C487" s="645">
        <v>4983.5619660195416</v>
      </c>
      <c r="D487" s="645">
        <v>0</v>
      </c>
      <c r="E487" s="645">
        <v>145.20689425972606</v>
      </c>
      <c r="F487" s="645">
        <v>26.587177822203362</v>
      </c>
      <c r="G487" s="645">
        <v>2.5564594059810926</v>
      </c>
      <c r="H487" s="645">
        <v>65.956652674312195</v>
      </c>
      <c r="I487" s="645">
        <v>519.47255129535802</v>
      </c>
      <c r="J487" s="646">
        <v>1870.9691097847601</v>
      </c>
    </row>
    <row r="488" spans="1:10" x14ac:dyDescent="0.2">
      <c r="A488" s="815" t="s">
        <v>636</v>
      </c>
      <c r="B488" s="645">
        <v>3258.4631588635007</v>
      </c>
      <c r="C488" s="645">
        <v>3258.4631588635007</v>
      </c>
      <c r="D488" s="645">
        <v>0</v>
      </c>
      <c r="E488" s="645">
        <v>30.677512871773111</v>
      </c>
      <c r="F488" s="645">
        <v>43.97110178287479</v>
      </c>
      <c r="G488" s="645">
        <v>0</v>
      </c>
      <c r="H488" s="645">
        <v>75.671198417040344</v>
      </c>
      <c r="I488" s="645">
        <v>456.58364990822309</v>
      </c>
      <c r="J488" s="646">
        <v>1236.8787859750369</v>
      </c>
    </row>
    <row r="489" spans="1:10" x14ac:dyDescent="0.2">
      <c r="A489" s="815" t="s">
        <v>639</v>
      </c>
      <c r="B489" s="645">
        <v>3304</v>
      </c>
      <c r="C489" s="645">
        <v>3304</v>
      </c>
      <c r="D489" s="645">
        <v>0</v>
      </c>
      <c r="E489" s="645">
        <v>30</v>
      </c>
      <c r="F489" s="645">
        <v>40</v>
      </c>
      <c r="G489" s="664" t="s">
        <v>677</v>
      </c>
      <c r="H489" s="645">
        <v>92</v>
      </c>
      <c r="I489" s="645">
        <v>458</v>
      </c>
      <c r="J489" s="646">
        <v>1270.8420597949653</v>
      </c>
    </row>
    <row r="490" spans="1:10" x14ac:dyDescent="0.2">
      <c r="A490" s="815" t="s">
        <v>640</v>
      </c>
      <c r="B490" s="645">
        <v>3339</v>
      </c>
      <c r="C490" s="645">
        <v>3339</v>
      </c>
      <c r="D490" s="645">
        <v>0</v>
      </c>
      <c r="E490" s="645">
        <v>26</v>
      </c>
      <c r="F490" s="645">
        <v>326</v>
      </c>
      <c r="G490" s="664" t="s">
        <v>677</v>
      </c>
      <c r="H490" s="645">
        <v>132</v>
      </c>
      <c r="I490" s="645">
        <v>455</v>
      </c>
      <c r="J490" s="646">
        <v>1301</v>
      </c>
    </row>
    <row r="491" spans="1:10" x14ac:dyDescent="0.2">
      <c r="A491" s="815" t="s">
        <v>641</v>
      </c>
      <c r="B491" s="645">
        <v>3376</v>
      </c>
      <c r="C491" s="645">
        <v>3376</v>
      </c>
      <c r="D491" s="645">
        <v>0</v>
      </c>
      <c r="E491" s="645">
        <v>25</v>
      </c>
      <c r="F491" s="645">
        <v>35</v>
      </c>
      <c r="G491" s="664" t="s">
        <v>677</v>
      </c>
      <c r="H491" s="645">
        <v>272</v>
      </c>
      <c r="I491" s="645">
        <v>399</v>
      </c>
      <c r="J491" s="646">
        <v>1332</v>
      </c>
    </row>
    <row r="492" spans="1:10" x14ac:dyDescent="0.2">
      <c r="A492" s="815" t="s">
        <v>642</v>
      </c>
      <c r="B492" s="645">
        <v>3389</v>
      </c>
      <c r="C492" s="645">
        <v>3389</v>
      </c>
      <c r="D492" s="645">
        <v>0</v>
      </c>
      <c r="E492" s="645">
        <v>24</v>
      </c>
      <c r="F492" s="645">
        <v>34</v>
      </c>
      <c r="G492" s="645">
        <v>0</v>
      </c>
      <c r="H492" s="645">
        <v>549</v>
      </c>
      <c r="I492" s="645">
        <v>390</v>
      </c>
      <c r="J492" s="646">
        <v>1349.8808249209749</v>
      </c>
    </row>
    <row r="493" spans="1:10" x14ac:dyDescent="0.2">
      <c r="A493" s="811">
        <v>38717</v>
      </c>
      <c r="B493" s="645">
        <v>3293</v>
      </c>
      <c r="C493" s="645">
        <v>3293</v>
      </c>
      <c r="D493" s="645">
        <v>0</v>
      </c>
      <c r="E493" s="645">
        <v>23</v>
      </c>
      <c r="F493" s="645">
        <v>41</v>
      </c>
      <c r="G493" s="664" t="s">
        <v>677</v>
      </c>
      <c r="H493" s="645">
        <v>801</v>
      </c>
      <c r="I493" s="645">
        <v>391</v>
      </c>
      <c r="J493" s="646">
        <v>1325.9309903854903</v>
      </c>
    </row>
    <row r="494" spans="1:10" x14ac:dyDescent="0.2">
      <c r="A494" s="811">
        <v>39082</v>
      </c>
      <c r="B494" s="645">
        <v>3184.5120000000002</v>
      </c>
      <c r="C494" s="645">
        <v>3184.5120000000002</v>
      </c>
      <c r="D494" s="645">
        <v>0</v>
      </c>
      <c r="E494" s="645">
        <v>22.094000000000001</v>
      </c>
      <c r="F494" s="645">
        <v>55.225999999999999</v>
      </c>
      <c r="G494" s="645">
        <v>0.65200000000000002</v>
      </c>
      <c r="H494" s="645">
        <v>958.26400000000001</v>
      </c>
      <c r="I494" s="645">
        <v>355.78500000000003</v>
      </c>
      <c r="J494" s="646">
        <v>1296.2628125000001</v>
      </c>
    </row>
    <row r="495" spans="1:10" x14ac:dyDescent="0.2">
      <c r="A495" s="811">
        <v>39447</v>
      </c>
      <c r="B495" s="645">
        <v>3035.4279999999999</v>
      </c>
      <c r="C495" s="645">
        <v>3035.4279999999999</v>
      </c>
      <c r="D495" s="645">
        <v>0</v>
      </c>
      <c r="E495" s="645">
        <v>19.224</v>
      </c>
      <c r="F495" s="645">
        <v>114.164</v>
      </c>
      <c r="G495" s="645">
        <v>0.61</v>
      </c>
      <c r="H495" s="645">
        <v>974.40800000000002</v>
      </c>
      <c r="I495" s="645">
        <v>331.95600000000002</v>
      </c>
      <c r="J495" s="646">
        <v>1249.909101</v>
      </c>
    </row>
    <row r="496" spans="1:10" x14ac:dyDescent="0.2">
      <c r="A496" s="811">
        <v>39813</v>
      </c>
      <c r="B496" s="645">
        <v>2898.5529999999999</v>
      </c>
      <c r="C496" s="645">
        <v>2898.5529999999999</v>
      </c>
      <c r="D496" s="645">
        <v>0</v>
      </c>
      <c r="E496" s="645">
        <v>27.808</v>
      </c>
      <c r="F496" s="645">
        <v>33.636000000000003</v>
      </c>
      <c r="G496" s="664">
        <v>0.49299999999999999</v>
      </c>
      <c r="H496" s="645">
        <v>977.42899999999997</v>
      </c>
      <c r="I496" s="645">
        <v>284.44299999999998</v>
      </c>
      <c r="J496" s="646">
        <v>1208.5628142999999</v>
      </c>
    </row>
    <row r="497" spans="1:10" x14ac:dyDescent="0.2">
      <c r="A497" s="811">
        <v>40178</v>
      </c>
      <c r="B497" s="645">
        <v>2784.886</v>
      </c>
      <c r="C497" s="645">
        <v>2784.886</v>
      </c>
      <c r="D497" s="645">
        <v>0</v>
      </c>
      <c r="E497" s="645">
        <v>20.616</v>
      </c>
      <c r="F497" s="645">
        <v>30.741</v>
      </c>
      <c r="G497" s="664">
        <v>0.04</v>
      </c>
      <c r="H497" s="645">
        <v>982.26099999999997</v>
      </c>
      <c r="I497" s="645">
        <v>265.625</v>
      </c>
      <c r="J497" s="646">
        <v>1176.2713753999999</v>
      </c>
    </row>
    <row r="498" spans="1:10" x14ac:dyDescent="0.2">
      <c r="A498" s="819"/>
      <c r="B498" s="645"/>
      <c r="C498" s="645"/>
      <c r="D498" s="645"/>
      <c r="E498" s="645"/>
      <c r="F498" s="645"/>
      <c r="G498" s="664"/>
      <c r="H498" s="645"/>
      <c r="I498" s="645"/>
      <c r="J498" s="646"/>
    </row>
    <row r="499" spans="1:10" ht="24.95" customHeight="1" x14ac:dyDescent="0.2">
      <c r="A499" s="814"/>
      <c r="B499" s="590" t="s">
        <v>2</v>
      </c>
      <c r="C499" s="672"/>
      <c r="D499" s="672"/>
      <c r="E499" s="672"/>
      <c r="F499" s="672"/>
      <c r="G499" s="672"/>
      <c r="H499" s="672"/>
      <c r="I499" s="672"/>
      <c r="J499" s="673"/>
    </row>
    <row r="500" spans="1:10" x14ac:dyDescent="0.2">
      <c r="A500" s="815" t="s">
        <v>670</v>
      </c>
      <c r="B500" s="663">
        <v>4.0903350495697479</v>
      </c>
      <c r="C500" s="685">
        <v>4.0903350495697479</v>
      </c>
      <c r="D500" s="645">
        <v>0</v>
      </c>
      <c r="E500" s="645">
        <v>14.827464554690337</v>
      </c>
      <c r="F500" s="645">
        <v>0</v>
      </c>
      <c r="G500" s="645">
        <v>0</v>
      </c>
      <c r="H500" s="645">
        <v>0</v>
      </c>
      <c r="I500" s="645">
        <v>0</v>
      </c>
      <c r="J500" s="646">
        <v>1.608341872274988</v>
      </c>
    </row>
    <row r="501" spans="1:10" x14ac:dyDescent="0.2">
      <c r="A501" s="811">
        <v>20179</v>
      </c>
      <c r="B501" s="663">
        <v>75.159906535844115</v>
      </c>
      <c r="C501" s="685">
        <v>75.159906535844115</v>
      </c>
      <c r="D501" s="645">
        <v>0</v>
      </c>
      <c r="E501" s="645">
        <v>55.730815050387818</v>
      </c>
      <c r="F501" s="645">
        <v>1.5338756435886556</v>
      </c>
      <c r="G501" s="645">
        <v>0</v>
      </c>
      <c r="H501" s="645">
        <v>0</v>
      </c>
      <c r="I501" s="645">
        <v>0</v>
      </c>
      <c r="J501" s="646">
        <v>33.293424822079324</v>
      </c>
    </row>
    <row r="502" spans="1:10" x14ac:dyDescent="0.2">
      <c r="A502" s="815" t="s">
        <v>593</v>
      </c>
      <c r="B502" s="663">
        <v>92.543830496515554</v>
      </c>
      <c r="C502" s="685">
        <v>92.543830496515554</v>
      </c>
      <c r="D502" s="645">
        <v>0</v>
      </c>
      <c r="E502" s="645">
        <v>61.355025743546221</v>
      </c>
      <c r="F502" s="645">
        <v>2.045167524784874</v>
      </c>
      <c r="G502" s="645">
        <v>0</v>
      </c>
      <c r="H502" s="645">
        <v>0</v>
      </c>
      <c r="I502" s="645">
        <v>0</v>
      </c>
      <c r="J502" s="646">
        <v>41.110492868604481</v>
      </c>
    </row>
    <row r="503" spans="1:10" x14ac:dyDescent="0.2">
      <c r="A503" s="815" t="s">
        <v>594</v>
      </c>
      <c r="B503" s="663">
        <v>116.0632570315416</v>
      </c>
      <c r="C503" s="685">
        <v>116.0632570315416</v>
      </c>
      <c r="D503" s="645">
        <v>0</v>
      </c>
      <c r="E503" s="645">
        <v>66.979236436704625</v>
      </c>
      <c r="F503" s="645">
        <v>1.5338756435886556</v>
      </c>
      <c r="G503" s="645">
        <v>0</v>
      </c>
      <c r="H503" s="645">
        <v>0</v>
      </c>
      <c r="I503" s="645">
        <v>0</v>
      </c>
      <c r="J503" s="646">
        <v>51.291876008282415</v>
      </c>
    </row>
    <row r="504" spans="1:10" x14ac:dyDescent="0.2">
      <c r="A504" s="815" t="s">
        <v>530</v>
      </c>
      <c r="B504" s="663">
        <v>146.74076990331471</v>
      </c>
      <c r="C504" s="685">
        <v>146.74076990331471</v>
      </c>
      <c r="D504" s="645">
        <v>0</v>
      </c>
      <c r="E504" s="645">
        <v>74.137322773451686</v>
      </c>
      <c r="F504" s="645">
        <v>1.022583762392437</v>
      </c>
      <c r="G504" s="645">
        <v>0</v>
      </c>
      <c r="H504" s="645">
        <v>0</v>
      </c>
      <c r="I504" s="645">
        <v>0</v>
      </c>
      <c r="J504" s="646">
        <v>64.558191774445632</v>
      </c>
    </row>
    <row r="505" spans="1:10" x14ac:dyDescent="0.2">
      <c r="A505" s="815" t="s">
        <v>595</v>
      </c>
      <c r="B505" s="663">
        <v>173.8392396067143</v>
      </c>
      <c r="C505" s="685">
        <v>173.8392396067143</v>
      </c>
      <c r="D505" s="645">
        <v>0</v>
      </c>
      <c r="E505" s="645">
        <v>80.784117229002518</v>
      </c>
      <c r="F505" s="645">
        <v>2.045167524784874</v>
      </c>
      <c r="G505" s="645">
        <v>0</v>
      </c>
      <c r="H505" s="645">
        <v>0</v>
      </c>
      <c r="I505" s="645">
        <v>0</v>
      </c>
      <c r="J505" s="646">
        <v>76.051815384860646</v>
      </c>
    </row>
    <row r="506" spans="1:10" x14ac:dyDescent="0.2">
      <c r="A506" s="811">
        <v>22281</v>
      </c>
      <c r="B506" s="663">
        <v>230.08134653829833</v>
      </c>
      <c r="C506" s="685">
        <v>230.08134653829833</v>
      </c>
      <c r="D506" s="645">
        <v>0</v>
      </c>
      <c r="E506" s="645">
        <v>85.385744159768493</v>
      </c>
      <c r="F506" s="645">
        <v>1.5338756435886556</v>
      </c>
      <c r="G506" s="645">
        <v>8.691961980335714</v>
      </c>
      <c r="H506" s="645">
        <v>0</v>
      </c>
      <c r="I506" s="645">
        <v>11.759713267513025</v>
      </c>
      <c r="J506" s="646">
        <v>99.701916833262601</v>
      </c>
    </row>
    <row r="507" spans="1:10" x14ac:dyDescent="0.2">
      <c r="A507" s="815" t="s">
        <v>597</v>
      </c>
      <c r="B507" s="663">
        <v>272.00728079638822</v>
      </c>
      <c r="C507" s="685">
        <v>272.00728079638822</v>
      </c>
      <c r="D507" s="645">
        <v>0</v>
      </c>
      <c r="E507" s="645">
        <v>91.52124673412311</v>
      </c>
      <c r="F507" s="645">
        <v>2.045167524784874</v>
      </c>
      <c r="G507" s="645">
        <v>11.759713267513025</v>
      </c>
      <c r="H507" s="645">
        <v>0</v>
      </c>
      <c r="I507" s="645">
        <v>11.248421386316807</v>
      </c>
      <c r="J507" s="646">
        <v>116.78141885470926</v>
      </c>
    </row>
    <row r="508" spans="1:10" x14ac:dyDescent="0.2">
      <c r="A508" s="815" t="s">
        <v>598</v>
      </c>
      <c r="B508" s="663">
        <v>315.46709069806684</v>
      </c>
      <c r="C508" s="685">
        <v>315.46709069806684</v>
      </c>
      <c r="D508" s="645">
        <v>0</v>
      </c>
      <c r="E508" s="645">
        <v>97.145457427281514</v>
      </c>
      <c r="F508" s="645">
        <v>2.045167524784874</v>
      </c>
      <c r="G508" s="645">
        <v>27.09846970339958</v>
      </c>
      <c r="H508" s="645">
        <v>0.51129188119621849</v>
      </c>
      <c r="I508" s="645">
        <v>10.737129505120588</v>
      </c>
      <c r="J508" s="646">
        <v>134.46976475460548</v>
      </c>
    </row>
    <row r="509" spans="1:10" x14ac:dyDescent="0.2">
      <c r="A509" s="815" t="s">
        <v>599</v>
      </c>
      <c r="B509" s="663">
        <v>346.65589545103614</v>
      </c>
      <c r="C509" s="685">
        <v>346.65589545103614</v>
      </c>
      <c r="D509" s="645">
        <v>0</v>
      </c>
      <c r="E509" s="645">
        <v>132.42459722982059</v>
      </c>
      <c r="F509" s="645">
        <v>2.5564594059810926</v>
      </c>
      <c r="G509" s="645">
        <v>28.121053465792016</v>
      </c>
      <c r="H509" s="645">
        <v>0</v>
      </c>
      <c r="I509" s="645">
        <v>10.22583762392437</v>
      </c>
      <c r="J509" s="646">
        <v>146.74076990331471</v>
      </c>
    </row>
    <row r="510" spans="1:10" x14ac:dyDescent="0.2">
      <c r="A510" s="815" t="s">
        <v>600</v>
      </c>
      <c r="B510" s="663">
        <v>408.52221307577855</v>
      </c>
      <c r="C510" s="685">
        <v>408.52221307577855</v>
      </c>
      <c r="D510" s="645">
        <v>0</v>
      </c>
      <c r="E510" s="645">
        <v>146.74076990331471</v>
      </c>
      <c r="F510" s="645">
        <v>2.045167524784874</v>
      </c>
      <c r="G510" s="645">
        <v>20.45167524784874</v>
      </c>
      <c r="H510" s="645">
        <v>0.51129188119621849</v>
      </c>
      <c r="I510" s="645">
        <v>10.22583762392437</v>
      </c>
      <c r="J510" s="646">
        <v>170.77148831953699</v>
      </c>
    </row>
    <row r="511" spans="1:10" x14ac:dyDescent="0.2">
      <c r="A511" s="815" t="s">
        <v>601</v>
      </c>
      <c r="B511" s="663">
        <v>474.47886575009079</v>
      </c>
      <c r="C511" s="685">
        <v>474.47886575009079</v>
      </c>
      <c r="D511" s="645">
        <v>0</v>
      </c>
      <c r="E511" s="645">
        <v>157.98919128963152</v>
      </c>
      <c r="F511" s="645">
        <v>2.5564594059810926</v>
      </c>
      <c r="G511" s="645">
        <v>17.383923960671428</v>
      </c>
      <c r="H511" s="645">
        <v>3.0677512871773112</v>
      </c>
      <c r="I511" s="645">
        <v>14.316172673494117</v>
      </c>
      <c r="J511" s="646">
        <v>195.83905636044696</v>
      </c>
    </row>
    <row r="512" spans="1:10" x14ac:dyDescent="0.2">
      <c r="A512" s="815" t="s">
        <v>602</v>
      </c>
      <c r="B512" s="663">
        <v>512.82575683980713</v>
      </c>
      <c r="C512" s="685">
        <v>512.82575683980713</v>
      </c>
      <c r="D512" s="645">
        <v>0</v>
      </c>
      <c r="E512" s="645">
        <v>159.52306693322018</v>
      </c>
      <c r="F512" s="645">
        <v>5.1129188119621851</v>
      </c>
      <c r="G512" s="645">
        <v>19.429091485456304</v>
      </c>
      <c r="H512" s="645">
        <v>5.1129188119621851</v>
      </c>
      <c r="I512" s="645">
        <v>20.45167524784874</v>
      </c>
      <c r="J512" s="646">
        <v>208.60708752805715</v>
      </c>
    </row>
    <row r="513" spans="1:10" x14ac:dyDescent="0.2">
      <c r="A513" s="815" t="s">
        <v>603</v>
      </c>
      <c r="B513" s="663">
        <v>564.97752872182139</v>
      </c>
      <c r="C513" s="685">
        <v>564.97752872182139</v>
      </c>
      <c r="D513" s="645">
        <v>0</v>
      </c>
      <c r="E513" s="645">
        <v>161.56823445800504</v>
      </c>
      <c r="F513" s="645">
        <v>4.0903350495697479</v>
      </c>
      <c r="G513" s="645">
        <v>18.406507723063864</v>
      </c>
      <c r="H513" s="645">
        <v>0.51129188119621849</v>
      </c>
      <c r="I513" s="645">
        <v>28.632345346988235</v>
      </c>
      <c r="J513" s="646">
        <v>227.01359525112102</v>
      </c>
    </row>
    <row r="514" spans="1:10" x14ac:dyDescent="0.2">
      <c r="A514" s="815" t="s">
        <v>604</v>
      </c>
      <c r="B514" s="645">
        <v>573.66949070215719</v>
      </c>
      <c r="C514" s="645">
        <v>573.66949070215719</v>
      </c>
      <c r="D514" s="645">
        <v>0</v>
      </c>
      <c r="E514" s="645">
        <v>170.26019643834076</v>
      </c>
      <c r="F514" s="645">
        <v>3.5790431683735293</v>
      </c>
      <c r="G514" s="645">
        <v>16.361340198278992</v>
      </c>
      <c r="H514" s="645">
        <v>0.51129188119621849</v>
      </c>
      <c r="I514" s="645">
        <v>63.400193268331094</v>
      </c>
      <c r="J514" s="646">
        <v>228.03617901351345</v>
      </c>
    </row>
    <row r="515" spans="1:10" x14ac:dyDescent="0.2">
      <c r="A515" s="815" t="s">
        <v>605</v>
      </c>
      <c r="B515" s="645">
        <v>630.93418139613368</v>
      </c>
      <c r="C515" s="645">
        <v>630.93418139613368</v>
      </c>
      <c r="D515" s="645">
        <v>0</v>
      </c>
      <c r="E515" s="645">
        <v>173.8392396067143</v>
      </c>
      <c r="F515" s="645">
        <v>3.0677512871773112</v>
      </c>
      <c r="G515" s="645">
        <v>16.361340198278992</v>
      </c>
      <c r="H515" s="645">
        <v>1.022583762392437</v>
      </c>
      <c r="I515" s="645">
        <v>74.648614654647901</v>
      </c>
      <c r="J515" s="646">
        <v>247.97656238016597</v>
      </c>
    </row>
    <row r="516" spans="1:10" x14ac:dyDescent="0.2">
      <c r="A516" s="815" t="s">
        <v>606</v>
      </c>
      <c r="B516" s="645">
        <v>709.16183921915501</v>
      </c>
      <c r="C516" s="645">
        <v>709.16183921915501</v>
      </c>
      <c r="D516" s="645">
        <v>0</v>
      </c>
      <c r="E516" s="645">
        <v>174.3505314879105</v>
      </c>
      <c r="F516" s="645">
        <v>3.0677512871773112</v>
      </c>
      <c r="G516" s="645">
        <v>23.519426535026049</v>
      </c>
      <c r="H516" s="645">
        <v>1.022583762392437</v>
      </c>
      <c r="I516" s="645">
        <v>85.385744159768493</v>
      </c>
      <c r="J516" s="646">
        <v>276.09761584595799</v>
      </c>
    </row>
    <row r="517" spans="1:10" x14ac:dyDescent="0.2">
      <c r="A517" s="815" t="s">
        <v>607</v>
      </c>
      <c r="B517" s="645">
        <v>840.56385268658323</v>
      </c>
      <c r="C517" s="645">
        <v>840.56385268658323</v>
      </c>
      <c r="D517" s="645">
        <v>0</v>
      </c>
      <c r="E517" s="645">
        <v>174.86182336910673</v>
      </c>
      <c r="F517" s="645">
        <v>3.5790431683735293</v>
      </c>
      <c r="G517" s="645">
        <v>27.09846970339958</v>
      </c>
      <c r="H517" s="645">
        <v>1.022583762392437</v>
      </c>
      <c r="I517" s="645">
        <v>100.72450059565504</v>
      </c>
      <c r="J517" s="646">
        <v>332.30434974761152</v>
      </c>
    </row>
    <row r="518" spans="1:10" x14ac:dyDescent="0.2">
      <c r="A518" s="815" t="s">
        <v>608</v>
      </c>
      <c r="B518" s="645">
        <v>980.65782813434703</v>
      </c>
      <c r="C518" s="645">
        <v>980.65782813434703</v>
      </c>
      <c r="D518" s="645">
        <v>0</v>
      </c>
      <c r="E518" s="645">
        <v>185.08766099303111</v>
      </c>
      <c r="F518" s="645">
        <v>3.5790431683735293</v>
      </c>
      <c r="G518" s="645">
        <v>26.075885941007144</v>
      </c>
      <c r="H518" s="645">
        <v>2.045167524784874</v>
      </c>
      <c r="I518" s="645">
        <v>114.52938138795294</v>
      </c>
      <c r="J518" s="646">
        <v>383.95435892656775</v>
      </c>
    </row>
    <row r="519" spans="1:10" x14ac:dyDescent="0.2">
      <c r="A519" s="815" t="s">
        <v>609</v>
      </c>
      <c r="B519" s="645">
        <v>1123.8195548692884</v>
      </c>
      <c r="C519" s="645">
        <v>1123.8195548692884</v>
      </c>
      <c r="D519" s="645">
        <v>0</v>
      </c>
      <c r="E519" s="645">
        <v>182.01990970585379</v>
      </c>
      <c r="F519" s="645">
        <v>3.5790431683735293</v>
      </c>
      <c r="G519" s="645">
        <v>21.474259010241177</v>
      </c>
      <c r="H519" s="645">
        <v>0.51129188119621849</v>
      </c>
      <c r="I519" s="645">
        <v>117.59713267513025</v>
      </c>
      <c r="J519" s="646">
        <v>436.70612997174499</v>
      </c>
    </row>
    <row r="520" spans="1:10" x14ac:dyDescent="0.2">
      <c r="A520" s="815" t="s">
        <v>610</v>
      </c>
      <c r="B520" s="645">
        <v>1004.6885465505693</v>
      </c>
      <c r="C520" s="645">
        <v>1004.6885465505693</v>
      </c>
      <c r="D520" s="645">
        <v>0</v>
      </c>
      <c r="E520" s="645">
        <v>286.32345346988234</v>
      </c>
      <c r="F520" s="645">
        <v>2.5564594059810926</v>
      </c>
      <c r="G520" s="645">
        <v>5.1129188119621851</v>
      </c>
      <c r="H520" s="645">
        <v>0.51129188119621849</v>
      </c>
      <c r="I520" s="645">
        <v>131.40201346742816</v>
      </c>
      <c r="J520" s="646">
        <v>389.06506237642168</v>
      </c>
    </row>
    <row r="521" spans="1:10" x14ac:dyDescent="0.2">
      <c r="A521" s="815" t="s">
        <v>611</v>
      </c>
      <c r="B521" s="645">
        <v>1044.0580214026782</v>
      </c>
      <c r="C521" s="645">
        <v>1044.0580214026782</v>
      </c>
      <c r="D521" s="645">
        <v>0</v>
      </c>
      <c r="E521" s="645">
        <v>282.74441030150882</v>
      </c>
      <c r="F521" s="645">
        <v>3.0677512871773112</v>
      </c>
      <c r="G521" s="645">
        <v>3.5790431683735293</v>
      </c>
      <c r="H521" s="645">
        <v>1.5338756435886556</v>
      </c>
      <c r="I521" s="645">
        <v>150.31981307168823</v>
      </c>
      <c r="J521" s="646">
        <v>404.07020887127794</v>
      </c>
    </row>
    <row r="522" spans="1:10" x14ac:dyDescent="0.2">
      <c r="A522" s="815" t="s">
        <v>612</v>
      </c>
      <c r="B522" s="645">
        <v>1087.5178313043568</v>
      </c>
      <c r="C522" s="645">
        <v>1087.5178313043568</v>
      </c>
      <c r="D522" s="645">
        <v>0</v>
      </c>
      <c r="E522" s="645">
        <v>288.8799128758634</v>
      </c>
      <c r="F522" s="645">
        <v>3.0677512871773112</v>
      </c>
      <c r="G522" s="645">
        <v>1.5338756435886556</v>
      </c>
      <c r="H522" s="645">
        <v>1.5338756435886556</v>
      </c>
      <c r="I522" s="645">
        <v>145.20689425972606</v>
      </c>
      <c r="J522" s="646">
        <v>420.99621024626299</v>
      </c>
    </row>
    <row r="523" spans="1:10" x14ac:dyDescent="0.2">
      <c r="A523" s="815" t="s">
        <v>613</v>
      </c>
      <c r="B523" s="645">
        <v>1094.6759176411038</v>
      </c>
      <c r="C523" s="645">
        <v>1094.6759176411038</v>
      </c>
      <c r="D523" s="645">
        <v>0</v>
      </c>
      <c r="E523" s="645">
        <v>298.5944586185916</v>
      </c>
      <c r="F523" s="645">
        <v>2.5564594059810926</v>
      </c>
      <c r="G523" s="645">
        <v>2.5564594059810926</v>
      </c>
      <c r="H523" s="645">
        <v>5.6242106931584033</v>
      </c>
      <c r="I523" s="645">
        <v>151.34239683408069</v>
      </c>
      <c r="J523" s="646">
        <v>423.18205642362267</v>
      </c>
    </row>
    <row r="524" spans="1:10" x14ac:dyDescent="0.2">
      <c r="A524" s="815" t="s">
        <v>614</v>
      </c>
      <c r="B524" s="645">
        <v>1118.1953441761298</v>
      </c>
      <c r="C524" s="645">
        <v>1118.1953441761298</v>
      </c>
      <c r="D524" s="645">
        <v>0</v>
      </c>
      <c r="E524" s="645">
        <v>294.50412356902183</v>
      </c>
      <c r="F524" s="645">
        <v>2.045167524784874</v>
      </c>
      <c r="G524" s="645">
        <v>1.5338756435886556</v>
      </c>
      <c r="H524" s="645">
        <v>6.1355025743546214</v>
      </c>
      <c r="I524" s="645">
        <v>142.65043485374497</v>
      </c>
      <c r="J524" s="646">
        <v>431.83319173486285</v>
      </c>
    </row>
    <row r="525" spans="1:10" x14ac:dyDescent="0.2">
      <c r="A525" s="815" t="s">
        <v>615</v>
      </c>
      <c r="B525" s="645">
        <v>1139.1583113051747</v>
      </c>
      <c r="C525" s="645">
        <v>1139.1583113051747</v>
      </c>
      <c r="D525" s="645">
        <v>0</v>
      </c>
      <c r="E525" s="645">
        <v>296.54929109380669</v>
      </c>
      <c r="F525" s="645">
        <v>2.045167524784874</v>
      </c>
      <c r="G525" s="645">
        <v>1.022583762392437</v>
      </c>
      <c r="H525" s="645">
        <v>5.1129188119621842</v>
      </c>
      <c r="I525" s="645">
        <v>147.76335366570714</v>
      </c>
      <c r="J525" s="646">
        <v>439.1273686762496</v>
      </c>
    </row>
    <row r="526" spans="1:10" x14ac:dyDescent="0.2">
      <c r="A526" s="815" t="s">
        <v>616</v>
      </c>
      <c r="B526" s="645">
        <v>1159.0986946718274</v>
      </c>
      <c r="C526" s="645">
        <v>1159.0986946718274</v>
      </c>
      <c r="D526" s="645">
        <v>0</v>
      </c>
      <c r="E526" s="645">
        <v>340.00910099548526</v>
      </c>
      <c r="F526" s="645">
        <v>2.045167524784874</v>
      </c>
      <c r="G526" s="645">
        <v>1.022583762392437</v>
      </c>
      <c r="H526" s="645">
        <v>9.2032538615319321</v>
      </c>
      <c r="I526" s="645">
        <v>187.13282851781597</v>
      </c>
      <c r="J526" s="646">
        <v>444.91616008702084</v>
      </c>
    </row>
    <row r="527" spans="1:10" x14ac:dyDescent="0.2">
      <c r="A527" s="815" t="s">
        <v>617</v>
      </c>
      <c r="B527" s="645">
        <v>1187.7310400188157</v>
      </c>
      <c r="C527" s="645">
        <v>1187.7310400188157</v>
      </c>
      <c r="D527" s="645">
        <v>0</v>
      </c>
      <c r="E527" s="645">
        <v>346.65589545103614</v>
      </c>
      <c r="F527" s="645">
        <v>2.045167524784874</v>
      </c>
      <c r="G527" s="645">
        <v>1.022583762392437</v>
      </c>
      <c r="H527" s="645">
        <v>27.609761584595798</v>
      </c>
      <c r="I527" s="645">
        <v>208.09579564686092</v>
      </c>
      <c r="J527" s="646">
        <v>454.075096109024</v>
      </c>
    </row>
    <row r="528" spans="1:10" x14ac:dyDescent="0.2">
      <c r="A528" s="815" t="s">
        <v>618</v>
      </c>
      <c r="B528" s="645">
        <v>1238.8602281384374</v>
      </c>
      <c r="C528" s="645">
        <v>1238.8602281384374</v>
      </c>
      <c r="D528" s="645">
        <v>0</v>
      </c>
      <c r="E528" s="645">
        <v>358.92690059974535</v>
      </c>
      <c r="F528" s="645">
        <v>2.5564594059810926</v>
      </c>
      <c r="G528" s="645">
        <v>2.5564594059810926</v>
      </c>
      <c r="H528" s="645">
        <v>43.459809901678575</v>
      </c>
      <c r="I528" s="645">
        <v>156.96660752723909</v>
      </c>
      <c r="J528" s="646">
        <v>472.96385107724507</v>
      </c>
    </row>
    <row r="529" spans="1:10" x14ac:dyDescent="0.2">
      <c r="A529" s="815" t="s">
        <v>619</v>
      </c>
      <c r="B529" s="645">
        <v>1271.5829085349953</v>
      </c>
      <c r="C529" s="645">
        <v>1271.5829085349953</v>
      </c>
      <c r="D529" s="645">
        <v>0</v>
      </c>
      <c r="E529" s="645">
        <v>377.84470020400545</v>
      </c>
      <c r="F529" s="645">
        <v>1.5338756435886556</v>
      </c>
      <c r="G529" s="645">
        <v>1.5338756435886554</v>
      </c>
      <c r="H529" s="645">
        <v>38.346891089716387</v>
      </c>
      <c r="I529" s="645">
        <v>150.83110495288446</v>
      </c>
      <c r="J529" s="646">
        <v>485.88091498421528</v>
      </c>
    </row>
    <row r="530" spans="1:10" x14ac:dyDescent="0.2">
      <c r="A530" s="815" t="s">
        <v>620</v>
      </c>
      <c r="B530" s="645">
        <v>1286.3615651667067</v>
      </c>
      <c r="C530" s="645">
        <v>1286.3615651667067</v>
      </c>
      <c r="D530" s="645">
        <v>0</v>
      </c>
      <c r="E530" s="645">
        <v>388.32527366897943</v>
      </c>
      <c r="F530" s="645">
        <v>1.5338756435886556</v>
      </c>
      <c r="G530" s="645">
        <v>2.0225837623924372</v>
      </c>
      <c r="H530" s="645">
        <v>42.437226139286132</v>
      </c>
      <c r="I530" s="645">
        <v>142.13914297254874</v>
      </c>
      <c r="J530" s="646">
        <v>491.90518197162078</v>
      </c>
    </row>
    <row r="531" spans="1:10" x14ac:dyDescent="0.2">
      <c r="A531" s="815" t="s">
        <v>621</v>
      </c>
      <c r="B531" s="645">
        <v>1302.7717132879648</v>
      </c>
      <c r="C531" s="645">
        <v>1302.7717132879648</v>
      </c>
      <c r="D531" s="645">
        <v>0</v>
      </c>
      <c r="E531" s="645">
        <v>391.64958099630337</v>
      </c>
      <c r="F531" s="645">
        <v>1.5338756435886556</v>
      </c>
      <c r="G531" s="645">
        <v>2.045167524784874</v>
      </c>
      <c r="H531" s="645">
        <v>55.730815050387818</v>
      </c>
      <c r="I531" s="645">
        <v>140.60526732896008</v>
      </c>
      <c r="J531" s="646">
        <v>498.43354762001798</v>
      </c>
    </row>
    <row r="532" spans="1:10" x14ac:dyDescent="0.2">
      <c r="A532" s="815" t="s">
        <v>622</v>
      </c>
      <c r="B532" s="645">
        <v>1383.0445386357712</v>
      </c>
      <c r="C532" s="645">
        <v>1383.0445386357712</v>
      </c>
      <c r="D532" s="645">
        <v>0</v>
      </c>
      <c r="E532" s="645">
        <v>393.18345663989197</v>
      </c>
      <c r="F532" s="645">
        <v>1.5338756435886556</v>
      </c>
      <c r="G532" s="645">
        <v>2.045167524784874</v>
      </c>
      <c r="H532" s="645">
        <v>75.159906535844115</v>
      </c>
      <c r="I532" s="645">
        <v>176.90699089389159</v>
      </c>
      <c r="J532" s="646">
        <v>529.35957921891213</v>
      </c>
    </row>
    <row r="533" spans="1:10" x14ac:dyDescent="0.2">
      <c r="A533" s="815" t="s">
        <v>623</v>
      </c>
      <c r="B533" s="645">
        <v>1527.2288491331046</v>
      </c>
      <c r="C533" s="645">
        <v>1527.2288491331046</v>
      </c>
      <c r="D533" s="645">
        <v>0</v>
      </c>
      <c r="E533" s="645">
        <v>403.92058614501258</v>
      </c>
      <c r="F533" s="645">
        <v>1.022583762392437</v>
      </c>
      <c r="G533" s="645">
        <v>2.5564594059810926</v>
      </c>
      <c r="H533" s="645">
        <v>97.145457427281514</v>
      </c>
      <c r="I533" s="645">
        <v>361.99465188692267</v>
      </c>
      <c r="J533" s="646">
        <v>597.85729407082727</v>
      </c>
    </row>
    <row r="534" spans="1:10" x14ac:dyDescent="0.2">
      <c r="A534" s="815" t="s">
        <v>624</v>
      </c>
      <c r="B534" s="645">
        <v>1644.3146899270387</v>
      </c>
      <c r="C534" s="645">
        <v>1644.3146899270387</v>
      </c>
      <c r="D534" s="645">
        <v>0</v>
      </c>
      <c r="E534" s="645">
        <v>414.65771565013318</v>
      </c>
      <c r="F534" s="645">
        <v>1.022583762392437</v>
      </c>
      <c r="G534" s="645">
        <v>1.5338756435886554</v>
      </c>
      <c r="H534" s="645">
        <v>37.32430732732395</v>
      </c>
      <c r="I534" s="645">
        <v>216.78775762719664</v>
      </c>
      <c r="J534" s="646">
        <v>642.48535242878188</v>
      </c>
    </row>
    <row r="535" spans="1:10" x14ac:dyDescent="0.2">
      <c r="A535" s="815" t="s">
        <v>625</v>
      </c>
      <c r="B535" s="645">
        <v>1722.0310558688639</v>
      </c>
      <c r="C535" s="645">
        <v>1722.0310558688639</v>
      </c>
      <c r="D535" s="645">
        <v>0</v>
      </c>
      <c r="E535" s="645">
        <v>413.63513188774078</v>
      </c>
      <c r="F535" s="645">
        <v>2.045167524784874</v>
      </c>
      <c r="G535" s="645">
        <v>1.5338756435886554</v>
      </c>
      <c r="H535" s="645">
        <v>12.271005148709245</v>
      </c>
      <c r="I535" s="645">
        <v>207.58450376566469</v>
      </c>
      <c r="J535" s="646">
        <v>669.83127941646524</v>
      </c>
    </row>
    <row r="536" spans="1:10" x14ac:dyDescent="0.2">
      <c r="A536" s="815" t="s">
        <v>626</v>
      </c>
      <c r="B536" s="645">
        <v>1781.8522059688214</v>
      </c>
      <c r="C536" s="645">
        <v>1781.8522059688214</v>
      </c>
      <c r="D536" s="645">
        <v>0</v>
      </c>
      <c r="E536" s="645">
        <v>449.42556357147606</v>
      </c>
      <c r="F536" s="645">
        <v>1.5338756435886556</v>
      </c>
      <c r="G536" s="645">
        <v>0.51129188119621849</v>
      </c>
      <c r="H536" s="645">
        <v>34.767847921342856</v>
      </c>
      <c r="I536" s="645">
        <v>1164.7229053649858</v>
      </c>
      <c r="J536" s="646">
        <v>681.66904402287776</v>
      </c>
    </row>
    <row r="537" spans="1:10" x14ac:dyDescent="0.2">
      <c r="A537" s="815" t="s">
        <v>627</v>
      </c>
      <c r="B537" s="645">
        <v>1904.5622574559138</v>
      </c>
      <c r="C537" s="645">
        <v>1904.5622574559138</v>
      </c>
      <c r="D537" s="645">
        <v>0</v>
      </c>
      <c r="E537" s="645">
        <v>466.29819565095124</v>
      </c>
      <c r="F537" s="645">
        <v>1.5338756435886556</v>
      </c>
      <c r="G537" s="645">
        <v>2.045167524784874</v>
      </c>
      <c r="H537" s="645">
        <v>48.061436832444535</v>
      </c>
      <c r="I537" s="645">
        <v>264.84919445964118</v>
      </c>
      <c r="J537" s="646">
        <v>723.04592547077641</v>
      </c>
    </row>
    <row r="538" spans="1:10" ht="14.25" x14ac:dyDescent="0.2">
      <c r="A538" s="811" t="s">
        <v>732</v>
      </c>
      <c r="B538" s="645">
        <v>1987.9028340908974</v>
      </c>
      <c r="C538" s="645">
        <v>1987.9028340908974</v>
      </c>
      <c r="D538" s="645">
        <v>0</v>
      </c>
      <c r="E538" s="645">
        <v>478.05790891846431</v>
      </c>
      <c r="F538" s="645">
        <v>3.0677512871773112</v>
      </c>
      <c r="G538" s="645">
        <v>3.0677512871773112</v>
      </c>
      <c r="H538" s="645">
        <v>87.430911684553365</v>
      </c>
      <c r="I538" s="645">
        <v>272.00728079638822</v>
      </c>
      <c r="J538" s="646">
        <v>747.16785265599481</v>
      </c>
    </row>
    <row r="539" spans="1:10" ht="14.25" x14ac:dyDescent="0.2">
      <c r="A539" s="811" t="s">
        <v>733</v>
      </c>
      <c r="B539" s="645">
        <v>1968.9850344866375</v>
      </c>
      <c r="C539" s="645">
        <v>1968.9850344866375</v>
      </c>
      <c r="D539" s="645">
        <v>0</v>
      </c>
      <c r="E539" s="645">
        <v>476.01274139367945</v>
      </c>
      <c r="F539" s="645">
        <v>3.0677512871773112</v>
      </c>
      <c r="G539" s="645">
        <v>3.0677512871773112</v>
      </c>
      <c r="H539" s="645">
        <v>87.430911684553365</v>
      </c>
      <c r="I539" s="645">
        <v>272.00728079638822</v>
      </c>
      <c r="J539" s="646">
        <v>740.0574589964599</v>
      </c>
    </row>
    <row r="540" spans="1:10" x14ac:dyDescent="0.2">
      <c r="A540" s="815" t="s">
        <v>629</v>
      </c>
      <c r="B540" s="645">
        <v>2101.9209235976541</v>
      </c>
      <c r="C540" s="645">
        <v>2101.9209235976541</v>
      </c>
      <c r="D540" s="645">
        <v>0</v>
      </c>
      <c r="E540" s="645">
        <v>508.22412990904121</v>
      </c>
      <c r="F540" s="645">
        <v>2.5564594059810926</v>
      </c>
      <c r="G540" s="645">
        <v>11.759713267513025</v>
      </c>
      <c r="H540" s="645">
        <v>59.821150099957563</v>
      </c>
      <c r="I540" s="645">
        <v>281.21053465792016</v>
      </c>
      <c r="J540" s="646">
        <v>782.76486661127308</v>
      </c>
    </row>
    <row r="541" spans="1:10" x14ac:dyDescent="0.2">
      <c r="A541" s="815" t="s">
        <v>630</v>
      </c>
      <c r="B541" s="645">
        <v>2181.6824570642643</v>
      </c>
      <c r="C541" s="645">
        <v>2181.6824570642643</v>
      </c>
      <c r="D541" s="645">
        <v>0</v>
      </c>
      <c r="E541" s="645">
        <v>515.38221624578819</v>
      </c>
      <c r="F541" s="645">
        <v>232.12651406308319</v>
      </c>
      <c r="G541" s="645">
        <v>12.271005148709245</v>
      </c>
      <c r="H541" s="645">
        <v>63.400193268331094</v>
      </c>
      <c r="I541" s="645">
        <v>248.9991461425584</v>
      </c>
      <c r="J541" s="646">
        <v>808.27990897349605</v>
      </c>
    </row>
    <row r="542" spans="1:10" x14ac:dyDescent="0.2">
      <c r="A542" s="815" t="s">
        <v>631</v>
      </c>
      <c r="B542" s="645">
        <v>2248.1504016197728</v>
      </c>
      <c r="C542" s="645">
        <v>2248.1504016197728</v>
      </c>
      <c r="D542" s="645">
        <v>0</v>
      </c>
      <c r="E542" s="645">
        <v>586.4517877320626</v>
      </c>
      <c r="F542" s="645">
        <v>3.0677512871773112</v>
      </c>
      <c r="G542" s="645">
        <v>20.962967129044959</v>
      </c>
      <c r="H542" s="645">
        <v>24.542010297418489</v>
      </c>
      <c r="I542" s="645">
        <v>402.38671050142398</v>
      </c>
      <c r="J542" s="646">
        <v>827.86507645447523</v>
      </c>
    </row>
    <row r="543" spans="1:10" x14ac:dyDescent="0.2">
      <c r="A543" s="815" t="s">
        <v>632</v>
      </c>
      <c r="B543" s="645">
        <v>2328.9345188487755</v>
      </c>
      <c r="C543" s="645">
        <v>2328.9345188487755</v>
      </c>
      <c r="D543" s="645">
        <v>0</v>
      </c>
      <c r="E543" s="645">
        <v>605.8808792175189</v>
      </c>
      <c r="F543" s="645">
        <v>2.045167524784874</v>
      </c>
      <c r="G543" s="645">
        <v>20.45167524784874</v>
      </c>
      <c r="H543" s="645">
        <v>55.730815050387818</v>
      </c>
      <c r="I543" s="645">
        <v>423.34967763046893</v>
      </c>
      <c r="J543" s="646">
        <v>852.90367808070232</v>
      </c>
    </row>
    <row r="544" spans="1:10" x14ac:dyDescent="0.2">
      <c r="A544" s="815" t="s">
        <v>633</v>
      </c>
      <c r="B544" s="645">
        <v>2403.5831335034227</v>
      </c>
      <c r="C544" s="645">
        <v>2403.5831335034227</v>
      </c>
      <c r="D544" s="645">
        <v>0</v>
      </c>
      <c r="E544" s="645">
        <v>622.75351129699413</v>
      </c>
      <c r="F544" s="645">
        <v>6.1355025743546223</v>
      </c>
      <c r="G544" s="645">
        <v>38.346891089716387</v>
      </c>
      <c r="H544" s="645">
        <v>42.948518020482354</v>
      </c>
      <c r="I544" s="645">
        <v>509.24671367143361</v>
      </c>
      <c r="J544" s="646">
        <v>874.16660035453629</v>
      </c>
    </row>
    <row r="545" spans="1:10" x14ac:dyDescent="0.2">
      <c r="A545" s="815" t="s">
        <v>634</v>
      </c>
      <c r="B545" s="645">
        <v>2351.431361621409</v>
      </c>
      <c r="C545" s="645">
        <v>2351.431361621409</v>
      </c>
      <c r="D545" s="645">
        <v>0</v>
      </c>
      <c r="E545" s="645">
        <v>641.67131090125417</v>
      </c>
      <c r="F545" s="645">
        <v>4.0903350495697479</v>
      </c>
      <c r="G545" s="645">
        <v>44.482393664071012</v>
      </c>
      <c r="H545" s="645">
        <v>42.948518020482354</v>
      </c>
      <c r="I545" s="645">
        <v>552.19523169191598</v>
      </c>
      <c r="J545" s="646">
        <v>851.80678205839649</v>
      </c>
    </row>
    <row r="546" spans="1:10" x14ac:dyDescent="0.2">
      <c r="A546" s="815" t="s">
        <v>635</v>
      </c>
      <c r="B546" s="645">
        <v>2463.4042836033805</v>
      </c>
      <c r="C546" s="645">
        <v>2463.4042836033805</v>
      </c>
      <c r="D546" s="645">
        <v>0</v>
      </c>
      <c r="E546" s="645">
        <v>531.74355644406728</v>
      </c>
      <c r="F546" s="645">
        <v>3.5790431683735293</v>
      </c>
      <c r="G546" s="645">
        <v>36.301723564931514</v>
      </c>
      <c r="H546" s="645">
        <v>32.211388515361769</v>
      </c>
      <c r="I546" s="645">
        <v>585.94049585086634</v>
      </c>
      <c r="J546" s="646">
        <v>889.30535228595943</v>
      </c>
    </row>
    <row r="547" spans="1:10" x14ac:dyDescent="0.2">
      <c r="A547" s="815" t="s">
        <v>636</v>
      </c>
      <c r="B547" s="645">
        <v>2335.0700214231297</v>
      </c>
      <c r="C547" s="645">
        <v>2335.0700214231297</v>
      </c>
      <c r="D547" s="645">
        <v>0</v>
      </c>
      <c r="E547" s="645">
        <v>516.4048000081807</v>
      </c>
      <c r="F547" s="645">
        <v>27.09846970339958</v>
      </c>
      <c r="G547" s="645">
        <v>42.437226139286132</v>
      </c>
      <c r="H547" s="645">
        <v>18.406507723063864</v>
      </c>
      <c r="I547" s="645">
        <v>604.34700357393024</v>
      </c>
      <c r="J547" s="646">
        <v>839.65483541213757</v>
      </c>
    </row>
    <row r="548" spans="1:10" x14ac:dyDescent="0.2">
      <c r="A548" s="815" t="s">
        <v>639</v>
      </c>
      <c r="B548" s="645">
        <v>2371</v>
      </c>
      <c r="C548" s="645">
        <v>2371</v>
      </c>
      <c r="D548" s="645">
        <v>0</v>
      </c>
      <c r="E548" s="645">
        <v>509</v>
      </c>
      <c r="F548" s="645">
        <v>4</v>
      </c>
      <c r="G548" s="645">
        <v>30</v>
      </c>
      <c r="H548" s="645">
        <v>48</v>
      </c>
      <c r="I548" s="645">
        <v>706</v>
      </c>
      <c r="J548" s="646">
        <v>848.33999434678537</v>
      </c>
    </row>
    <row r="549" spans="1:10" x14ac:dyDescent="0.2">
      <c r="A549" s="815" t="s">
        <v>640</v>
      </c>
      <c r="B549" s="645">
        <v>2318</v>
      </c>
      <c r="C549" s="645">
        <v>2318</v>
      </c>
      <c r="D549" s="645">
        <v>0</v>
      </c>
      <c r="E549" s="645">
        <v>517</v>
      </c>
      <c r="F549" s="645">
        <v>2</v>
      </c>
      <c r="G549" s="645">
        <v>26</v>
      </c>
      <c r="H549" s="645">
        <v>96</v>
      </c>
      <c r="I549" s="645">
        <v>707</v>
      </c>
      <c r="J549" s="646">
        <v>825.04756125123913</v>
      </c>
    </row>
    <row r="550" spans="1:10" x14ac:dyDescent="0.2">
      <c r="A550" s="815" t="s">
        <v>641</v>
      </c>
      <c r="B550" s="645">
        <v>2375</v>
      </c>
      <c r="C550" s="645">
        <v>2375</v>
      </c>
      <c r="D550" s="645">
        <v>0</v>
      </c>
      <c r="E550" s="645">
        <v>501</v>
      </c>
      <c r="F550" s="645">
        <v>4</v>
      </c>
      <c r="G550" s="645">
        <v>23</v>
      </c>
      <c r="H550" s="645">
        <v>267</v>
      </c>
      <c r="I550" s="645">
        <v>695</v>
      </c>
      <c r="J550" s="646">
        <v>842.95993580017125</v>
      </c>
    </row>
    <row r="551" spans="1:10" x14ac:dyDescent="0.2">
      <c r="A551" s="815" t="s">
        <v>642</v>
      </c>
      <c r="B551" s="645">
        <v>2422</v>
      </c>
      <c r="C551" s="645">
        <v>2422</v>
      </c>
      <c r="D551" s="645">
        <v>0</v>
      </c>
      <c r="E551" s="645">
        <v>479</v>
      </c>
      <c r="F551" s="645">
        <v>5</v>
      </c>
      <c r="G551" s="645">
        <v>26</v>
      </c>
      <c r="H551" s="645">
        <v>436</v>
      </c>
      <c r="I551" s="645">
        <v>424</v>
      </c>
      <c r="J551" s="646">
        <v>857.19432722809472</v>
      </c>
    </row>
    <row r="552" spans="1:10" x14ac:dyDescent="0.2">
      <c r="A552" s="811">
        <v>38717</v>
      </c>
      <c r="B552" s="645">
        <v>2505</v>
      </c>
      <c r="C552" s="645">
        <v>2505</v>
      </c>
      <c r="D552" s="645">
        <v>0</v>
      </c>
      <c r="E552" s="645">
        <v>428</v>
      </c>
      <c r="F552" s="645">
        <v>12</v>
      </c>
      <c r="G552" s="645">
        <v>29</v>
      </c>
      <c r="H552" s="645">
        <v>550</v>
      </c>
      <c r="I552" s="645">
        <v>374</v>
      </c>
      <c r="J552" s="646">
        <v>885.47628019368074</v>
      </c>
    </row>
    <row r="553" spans="1:10" x14ac:dyDescent="0.2">
      <c r="A553" s="811">
        <v>39082</v>
      </c>
      <c r="B553" s="645">
        <v>2497.223</v>
      </c>
      <c r="C553" s="645">
        <v>2497.223</v>
      </c>
      <c r="D553" s="645">
        <v>0</v>
      </c>
      <c r="E553" s="645">
        <v>445.18799999999999</v>
      </c>
      <c r="F553" s="645">
        <v>14.654999999999999</v>
      </c>
      <c r="G553" s="645">
        <v>44.7</v>
      </c>
      <c r="H553" s="645">
        <v>521.42200000000003</v>
      </c>
      <c r="I553" s="645">
        <v>350.13900000000001</v>
      </c>
      <c r="J553" s="646">
        <v>881.84694594999996</v>
      </c>
    </row>
    <row r="554" spans="1:10" x14ac:dyDescent="0.2">
      <c r="A554" s="811">
        <v>39447</v>
      </c>
      <c r="B554" s="645">
        <v>2360.5010000000002</v>
      </c>
      <c r="C554" s="645">
        <v>2360.5010000000002</v>
      </c>
      <c r="D554" s="645">
        <v>0</v>
      </c>
      <c r="E554" s="645">
        <v>470.6</v>
      </c>
      <c r="F554" s="645">
        <v>23.832999999999998</v>
      </c>
      <c r="G554" s="645">
        <v>85.828999999999994</v>
      </c>
      <c r="H554" s="645">
        <v>495.50900000000001</v>
      </c>
      <c r="I554" s="645">
        <v>329.404</v>
      </c>
      <c r="J554" s="646">
        <v>832.73366892000001</v>
      </c>
    </row>
    <row r="555" spans="1:10" x14ac:dyDescent="0.2">
      <c r="A555" s="811">
        <v>39813</v>
      </c>
      <c r="B555" s="645">
        <v>2229.1239999999998</v>
      </c>
      <c r="C555" s="645">
        <v>2229.1239999999998</v>
      </c>
      <c r="D555" s="645">
        <v>0</v>
      </c>
      <c r="E555" s="645">
        <v>457.75299999999999</v>
      </c>
      <c r="F555" s="645">
        <v>21.434000000000001</v>
      </c>
      <c r="G555" s="645">
        <v>31.542999999999999</v>
      </c>
      <c r="H555" s="645">
        <v>447.34300000000002</v>
      </c>
      <c r="I555" s="645">
        <v>616.20299999999997</v>
      </c>
      <c r="J555" s="646">
        <v>786.21391165</v>
      </c>
    </row>
    <row r="556" spans="1:10" x14ac:dyDescent="0.2">
      <c r="A556" s="811">
        <v>40178</v>
      </c>
      <c r="B556" s="645">
        <v>2334.6550000000002</v>
      </c>
      <c r="C556" s="645">
        <v>2334.6550000000002</v>
      </c>
      <c r="D556" s="645">
        <v>0</v>
      </c>
      <c r="E556" s="645">
        <v>440.065</v>
      </c>
      <c r="F556" s="645">
        <v>11.465999999999999</v>
      </c>
      <c r="G556" s="645">
        <v>28.408999999999999</v>
      </c>
      <c r="H556" s="645">
        <v>519.75</v>
      </c>
      <c r="I556" s="645">
        <v>533.77700000000004</v>
      </c>
      <c r="J556" s="646">
        <v>824.93203463999998</v>
      </c>
    </row>
    <row r="557" spans="1:10" ht="24.95" customHeight="1" x14ac:dyDescent="0.2">
      <c r="A557" s="814"/>
      <c r="B557" s="603" t="s">
        <v>272</v>
      </c>
      <c r="C557" s="616"/>
      <c r="D557" s="616"/>
      <c r="E557" s="616"/>
      <c r="F557" s="616"/>
      <c r="G557" s="616"/>
      <c r="H557" s="616"/>
      <c r="I557" s="616"/>
      <c r="J557" s="616"/>
    </row>
    <row r="558" spans="1:10" x14ac:dyDescent="0.2">
      <c r="A558" s="815" t="s">
        <v>627</v>
      </c>
      <c r="B558" s="685">
        <v>450.44814733386852</v>
      </c>
      <c r="C558" s="685">
        <v>450.44814733386852</v>
      </c>
      <c r="D558" s="685">
        <v>0</v>
      </c>
      <c r="E558" s="685">
        <v>208.09579564686092</v>
      </c>
      <c r="F558" s="685">
        <v>0.51129188119621849</v>
      </c>
      <c r="G558" s="685">
        <v>0</v>
      </c>
      <c r="H558" s="685">
        <v>247.97656238016597</v>
      </c>
      <c r="I558" s="685">
        <v>96.12287366488907</v>
      </c>
      <c r="J558" s="646">
        <v>173.80593436512572</v>
      </c>
    </row>
    <row r="559" spans="1:10" ht="14.25" x14ac:dyDescent="0.2">
      <c r="A559" s="811" t="s">
        <v>732</v>
      </c>
      <c r="B559" s="685">
        <v>1253.6876926931277</v>
      </c>
      <c r="C559" s="685">
        <v>1253.6876926931277</v>
      </c>
      <c r="D559" s="685">
        <v>0</v>
      </c>
      <c r="E559" s="685">
        <v>195.82479049815169</v>
      </c>
      <c r="F559" s="685">
        <v>0.51129188119621849</v>
      </c>
      <c r="G559" s="685">
        <v>0</v>
      </c>
      <c r="H559" s="685">
        <v>77.205074060628988</v>
      </c>
      <c r="I559" s="685">
        <v>298.0831667373954</v>
      </c>
      <c r="J559" s="646">
        <v>491.42927974078981</v>
      </c>
    </row>
    <row r="560" spans="1:10" ht="14.25" x14ac:dyDescent="0.2">
      <c r="A560" s="811" t="s">
        <v>733</v>
      </c>
      <c r="B560" s="685">
        <v>1251.1312332871466</v>
      </c>
      <c r="C560" s="685">
        <v>1251.1312332871466</v>
      </c>
      <c r="D560" s="685">
        <v>0</v>
      </c>
      <c r="E560" s="685">
        <v>192.75703921097437</v>
      </c>
      <c r="F560" s="685">
        <v>2.5564594059810926</v>
      </c>
      <c r="G560" s="685">
        <v>0</v>
      </c>
      <c r="H560" s="685">
        <v>51.640480000818066</v>
      </c>
      <c r="I560" s="685">
        <v>297.57187485619914</v>
      </c>
      <c r="J560" s="646">
        <v>490.42718088324335</v>
      </c>
    </row>
    <row r="561" spans="1:10" x14ac:dyDescent="0.2">
      <c r="A561" s="815" t="s">
        <v>629</v>
      </c>
      <c r="B561" s="685">
        <v>2498.6834234059197</v>
      </c>
      <c r="C561" s="685">
        <v>2498.6834234059197</v>
      </c>
      <c r="D561" s="685">
        <v>0</v>
      </c>
      <c r="E561" s="685">
        <v>302.68479366816138</v>
      </c>
      <c r="F561" s="685">
        <v>0</v>
      </c>
      <c r="G561" s="685">
        <v>0</v>
      </c>
      <c r="H561" s="685">
        <v>57.775982575172691</v>
      </c>
      <c r="I561" s="685">
        <v>326.71551208438365</v>
      </c>
      <c r="J561" s="646">
        <v>984.75754649063049</v>
      </c>
    </row>
    <row r="562" spans="1:10" x14ac:dyDescent="0.2">
      <c r="A562" s="815" t="s">
        <v>630</v>
      </c>
      <c r="B562" s="685">
        <v>3741.1226947127307</v>
      </c>
      <c r="C562" s="685">
        <v>3741.1226947127307</v>
      </c>
      <c r="D562" s="685">
        <v>0</v>
      </c>
      <c r="E562" s="685">
        <v>59.309858218761342</v>
      </c>
      <c r="F562" s="685">
        <v>26.075885941007144</v>
      </c>
      <c r="G562" s="685">
        <v>0.51129188119621849</v>
      </c>
      <c r="H562" s="685">
        <v>61.355025743546221</v>
      </c>
      <c r="I562" s="685">
        <v>434.08680713558948</v>
      </c>
      <c r="J562" s="646">
        <v>1481.7284025514246</v>
      </c>
    </row>
    <row r="563" spans="1:10" x14ac:dyDescent="0.2">
      <c r="A563" s="815" t="s">
        <v>631</v>
      </c>
      <c r="B563" s="685">
        <v>4132.2609838278377</v>
      </c>
      <c r="C563" s="685">
        <v>4132.2609838278377</v>
      </c>
      <c r="D563" s="685">
        <v>0</v>
      </c>
      <c r="E563" s="685">
        <v>30.677512871773111</v>
      </c>
      <c r="F563" s="685">
        <v>27.609761584595798</v>
      </c>
      <c r="G563" s="685">
        <v>1.5338756435886554</v>
      </c>
      <c r="H563" s="685">
        <v>79.250241585413875</v>
      </c>
      <c r="I563" s="685">
        <v>388.58182970912605</v>
      </c>
      <c r="J563" s="646">
        <v>1645.9741838275474</v>
      </c>
    </row>
    <row r="564" spans="1:10" x14ac:dyDescent="0.2">
      <c r="A564" s="815" t="s">
        <v>632</v>
      </c>
      <c r="B564" s="685">
        <v>4381.2601299703965</v>
      </c>
      <c r="C564" s="685">
        <v>4381.2601299703965</v>
      </c>
      <c r="D564" s="685">
        <v>0</v>
      </c>
      <c r="E564" s="685">
        <v>36.301723564931514</v>
      </c>
      <c r="F564" s="685">
        <v>57.775982575172691</v>
      </c>
      <c r="G564" s="685">
        <v>2.5564594059810926</v>
      </c>
      <c r="H564" s="685">
        <v>68.001820199097068</v>
      </c>
      <c r="I564" s="685">
        <v>434.08680713558948</v>
      </c>
      <c r="J564" s="646">
        <v>1754.8309578382523</v>
      </c>
    </row>
    <row r="565" spans="1:10" x14ac:dyDescent="0.2">
      <c r="A565" s="815" t="s">
        <v>633</v>
      </c>
      <c r="B565" s="685">
        <v>3095.8723406431031</v>
      </c>
      <c r="C565" s="685">
        <v>3095.8723406431031</v>
      </c>
      <c r="D565" s="685">
        <v>0</v>
      </c>
      <c r="E565" s="685">
        <v>20.962967129044959</v>
      </c>
      <c r="F565" s="685">
        <v>69.024403961489497</v>
      </c>
      <c r="G565" s="685">
        <v>2.045167524784874</v>
      </c>
      <c r="H565" s="685">
        <v>54.19693940679916</v>
      </c>
      <c r="I565" s="685">
        <v>330.29455525275716</v>
      </c>
      <c r="J565" s="646">
        <v>1245.8945721439741</v>
      </c>
    </row>
    <row r="566" spans="1:10" x14ac:dyDescent="0.2">
      <c r="A566" s="815" t="s">
        <v>634</v>
      </c>
      <c r="B566" s="685">
        <v>3170.0096634165548</v>
      </c>
      <c r="C566" s="685">
        <v>3170.0096634165548</v>
      </c>
      <c r="D566" s="685">
        <v>0</v>
      </c>
      <c r="E566" s="685">
        <v>15.338756435886555</v>
      </c>
      <c r="F566" s="685">
        <v>73.626030892255457</v>
      </c>
      <c r="G566" s="685">
        <v>1.022583762392437</v>
      </c>
      <c r="H566" s="685">
        <v>26.075885941007144</v>
      </c>
      <c r="I566" s="685">
        <v>307.79771248012355</v>
      </c>
      <c r="J566" s="646">
        <v>1283.1595190783603</v>
      </c>
    </row>
    <row r="567" spans="1:10" x14ac:dyDescent="0.2">
      <c r="A567" s="815" t="s">
        <v>635</v>
      </c>
      <c r="B567" s="685">
        <v>3164.8967446045926</v>
      </c>
      <c r="C567" s="685">
        <v>3164.8967446045926</v>
      </c>
      <c r="D567" s="685">
        <v>0</v>
      </c>
      <c r="E567" s="685">
        <v>14.827464554690335</v>
      </c>
      <c r="F567" s="685">
        <v>81.806700991394962</v>
      </c>
      <c r="G567" s="685">
        <v>0</v>
      </c>
      <c r="H567" s="685">
        <v>40.392058614501259</v>
      </c>
      <c r="I567" s="685">
        <v>323.13646891601007</v>
      </c>
      <c r="J567" s="646">
        <v>1288.6623511442974</v>
      </c>
    </row>
    <row r="568" spans="1:10" x14ac:dyDescent="0.2">
      <c r="A568" s="815" t="s">
        <v>636</v>
      </c>
      <c r="B568" s="685">
        <v>3107.1207620294199</v>
      </c>
      <c r="C568" s="685">
        <v>3107.1207620294199</v>
      </c>
      <c r="D568" s="685">
        <v>0</v>
      </c>
      <c r="E568" s="685">
        <v>13.293588911101681</v>
      </c>
      <c r="F568" s="685">
        <v>108.39387881359832</v>
      </c>
      <c r="G568" s="664" t="s">
        <v>677</v>
      </c>
      <c r="H568" s="685">
        <v>63.911485149527309</v>
      </c>
      <c r="I568" s="685">
        <v>365.57369505529624</v>
      </c>
      <c r="J568" s="646">
        <v>1272.7763683368405</v>
      </c>
    </row>
    <row r="569" spans="1:10" x14ac:dyDescent="0.2">
      <c r="A569" s="815" t="s">
        <v>639</v>
      </c>
      <c r="B569" s="685">
        <v>3045</v>
      </c>
      <c r="C569" s="685">
        <v>3045</v>
      </c>
      <c r="D569" s="685">
        <v>0</v>
      </c>
      <c r="E569" s="685">
        <v>13</v>
      </c>
      <c r="F569" s="685">
        <v>103</v>
      </c>
      <c r="G569" s="664" t="s">
        <v>677</v>
      </c>
      <c r="H569" s="685">
        <v>83</v>
      </c>
      <c r="I569" s="685">
        <v>361</v>
      </c>
      <c r="J569" s="646">
        <v>1257.2923991409948</v>
      </c>
    </row>
    <row r="570" spans="1:10" x14ac:dyDescent="0.2">
      <c r="A570" s="815" t="s">
        <v>640</v>
      </c>
      <c r="B570" s="685">
        <v>3019</v>
      </c>
      <c r="C570" s="685">
        <v>3019</v>
      </c>
      <c r="D570" s="685">
        <v>0</v>
      </c>
      <c r="E570" s="685">
        <v>17</v>
      </c>
      <c r="F570" s="685">
        <v>121</v>
      </c>
      <c r="G570" s="664" t="s">
        <v>677</v>
      </c>
      <c r="H570" s="685">
        <v>74</v>
      </c>
      <c r="I570" s="685">
        <v>341</v>
      </c>
      <c r="J570" s="646">
        <v>1256.7285345646137</v>
      </c>
    </row>
    <row r="571" spans="1:10" x14ac:dyDescent="0.2">
      <c r="A571" s="815" t="s">
        <v>641</v>
      </c>
      <c r="B571" s="685">
        <v>2955</v>
      </c>
      <c r="C571" s="685">
        <v>2955</v>
      </c>
      <c r="D571" s="685">
        <v>0</v>
      </c>
      <c r="E571" s="685">
        <v>17</v>
      </c>
      <c r="F571" s="685">
        <v>116</v>
      </c>
      <c r="G571" s="685">
        <v>8</v>
      </c>
      <c r="H571" s="685">
        <v>99</v>
      </c>
      <c r="I571" s="685">
        <v>358</v>
      </c>
      <c r="J571" s="646">
        <v>1240.0200417452431</v>
      </c>
    </row>
    <row r="572" spans="1:10" x14ac:dyDescent="0.2">
      <c r="A572" s="815" t="s">
        <v>642</v>
      </c>
      <c r="B572" s="685">
        <v>2944</v>
      </c>
      <c r="C572" s="645">
        <v>2944</v>
      </c>
      <c r="D572" s="645">
        <v>0</v>
      </c>
      <c r="E572" s="645">
        <v>17</v>
      </c>
      <c r="F572" s="645">
        <v>109</v>
      </c>
      <c r="G572" s="645">
        <v>1</v>
      </c>
      <c r="H572" s="645">
        <v>79</v>
      </c>
      <c r="I572" s="645">
        <v>301</v>
      </c>
      <c r="J572" s="646">
        <v>1244.8434558613353</v>
      </c>
    </row>
    <row r="573" spans="1:10" x14ac:dyDescent="0.2">
      <c r="A573" s="811">
        <v>38717</v>
      </c>
      <c r="B573" s="685">
        <v>2832</v>
      </c>
      <c r="C573" s="645">
        <v>2832</v>
      </c>
      <c r="D573" s="645">
        <v>0</v>
      </c>
      <c r="E573" s="645">
        <v>16</v>
      </c>
      <c r="F573" s="645">
        <v>100</v>
      </c>
      <c r="G573" s="645">
        <v>7</v>
      </c>
      <c r="H573" s="645">
        <v>82</v>
      </c>
      <c r="I573" s="645">
        <v>289</v>
      </c>
      <c r="J573" s="646">
        <v>1207.6105046762925</v>
      </c>
    </row>
    <row r="574" spans="1:10" x14ac:dyDescent="0.2">
      <c r="A574" s="811">
        <v>39082</v>
      </c>
      <c r="B574" s="685">
        <v>2729.8139999999999</v>
      </c>
      <c r="C574" s="645">
        <v>2729.8139999999999</v>
      </c>
      <c r="D574" s="645">
        <v>0</v>
      </c>
      <c r="E574" s="645">
        <v>13.439</v>
      </c>
      <c r="F574" s="645">
        <v>105.306</v>
      </c>
      <c r="G574" s="645">
        <v>0.995</v>
      </c>
      <c r="H574" s="645">
        <v>102.923</v>
      </c>
      <c r="I574" s="645">
        <v>210.54599999999999</v>
      </c>
      <c r="J574" s="646">
        <v>1175.018186</v>
      </c>
    </row>
    <row r="575" spans="1:10" x14ac:dyDescent="0.2">
      <c r="A575" s="811">
        <v>39447</v>
      </c>
      <c r="B575" s="685">
        <v>2611.1979999999999</v>
      </c>
      <c r="C575" s="645">
        <v>2611.1979999999999</v>
      </c>
      <c r="D575" s="645">
        <v>0</v>
      </c>
      <c r="E575" s="645">
        <v>4.641</v>
      </c>
      <c r="F575" s="645">
        <v>115.642</v>
      </c>
      <c r="G575" s="664">
        <v>0.13500000000000001</v>
      </c>
      <c r="H575" s="645">
        <v>109.71899999999999</v>
      </c>
      <c r="I575" s="645">
        <v>206.947</v>
      </c>
      <c r="J575" s="646">
        <v>1135.0379780999999</v>
      </c>
    </row>
    <row r="576" spans="1:10" x14ac:dyDescent="0.2">
      <c r="A576" s="811">
        <v>39813</v>
      </c>
      <c r="B576" s="685">
        <v>2457.616</v>
      </c>
      <c r="C576" s="645">
        <v>2457.616</v>
      </c>
      <c r="D576" s="645">
        <v>0</v>
      </c>
      <c r="E576" s="645">
        <v>13.122999999999999</v>
      </c>
      <c r="F576" s="645">
        <v>109.639</v>
      </c>
      <c r="G576" s="664">
        <v>0.88</v>
      </c>
      <c r="H576" s="645">
        <v>99.259</v>
      </c>
      <c r="I576" s="645">
        <v>194.33699999999999</v>
      </c>
      <c r="J576" s="646">
        <v>1078.7837073999999</v>
      </c>
    </row>
    <row r="577" spans="1:10" x14ac:dyDescent="0.2">
      <c r="A577" s="811">
        <v>40178</v>
      </c>
      <c r="B577" s="685">
        <v>2274.5770000000002</v>
      </c>
      <c r="C577" s="645">
        <v>2274.5770000000002</v>
      </c>
      <c r="D577" s="645">
        <v>0</v>
      </c>
      <c r="E577" s="645">
        <v>84.35</v>
      </c>
      <c r="F577" s="645">
        <v>107.61499999999999</v>
      </c>
      <c r="G577" s="664">
        <v>0.19800000000000001</v>
      </c>
      <c r="H577" s="645">
        <v>99.326999999999998</v>
      </c>
      <c r="I577" s="645">
        <v>159.69499999999999</v>
      </c>
      <c r="J577" s="646">
        <v>1007.7596416</v>
      </c>
    </row>
    <row r="578" spans="1:10" ht="24.95" customHeight="1" x14ac:dyDescent="0.2">
      <c r="A578" s="814"/>
      <c r="B578" s="603" t="s">
        <v>276</v>
      </c>
      <c r="C578" s="593"/>
      <c r="D578" s="593"/>
      <c r="E578" s="593"/>
      <c r="F578" s="593"/>
      <c r="G578" s="593"/>
      <c r="H578" s="593"/>
      <c r="I578" s="593"/>
      <c r="J578" s="596"/>
    </row>
    <row r="579" spans="1:10" x14ac:dyDescent="0.2">
      <c r="A579" s="815" t="s">
        <v>670</v>
      </c>
      <c r="B579" s="18">
        <v>105.83741940761723</v>
      </c>
      <c r="C579" s="645">
        <v>105.83741940761723</v>
      </c>
      <c r="D579" s="645">
        <v>0</v>
      </c>
      <c r="E579" s="645">
        <v>55.730815050387818</v>
      </c>
      <c r="F579" s="645">
        <v>5.6242106931584033</v>
      </c>
      <c r="G579" s="645">
        <v>0</v>
      </c>
      <c r="H579" s="645">
        <v>0</v>
      </c>
      <c r="I579" s="645">
        <v>0</v>
      </c>
      <c r="J579" s="646">
        <v>2.2985449015019359</v>
      </c>
    </row>
    <row r="580" spans="1:10" x14ac:dyDescent="0.2">
      <c r="A580" s="811">
        <v>20179</v>
      </c>
      <c r="B580" s="18">
        <v>2015.5125956754932</v>
      </c>
      <c r="C580" s="645">
        <v>2015.5125956754932</v>
      </c>
      <c r="D580" s="645">
        <v>0</v>
      </c>
      <c r="E580" s="645">
        <v>508.73542179023741</v>
      </c>
      <c r="F580" s="645">
        <v>36.301723564931514</v>
      </c>
      <c r="G580" s="645">
        <v>0</v>
      </c>
      <c r="H580" s="645">
        <v>0</v>
      </c>
      <c r="I580" s="645">
        <v>0</v>
      </c>
      <c r="J580" s="646">
        <v>41.86773152628777</v>
      </c>
    </row>
    <row r="581" spans="1:10" x14ac:dyDescent="0.2">
      <c r="A581" s="815" t="s">
        <v>593</v>
      </c>
      <c r="B581" s="18">
        <v>2625.995101823778</v>
      </c>
      <c r="C581" s="645">
        <v>2625.995101823778</v>
      </c>
      <c r="D581" s="645">
        <v>0</v>
      </c>
      <c r="E581" s="645">
        <v>607.41475486110755</v>
      </c>
      <c r="F581" s="645">
        <v>28.632345346988235</v>
      </c>
      <c r="G581" s="645">
        <v>0</v>
      </c>
      <c r="H581" s="645">
        <v>0</v>
      </c>
      <c r="I581" s="645">
        <v>0</v>
      </c>
      <c r="J581" s="646">
        <v>53.930840690623654</v>
      </c>
    </row>
    <row r="582" spans="1:10" x14ac:dyDescent="0.2">
      <c r="A582" s="815" t="s">
        <v>594</v>
      </c>
      <c r="B582" s="18">
        <v>3151.0918638122944</v>
      </c>
      <c r="C582" s="645">
        <v>3151.0918638122944</v>
      </c>
      <c r="D582" s="645">
        <v>0</v>
      </c>
      <c r="E582" s="645">
        <v>735.2377251601622</v>
      </c>
      <c r="F582" s="645">
        <v>26.075885941007144</v>
      </c>
      <c r="G582" s="645">
        <v>0</v>
      </c>
      <c r="H582" s="645">
        <v>0</v>
      </c>
      <c r="I582" s="645">
        <v>0</v>
      </c>
      <c r="J582" s="646">
        <v>63.89204695578367</v>
      </c>
    </row>
    <row r="583" spans="1:10" x14ac:dyDescent="0.2">
      <c r="A583" s="815" t="s">
        <v>530</v>
      </c>
      <c r="B583" s="18">
        <v>3995.2347596672512</v>
      </c>
      <c r="C583" s="645">
        <v>3995.2347596672512</v>
      </c>
      <c r="D583" s="645">
        <v>0</v>
      </c>
      <c r="E583" s="645">
        <v>857.43648476605847</v>
      </c>
      <c r="F583" s="645">
        <v>28.632345346988235</v>
      </c>
      <c r="G583" s="645">
        <v>0</v>
      </c>
      <c r="H583" s="645">
        <v>0</v>
      </c>
      <c r="I583" s="645">
        <v>0</v>
      </c>
      <c r="J583" s="646">
        <v>80.060172047461194</v>
      </c>
    </row>
    <row r="584" spans="1:10" x14ac:dyDescent="0.2">
      <c r="A584" s="815" t="s">
        <v>595</v>
      </c>
      <c r="B584" s="18">
        <v>4607.762433340321</v>
      </c>
      <c r="C584" s="645">
        <v>4607.762433340321</v>
      </c>
      <c r="D584" s="645">
        <v>0</v>
      </c>
      <c r="E584" s="645">
        <v>970.94328239161894</v>
      </c>
      <c r="F584" s="645">
        <v>29.143637228184453</v>
      </c>
      <c r="G584" s="645">
        <v>0</v>
      </c>
      <c r="H584" s="645">
        <v>0</v>
      </c>
      <c r="I584" s="645">
        <v>0</v>
      </c>
      <c r="J584" s="646">
        <v>91.402458022532841</v>
      </c>
    </row>
    <row r="585" spans="1:10" ht="14.25" x14ac:dyDescent="0.2">
      <c r="A585" s="811" t="s">
        <v>734</v>
      </c>
      <c r="B585" s="18">
        <v>5903.8873521727346</v>
      </c>
      <c r="C585" s="645">
        <v>5903.8873521727346</v>
      </c>
      <c r="D585" s="645">
        <v>0</v>
      </c>
      <c r="E585" s="645">
        <v>1138.1357275427824</v>
      </c>
      <c r="F585" s="645">
        <v>33.233972277754205</v>
      </c>
      <c r="G585" s="645">
        <v>549.63877228593492</v>
      </c>
      <c r="H585" s="645">
        <v>0</v>
      </c>
      <c r="I585" s="645">
        <v>1090.5855825915341</v>
      </c>
      <c r="J585" s="646">
        <v>115.63484530161281</v>
      </c>
    </row>
    <row r="586" spans="1:10" x14ac:dyDescent="0.2">
      <c r="A586" s="815" t="s">
        <v>597</v>
      </c>
      <c r="B586" s="18">
        <v>6717.3527351559187</v>
      </c>
      <c r="C586" s="645">
        <v>6717.3527351559187</v>
      </c>
      <c r="D586" s="645">
        <v>0</v>
      </c>
      <c r="E586" s="645">
        <v>1210.2278827914492</v>
      </c>
      <c r="F586" s="645">
        <v>46.527561188855884</v>
      </c>
      <c r="G586" s="645">
        <v>654.45360793115969</v>
      </c>
      <c r="H586" s="645">
        <v>18.406507723063864</v>
      </c>
      <c r="I586" s="645">
        <v>1216.8746772469999</v>
      </c>
      <c r="J586" s="646">
        <v>129.55881983949047</v>
      </c>
    </row>
    <row r="587" spans="1:10" x14ac:dyDescent="0.2">
      <c r="A587" s="815" t="s">
        <v>598</v>
      </c>
      <c r="B587" s="18">
        <v>7872.8723866593728</v>
      </c>
      <c r="C587" s="645">
        <v>7872.8723866593728</v>
      </c>
      <c r="D587" s="645">
        <v>0</v>
      </c>
      <c r="E587" s="645">
        <v>1293.5684594264328</v>
      </c>
      <c r="F587" s="645">
        <v>51.129188119621851</v>
      </c>
      <c r="G587" s="645">
        <v>804.2621291216517</v>
      </c>
      <c r="H587" s="645">
        <v>18.917799604260086</v>
      </c>
      <c r="I587" s="645">
        <v>1417.3010946759177</v>
      </c>
      <c r="J587" s="646">
        <v>149.93833986560699</v>
      </c>
    </row>
    <row r="588" spans="1:10" x14ac:dyDescent="0.2">
      <c r="A588" s="815" t="s">
        <v>599</v>
      </c>
      <c r="B588" s="18">
        <v>8944.540169646647</v>
      </c>
      <c r="C588" s="645">
        <v>8944.540169646647</v>
      </c>
      <c r="D588" s="645">
        <v>0</v>
      </c>
      <c r="E588" s="645">
        <v>1684.1954566603438</v>
      </c>
      <c r="F588" s="645">
        <v>76.693782179432773</v>
      </c>
      <c r="G588" s="645">
        <v>838.51868516179832</v>
      </c>
      <c r="H588" s="645">
        <v>21.474259010241177</v>
      </c>
      <c r="I588" s="645">
        <v>1696.9777536902493</v>
      </c>
      <c r="J588" s="646">
        <v>168.4508909739325</v>
      </c>
    </row>
    <row r="589" spans="1:10" x14ac:dyDescent="0.2">
      <c r="A589" s="815" t="s">
        <v>600</v>
      </c>
      <c r="B589" s="18">
        <v>10747.866634625709</v>
      </c>
      <c r="C589" s="645">
        <v>10747.866634625709</v>
      </c>
      <c r="D589" s="645">
        <v>0</v>
      </c>
      <c r="E589" s="645">
        <v>1857.0121125046655</v>
      </c>
      <c r="F589" s="645">
        <v>83.34057663498362</v>
      </c>
      <c r="G589" s="645">
        <v>804.2621291216517</v>
      </c>
      <c r="H589" s="645">
        <v>40.903350495697481</v>
      </c>
      <c r="I589" s="645">
        <v>1898.4267548815592</v>
      </c>
      <c r="J589" s="646">
        <v>199.78524185552212</v>
      </c>
    </row>
    <row r="590" spans="1:10" x14ac:dyDescent="0.2">
      <c r="A590" s="815" t="s">
        <v>601</v>
      </c>
      <c r="B590" s="18">
        <v>13065.552732088168</v>
      </c>
      <c r="C590" s="645">
        <v>13065.552732088168</v>
      </c>
      <c r="D590" s="645">
        <v>0</v>
      </c>
      <c r="E590" s="645">
        <v>2000.1738392396067</v>
      </c>
      <c r="F590" s="645">
        <v>89.476079209338238</v>
      </c>
      <c r="G590" s="645">
        <v>856.92519288486221</v>
      </c>
      <c r="H590" s="645">
        <v>58.287274456368905</v>
      </c>
      <c r="I590" s="645">
        <v>2113.6806368651673</v>
      </c>
      <c r="J590" s="646">
        <v>239.7243558464979</v>
      </c>
    </row>
    <row r="591" spans="1:10" x14ac:dyDescent="0.2">
      <c r="A591" s="815" t="s">
        <v>602</v>
      </c>
      <c r="B591" s="18">
        <v>14893.421207364649</v>
      </c>
      <c r="C591" s="645">
        <v>14893.421207364649</v>
      </c>
      <c r="D591" s="645">
        <v>0</v>
      </c>
      <c r="E591" s="645">
        <v>2085.5595833993752</v>
      </c>
      <c r="F591" s="645">
        <v>100.21320871445883</v>
      </c>
      <c r="G591" s="645">
        <v>900.38500278654078</v>
      </c>
      <c r="H591" s="645">
        <v>72.092155248666813</v>
      </c>
      <c r="I591" s="645">
        <v>2426.5912681572531</v>
      </c>
      <c r="J591" s="646">
        <v>270.7372980364629</v>
      </c>
    </row>
    <row r="592" spans="1:10" x14ac:dyDescent="0.2">
      <c r="A592" s="815" t="s">
        <v>603</v>
      </c>
      <c r="B592" s="18">
        <v>16176.25253728596</v>
      </c>
      <c r="C592" s="645">
        <v>16176.25253728596</v>
      </c>
      <c r="D592" s="645">
        <v>0</v>
      </c>
      <c r="E592" s="645">
        <v>2193.4421703317776</v>
      </c>
      <c r="F592" s="645">
        <v>109.92775445718698</v>
      </c>
      <c r="G592" s="645">
        <v>899.36241902414838</v>
      </c>
      <c r="H592" s="645">
        <v>67.490528317900839</v>
      </c>
      <c r="I592" s="645">
        <v>2614.7466804374612</v>
      </c>
      <c r="J592" s="646">
        <v>293.04380620001814</v>
      </c>
    </row>
    <row r="593" spans="1:10" x14ac:dyDescent="0.2">
      <c r="A593" s="815" t="s">
        <v>604</v>
      </c>
      <c r="B593" s="18">
        <v>17315.922140472332</v>
      </c>
      <c r="C593" s="645">
        <v>17315.922140472332</v>
      </c>
      <c r="D593" s="645">
        <v>0</v>
      </c>
      <c r="E593" s="645">
        <v>2357.5668641957636</v>
      </c>
      <c r="F593" s="645">
        <v>107.37129505120589</v>
      </c>
      <c r="G593" s="645">
        <v>935.15285070788366</v>
      </c>
      <c r="H593" s="645">
        <v>51.129188119621851</v>
      </c>
      <c r="I593" s="645">
        <v>2738.9906075681424</v>
      </c>
      <c r="J593" s="646">
        <v>310.63014540398302</v>
      </c>
    </row>
    <row r="594" spans="1:10" x14ac:dyDescent="0.2">
      <c r="A594" s="815" t="s">
        <v>605</v>
      </c>
      <c r="B594" s="18">
        <v>18583.414713957758</v>
      </c>
      <c r="C594" s="645">
        <v>18583.414713957758</v>
      </c>
      <c r="D594" s="645">
        <v>0</v>
      </c>
      <c r="E594" s="645">
        <v>2612.1902210314802</v>
      </c>
      <c r="F594" s="645">
        <v>112.48421386316807</v>
      </c>
      <c r="G594" s="645">
        <v>999.57562773860718</v>
      </c>
      <c r="H594" s="645">
        <v>47.038853070052099</v>
      </c>
      <c r="I594" s="645">
        <v>2855.0538645996839</v>
      </c>
      <c r="J594" s="646">
        <v>328.98394354054381</v>
      </c>
    </row>
    <row r="595" spans="1:10" x14ac:dyDescent="0.2">
      <c r="A595" s="815" t="s">
        <v>606</v>
      </c>
      <c r="B595" s="18">
        <v>20393.899265273569</v>
      </c>
      <c r="C595" s="645">
        <v>20393.899265273569</v>
      </c>
      <c r="D595" s="645">
        <v>0</v>
      </c>
      <c r="E595" s="645">
        <v>2796.2552982621191</v>
      </c>
      <c r="F595" s="645">
        <v>119.64230019991513</v>
      </c>
      <c r="G595" s="645">
        <v>1081.3823287300022</v>
      </c>
      <c r="H595" s="645">
        <v>85.897036040964707</v>
      </c>
      <c r="I595" s="645">
        <v>2958.8461164825167</v>
      </c>
      <c r="J595" s="646">
        <v>361.87177860438192</v>
      </c>
    </row>
    <row r="596" spans="1:10" x14ac:dyDescent="0.2">
      <c r="A596" s="815" t="s">
        <v>607</v>
      </c>
      <c r="B596" s="18">
        <v>24234.212584938363</v>
      </c>
      <c r="C596" s="645">
        <v>24234.212584938363</v>
      </c>
      <c r="D596" s="645">
        <v>0</v>
      </c>
      <c r="E596" s="645">
        <v>2846.3619026193483</v>
      </c>
      <c r="F596" s="645">
        <v>127.3116784178584</v>
      </c>
      <c r="G596" s="645">
        <v>1187.2197481376193</v>
      </c>
      <c r="H596" s="645">
        <v>139.07139168537142</v>
      </c>
      <c r="I596" s="645">
        <v>3286.5842123292923</v>
      </c>
      <c r="J596" s="646">
        <v>425.9253008892851</v>
      </c>
    </row>
    <row r="597" spans="1:10" x14ac:dyDescent="0.2">
      <c r="A597" s="815" t="s">
        <v>608</v>
      </c>
      <c r="B597" s="18">
        <v>28350.112228567923</v>
      </c>
      <c r="C597" s="645">
        <v>28350.112228567923</v>
      </c>
      <c r="D597" s="645">
        <v>0</v>
      </c>
      <c r="E597" s="645">
        <v>2924.0782685611734</v>
      </c>
      <c r="F597" s="645">
        <v>133.95847287340925</v>
      </c>
      <c r="G597" s="645">
        <v>1220.4537204153735</v>
      </c>
      <c r="H597" s="645">
        <v>136.51493227939034</v>
      </c>
      <c r="I597" s="645">
        <v>3871.5021244177665</v>
      </c>
      <c r="J597" s="646">
        <v>495.22960795033271</v>
      </c>
    </row>
    <row r="598" spans="1:10" x14ac:dyDescent="0.2">
      <c r="A598" s="815" t="s">
        <v>609</v>
      </c>
      <c r="B598" s="18">
        <v>31927.621521297864</v>
      </c>
      <c r="C598" s="645">
        <v>31927.621521297864</v>
      </c>
      <c r="D598" s="645">
        <v>0</v>
      </c>
      <c r="E598" s="645">
        <v>2966.5154947004598</v>
      </c>
      <c r="F598" s="645">
        <v>125.77780277426974</v>
      </c>
      <c r="G598" s="645">
        <v>1178.5277861572836</v>
      </c>
      <c r="H598" s="645">
        <v>156.96660752723909</v>
      </c>
      <c r="I598" s="645">
        <v>4480.4507549224627</v>
      </c>
      <c r="J598" s="646">
        <v>554.55893424518194</v>
      </c>
    </row>
    <row r="599" spans="1:10" x14ac:dyDescent="0.2">
      <c r="A599" s="815" t="s">
        <v>610</v>
      </c>
      <c r="B599" s="18">
        <v>33458.42941359934</v>
      </c>
      <c r="C599" s="645">
        <v>33458.42941359934</v>
      </c>
      <c r="D599" s="645">
        <v>0</v>
      </c>
      <c r="E599" s="645">
        <v>3689.4822147119125</v>
      </c>
      <c r="F599" s="645">
        <v>137.53751604178277</v>
      </c>
      <c r="G599" s="645">
        <v>322.62517703481387</v>
      </c>
      <c r="H599" s="645">
        <v>340.00910099548531</v>
      </c>
      <c r="I599" s="645">
        <v>4765.7516246299529</v>
      </c>
      <c r="J599" s="646">
        <v>581.48093729810728</v>
      </c>
    </row>
    <row r="600" spans="1:10" x14ac:dyDescent="0.2">
      <c r="A600" s="815" t="s">
        <v>611</v>
      </c>
      <c r="B600" s="18">
        <v>37297.720149501751</v>
      </c>
      <c r="C600" s="645">
        <v>37297.720149501751</v>
      </c>
      <c r="D600" s="645">
        <v>0</v>
      </c>
      <c r="E600" s="645">
        <v>3881.7279620416912</v>
      </c>
      <c r="F600" s="645">
        <v>150.83110495288446</v>
      </c>
      <c r="G600" s="645">
        <v>287.857329113471</v>
      </c>
      <c r="H600" s="645">
        <v>597.1889172371832</v>
      </c>
      <c r="I600" s="645">
        <v>4817.3921046307705</v>
      </c>
      <c r="J600" s="646">
        <v>649.9984019082915</v>
      </c>
    </row>
    <row r="601" spans="1:10" x14ac:dyDescent="0.2">
      <c r="A601" s="815" t="s">
        <v>612</v>
      </c>
      <c r="B601" s="18">
        <v>40019.326833109219</v>
      </c>
      <c r="C601" s="645">
        <v>40019.326833109219</v>
      </c>
      <c r="D601" s="645">
        <v>0</v>
      </c>
      <c r="E601" s="645">
        <v>4335.2438606627366</v>
      </c>
      <c r="F601" s="645">
        <v>162.59081822039749</v>
      </c>
      <c r="G601" s="645">
        <v>280.18795089552776</v>
      </c>
      <c r="H601" s="645">
        <v>634.00193268331088</v>
      </c>
      <c r="I601" s="645">
        <v>5308.2323105791402</v>
      </c>
      <c r="J601" s="646">
        <v>700.55108552950492</v>
      </c>
    </row>
    <row r="602" spans="1:10" x14ac:dyDescent="0.2">
      <c r="A602" s="815" t="s">
        <v>613</v>
      </c>
      <c r="B602" s="18">
        <v>41858.443729772014</v>
      </c>
      <c r="C602" s="645">
        <v>41858.443729772014</v>
      </c>
      <c r="D602" s="645">
        <v>0</v>
      </c>
      <c r="E602" s="645">
        <v>4431.3667343276256</v>
      </c>
      <c r="F602" s="645">
        <v>152.36498059647312</v>
      </c>
      <c r="G602" s="645">
        <v>240.81847604341891</v>
      </c>
      <c r="H602" s="645">
        <v>602.30183604914544</v>
      </c>
      <c r="I602" s="645">
        <v>5414.5810218679544</v>
      </c>
      <c r="J602" s="646">
        <v>733.53661189609329</v>
      </c>
    </row>
    <row r="603" spans="1:10" x14ac:dyDescent="0.2">
      <c r="A603" s="815" t="s">
        <v>614</v>
      </c>
      <c r="B603" s="18">
        <v>43499.690668411873</v>
      </c>
      <c r="C603" s="645">
        <v>43499.690668411873</v>
      </c>
      <c r="D603" s="645">
        <v>0</v>
      </c>
      <c r="E603" s="645">
        <v>4466.1345822489684</v>
      </c>
      <c r="F603" s="645">
        <v>156.45531564604286</v>
      </c>
      <c r="G603" s="645">
        <v>192.75703921097437</v>
      </c>
      <c r="H603" s="645">
        <v>613.55025743546219</v>
      </c>
      <c r="I603" s="645">
        <v>5242.7869497860247</v>
      </c>
      <c r="J603" s="646">
        <v>762.89467638684187</v>
      </c>
    </row>
    <row r="604" spans="1:10" x14ac:dyDescent="0.2">
      <c r="A604" s="815" t="s">
        <v>615</v>
      </c>
      <c r="B604" s="18">
        <v>45482.480583690813</v>
      </c>
      <c r="C604" s="645">
        <v>45482.480583690813</v>
      </c>
      <c r="D604" s="645">
        <v>0</v>
      </c>
      <c r="E604" s="645">
        <v>4543.850948190794</v>
      </c>
      <c r="F604" s="645">
        <v>149.2972293092958</v>
      </c>
      <c r="G604" s="645">
        <v>161.56823445800507</v>
      </c>
      <c r="H604" s="645">
        <v>516.4048000081807</v>
      </c>
      <c r="I604" s="645">
        <v>5475.4247557303033</v>
      </c>
      <c r="J604" s="646">
        <v>796.85326324696405</v>
      </c>
    </row>
    <row r="605" spans="1:10" x14ac:dyDescent="0.2">
      <c r="A605" s="815" t="s">
        <v>616</v>
      </c>
      <c r="B605" s="18">
        <v>47917.252521947201</v>
      </c>
      <c r="C605" s="645">
        <v>47917.252521947201</v>
      </c>
      <c r="D605" s="645">
        <v>0</v>
      </c>
      <c r="E605" s="645">
        <v>4717.6901877975079</v>
      </c>
      <c r="F605" s="645">
        <v>147.25206178451094</v>
      </c>
      <c r="G605" s="645">
        <v>168.2150289135559</v>
      </c>
      <c r="H605" s="645">
        <v>613.55025743546219</v>
      </c>
      <c r="I605" s="645">
        <v>5341.4662828568944</v>
      </c>
      <c r="J605" s="646">
        <v>835.98527921977859</v>
      </c>
    </row>
    <row r="606" spans="1:10" x14ac:dyDescent="0.2">
      <c r="A606" s="815" t="s">
        <v>617</v>
      </c>
      <c r="B606" s="18">
        <v>51159.865632493624</v>
      </c>
      <c r="C606" s="645">
        <v>51159.865632493624</v>
      </c>
      <c r="D606" s="645">
        <v>0</v>
      </c>
      <c r="E606" s="645">
        <v>4763.1951652239713</v>
      </c>
      <c r="F606" s="645">
        <v>143.6730186161374</v>
      </c>
      <c r="G606" s="645">
        <v>188.15541228020842</v>
      </c>
      <c r="H606" s="645">
        <v>1175.9713267513025</v>
      </c>
      <c r="I606" s="645">
        <v>5737.2061989027679</v>
      </c>
      <c r="J606" s="646">
        <v>890.61283136735528</v>
      </c>
    </row>
    <row r="607" spans="1:10" x14ac:dyDescent="0.2">
      <c r="A607" s="815" t="s">
        <v>618</v>
      </c>
      <c r="B607" s="18">
        <v>54703.118369183423</v>
      </c>
      <c r="C607" s="645">
        <v>54703.118369183423</v>
      </c>
      <c r="D607" s="645">
        <v>0</v>
      </c>
      <c r="E607" s="645">
        <v>4852.1599525521133</v>
      </c>
      <c r="F607" s="645">
        <v>147.25206178451091</v>
      </c>
      <c r="G607" s="645">
        <v>203.49416871609498</v>
      </c>
      <c r="H607" s="645">
        <v>1319.1330534862436</v>
      </c>
      <c r="I607" s="645">
        <v>5826.1709862309099</v>
      </c>
      <c r="J607" s="646">
        <v>952.36134229443394</v>
      </c>
    </row>
    <row r="608" spans="1:10" x14ac:dyDescent="0.2">
      <c r="A608" s="815" t="s">
        <v>619</v>
      </c>
      <c r="B608" s="18">
        <v>56187.909992177229</v>
      </c>
      <c r="C608" s="645">
        <v>56187.909992177229</v>
      </c>
      <c r="D608" s="645">
        <v>0</v>
      </c>
      <c r="E608" s="645">
        <v>4829.1518178982833</v>
      </c>
      <c r="F608" s="645">
        <v>139.58268356656765</v>
      </c>
      <c r="G608" s="645">
        <v>307.28642059892729</v>
      </c>
      <c r="H608" s="645">
        <v>1168.3019485333593</v>
      </c>
      <c r="I608" s="645">
        <v>6475.511675350107</v>
      </c>
      <c r="J608" s="646">
        <v>981.27418542135626</v>
      </c>
    </row>
    <row r="609" spans="1:10" x14ac:dyDescent="0.2">
      <c r="A609" s="815" t="s">
        <v>620</v>
      </c>
      <c r="B609" s="18">
        <v>56779.98599060245</v>
      </c>
      <c r="C609" s="645">
        <v>56779.98599060245</v>
      </c>
      <c r="D609" s="645">
        <v>0</v>
      </c>
      <c r="E609" s="645">
        <v>4845.5131580965626</v>
      </c>
      <c r="F609" s="645">
        <v>138.56009980417522</v>
      </c>
      <c r="G609" s="645">
        <v>165.14727762637858</v>
      </c>
      <c r="H609" s="645">
        <v>916.74634298481976</v>
      </c>
      <c r="I609" s="645">
        <v>6063.9217109871515</v>
      </c>
      <c r="J609" s="646">
        <v>995.13843715629901</v>
      </c>
    </row>
    <row r="610" spans="1:10" x14ac:dyDescent="0.2">
      <c r="A610" s="815" t="s">
        <v>621</v>
      </c>
      <c r="B610" s="18">
        <v>57116.416048429564</v>
      </c>
      <c r="C610" s="645">
        <v>57116.416048429564</v>
      </c>
      <c r="D610" s="645">
        <v>0</v>
      </c>
      <c r="E610" s="645">
        <v>4967.2006258212632</v>
      </c>
      <c r="F610" s="645">
        <v>137.02622416058654</v>
      </c>
      <c r="G610" s="645">
        <v>171.28278020073319</v>
      </c>
      <c r="H610" s="645">
        <v>899.36241902414827</v>
      </c>
      <c r="I610" s="645">
        <v>6214.2415240588398</v>
      </c>
      <c r="J610" s="646">
        <v>1003.5693616144501</v>
      </c>
    </row>
    <row r="611" spans="1:10" x14ac:dyDescent="0.2">
      <c r="A611" s="815" t="s">
        <v>622</v>
      </c>
      <c r="B611" s="18">
        <v>57616.970800120667</v>
      </c>
      <c r="C611" s="645">
        <v>57616.970800120667</v>
      </c>
      <c r="D611" s="645">
        <v>0</v>
      </c>
      <c r="E611" s="645">
        <v>5219.7788151321947</v>
      </c>
      <c r="F611" s="645">
        <v>142.65043485374497</v>
      </c>
      <c r="G611" s="645">
        <v>164.63598574518238</v>
      </c>
      <c r="H611" s="645">
        <v>942.31093704463069</v>
      </c>
      <c r="I611" s="645">
        <v>7020.0375288240803</v>
      </c>
      <c r="J611" s="646">
        <v>1011.7863289262823</v>
      </c>
    </row>
    <row r="612" spans="1:10" x14ac:dyDescent="0.2">
      <c r="A612" s="815" t="s">
        <v>623</v>
      </c>
      <c r="B612" s="18">
        <v>59209.645010046886</v>
      </c>
      <c r="C612" s="645">
        <v>59209.645010046886</v>
      </c>
      <c r="D612" s="645">
        <v>0</v>
      </c>
      <c r="E612" s="645">
        <v>5292.8935541432538</v>
      </c>
      <c r="F612" s="645">
        <v>167.19244515116344</v>
      </c>
      <c r="G612" s="645">
        <v>158.50048317082772</v>
      </c>
      <c r="H612" s="645">
        <v>863.06069545921673</v>
      </c>
      <c r="I612" s="645">
        <v>7716.9283628945259</v>
      </c>
      <c r="J612" s="646">
        <v>1041.9467654054299</v>
      </c>
    </row>
    <row r="613" spans="1:10" x14ac:dyDescent="0.2">
      <c r="A613" s="815" t="s">
        <v>624</v>
      </c>
      <c r="B613" s="18">
        <v>60093.668672635147</v>
      </c>
      <c r="C613" s="645">
        <v>60093.668672635147</v>
      </c>
      <c r="D613" s="645">
        <v>0</v>
      </c>
      <c r="E613" s="645">
        <v>5605.8041854353396</v>
      </c>
      <c r="F613" s="645">
        <v>146.22947802211849</v>
      </c>
      <c r="G613" s="645">
        <v>159.01177505202395</v>
      </c>
      <c r="H613" s="645">
        <v>764.89265426954285</v>
      </c>
      <c r="I613" s="645">
        <v>7008.2778155565666</v>
      </c>
      <c r="J613" s="646">
        <v>1052.1290809621792</v>
      </c>
    </row>
    <row r="614" spans="1:10" x14ac:dyDescent="0.2">
      <c r="A614" s="815" t="s">
        <v>625</v>
      </c>
      <c r="B614" s="18">
        <v>61295.204593446259</v>
      </c>
      <c r="C614" s="645">
        <v>61295.204593446259</v>
      </c>
      <c r="D614" s="645">
        <v>0</v>
      </c>
      <c r="E614" s="645">
        <v>5864.0065854394306</v>
      </c>
      <c r="F614" s="645">
        <v>148.27464554690337</v>
      </c>
      <c r="G614" s="645">
        <v>164.63598574518235</v>
      </c>
      <c r="H614" s="645">
        <v>614.06154931665844</v>
      </c>
      <c r="I614" s="645">
        <v>7544.1117070502041</v>
      </c>
      <c r="J614" s="646">
        <v>1063.5994165231637</v>
      </c>
    </row>
    <row r="615" spans="1:10" x14ac:dyDescent="0.2">
      <c r="A615" s="815" t="s">
        <v>626</v>
      </c>
      <c r="B615" s="18">
        <v>63104.155269118484</v>
      </c>
      <c r="C615" s="645">
        <v>63104.155269118484</v>
      </c>
      <c r="D615" s="645">
        <v>0</v>
      </c>
      <c r="E615" s="645">
        <v>5926.8954868265646</v>
      </c>
      <c r="F615" s="645">
        <v>202.47158495370252</v>
      </c>
      <c r="G615" s="645">
        <v>190.71187168618951</v>
      </c>
      <c r="H615" s="645">
        <v>912.65600793524993</v>
      </c>
      <c r="I615" s="645">
        <v>8799.8445672681155</v>
      </c>
      <c r="J615" s="646">
        <v>1073.7988363223558</v>
      </c>
    </row>
    <row r="616" spans="1:10" x14ac:dyDescent="0.2">
      <c r="A616" s="815" t="s">
        <v>627</v>
      </c>
      <c r="B616" s="18">
        <v>70053.123226456286</v>
      </c>
      <c r="C616" s="645">
        <v>70053.123226456286</v>
      </c>
      <c r="D616" s="645">
        <v>0</v>
      </c>
      <c r="E616" s="645">
        <v>6078.7491755418423</v>
      </c>
      <c r="F616" s="645">
        <v>322.11388515361767</v>
      </c>
      <c r="G616" s="645">
        <v>214.23129822121555</v>
      </c>
      <c r="H616" s="645">
        <v>1565.0644483416247</v>
      </c>
      <c r="I616" s="645">
        <v>11293.92636374327</v>
      </c>
      <c r="J616" s="646">
        <v>944.50312332726457</v>
      </c>
    </row>
    <row r="617" spans="1:10" ht="14.25" x14ac:dyDescent="0.2">
      <c r="A617" s="811" t="s">
        <v>732</v>
      </c>
      <c r="B617" s="18">
        <v>76882.448883594174</v>
      </c>
      <c r="C617" s="645">
        <v>76882.448883594174</v>
      </c>
      <c r="D617" s="645">
        <v>0</v>
      </c>
      <c r="E617" s="645">
        <v>6040.402284452126</v>
      </c>
      <c r="F617" s="645">
        <v>241.32976792461514</v>
      </c>
      <c r="G617" s="645">
        <v>244.90881109298866</v>
      </c>
      <c r="H617" s="645">
        <v>1918.3671382482119</v>
      </c>
      <c r="I617" s="645">
        <v>12003.088202962426</v>
      </c>
      <c r="J617" s="646">
        <v>1028.4457575294323</v>
      </c>
    </row>
    <row r="618" spans="1:10" ht="14.25" x14ac:dyDescent="0.2">
      <c r="A618" s="811" t="s">
        <v>733</v>
      </c>
      <c r="B618" s="18">
        <v>75963.146081203391</v>
      </c>
      <c r="C618" s="645">
        <v>75963.146081203391</v>
      </c>
      <c r="D618" s="645">
        <v>0</v>
      </c>
      <c r="E618" s="645">
        <v>5891.1050551428298</v>
      </c>
      <c r="F618" s="645">
        <v>240.81847604341891</v>
      </c>
      <c r="G618" s="645">
        <v>219.34421703317776</v>
      </c>
      <c r="H618" s="645">
        <v>1440.8205212109438</v>
      </c>
      <c r="I618" s="645">
        <v>12001.04303543764</v>
      </c>
      <c r="J618" s="646">
        <v>1016.1483726160666</v>
      </c>
    </row>
    <row r="619" spans="1:10" x14ac:dyDescent="0.2">
      <c r="A619" s="815" t="s">
        <v>629</v>
      </c>
      <c r="B619" s="18">
        <v>85017.614005307216</v>
      </c>
      <c r="C619" s="645">
        <v>85017.614005307216</v>
      </c>
      <c r="D619" s="645">
        <v>0</v>
      </c>
      <c r="E619" s="645">
        <v>5381.8583414713958</v>
      </c>
      <c r="F619" s="645">
        <v>245.93139485538111</v>
      </c>
      <c r="G619" s="645">
        <v>286.8347453510786</v>
      </c>
      <c r="H619" s="645">
        <v>1731.2343097303958</v>
      </c>
      <c r="I619" s="645">
        <v>13012.889668324957</v>
      </c>
      <c r="J619" s="646">
        <v>1128.6048234927373</v>
      </c>
    </row>
    <row r="620" spans="1:10" x14ac:dyDescent="0.2">
      <c r="A620" s="815" t="s">
        <v>630</v>
      </c>
      <c r="B620" s="18">
        <v>91428.702903626603</v>
      </c>
      <c r="C620" s="645">
        <v>91428.702903626603</v>
      </c>
      <c r="D620" s="645">
        <v>0</v>
      </c>
      <c r="E620" s="645">
        <v>4940.6134479990596</v>
      </c>
      <c r="F620" s="645">
        <v>723.47801189264919</v>
      </c>
      <c r="G620" s="645">
        <v>324.67034455959873</v>
      </c>
      <c r="H620" s="645">
        <v>2745.1261101424975</v>
      </c>
      <c r="I620" s="645">
        <v>14240.501475077079</v>
      </c>
      <c r="J620" s="646">
        <v>1210.2442160496014</v>
      </c>
    </row>
    <row r="621" spans="1:10" x14ac:dyDescent="0.2">
      <c r="A621" s="815" t="s">
        <v>631</v>
      </c>
      <c r="B621" s="18">
        <v>94926.961954771119</v>
      </c>
      <c r="C621" s="645">
        <v>94926.961954771119</v>
      </c>
      <c r="D621" s="645">
        <v>0</v>
      </c>
      <c r="E621" s="645">
        <v>4714.6224365103308</v>
      </c>
      <c r="F621" s="645">
        <v>536.8564752560294</v>
      </c>
      <c r="G621" s="645">
        <v>360.97206812453027</v>
      </c>
      <c r="H621" s="645">
        <v>3778.4470020400545</v>
      </c>
      <c r="I621" s="645">
        <v>17056.69715670585</v>
      </c>
      <c r="J621" s="646">
        <v>1252.5727775565542</v>
      </c>
    </row>
    <row r="622" spans="1:10" x14ac:dyDescent="0.2">
      <c r="A622" s="815" t="s">
        <v>632</v>
      </c>
      <c r="B622" s="18">
        <v>96453.679512023038</v>
      </c>
      <c r="C622" s="645">
        <v>96453.679512023038</v>
      </c>
      <c r="D622" s="645">
        <v>0</v>
      </c>
      <c r="E622" s="645">
        <v>4777.0000460162692</v>
      </c>
      <c r="F622" s="645">
        <v>1196.9342938803477</v>
      </c>
      <c r="G622" s="645">
        <v>380.40115960998651</v>
      </c>
      <c r="H622" s="645">
        <v>4178.2772531354976</v>
      </c>
      <c r="I622" s="645">
        <v>18765.945915544809</v>
      </c>
      <c r="J622" s="646">
        <v>1268.6765144305434</v>
      </c>
    </row>
    <row r="623" spans="1:10" x14ac:dyDescent="0.2">
      <c r="A623" s="815" t="s">
        <v>633</v>
      </c>
      <c r="B623" s="18">
        <v>95927.048874390923</v>
      </c>
      <c r="C623" s="645">
        <v>95927.048874390923</v>
      </c>
      <c r="D623" s="645">
        <v>0</v>
      </c>
      <c r="E623" s="645">
        <v>4865.964833344412</v>
      </c>
      <c r="F623" s="645">
        <v>1233.7473093264753</v>
      </c>
      <c r="G623" s="645">
        <v>499.02087604750926</v>
      </c>
      <c r="H623" s="645">
        <v>5371.121211966275</v>
      </c>
      <c r="I623" s="645">
        <v>18810.939601090075</v>
      </c>
      <c r="J623" s="646">
        <v>1258.3619117744927</v>
      </c>
    </row>
    <row r="624" spans="1:10" x14ac:dyDescent="0.2">
      <c r="A624" s="815" t="s">
        <v>634</v>
      </c>
      <c r="B624" s="18">
        <v>95436.719960323739</v>
      </c>
      <c r="C624" s="645">
        <v>95436.719960323739</v>
      </c>
      <c r="D624" s="645">
        <v>0</v>
      </c>
      <c r="E624" s="645">
        <v>5065.8799588921329</v>
      </c>
      <c r="F624" s="645">
        <v>1308.9072158623194</v>
      </c>
      <c r="G624" s="645">
        <v>551.68393981071972</v>
      </c>
      <c r="H624" s="645">
        <v>5919.2261086086219</v>
      </c>
      <c r="I624" s="645">
        <v>21086.699764294444</v>
      </c>
      <c r="J624" s="646">
        <v>1251.8677818002332</v>
      </c>
    </row>
    <row r="625" spans="1:10" x14ac:dyDescent="0.2">
      <c r="A625" s="815" t="s">
        <v>635</v>
      </c>
      <c r="B625" s="18">
        <v>95814.564660527758</v>
      </c>
      <c r="C625" s="645">
        <v>95814.564660527758</v>
      </c>
      <c r="D625" s="645">
        <v>0</v>
      </c>
      <c r="E625" s="645">
        <v>4972.3135446332253</v>
      </c>
      <c r="F625" s="645">
        <v>970.43199051042268</v>
      </c>
      <c r="G625" s="645">
        <v>677.46174258498957</v>
      </c>
      <c r="H625" s="645">
        <v>6107.8928127700265</v>
      </c>
      <c r="I625" s="645">
        <v>25062.505432476239</v>
      </c>
      <c r="J625" s="646">
        <v>1255.3289609700221</v>
      </c>
    </row>
    <row r="626" spans="1:10" x14ac:dyDescent="0.2">
      <c r="A626" s="815" t="s">
        <v>636</v>
      </c>
      <c r="B626" s="18">
        <v>91061.084041046517</v>
      </c>
      <c r="C626" s="645">
        <v>91061.084041046517</v>
      </c>
      <c r="D626" s="645">
        <v>0</v>
      </c>
      <c r="E626" s="645">
        <v>4848.5809093837397</v>
      </c>
      <c r="F626" s="645">
        <v>1331.4040586349531</v>
      </c>
      <c r="G626" s="645">
        <v>676.95045070379331</v>
      </c>
      <c r="H626" s="645">
        <v>6949.9905411001982</v>
      </c>
      <c r="I626" s="645">
        <v>23214.185281951908</v>
      </c>
      <c r="J626" s="646">
        <v>1191.4384617852497</v>
      </c>
    </row>
    <row r="627" spans="1:10" x14ac:dyDescent="0.2">
      <c r="A627" s="815" t="s">
        <v>639</v>
      </c>
      <c r="B627" s="18">
        <v>89828.941999999995</v>
      </c>
      <c r="C627" s="645">
        <v>89829</v>
      </c>
      <c r="D627" s="645">
        <v>0</v>
      </c>
      <c r="E627" s="645">
        <v>4785</v>
      </c>
      <c r="F627" s="645">
        <v>1852</v>
      </c>
      <c r="G627" s="645">
        <v>654</v>
      </c>
      <c r="H627" s="645">
        <v>9015.4879999999994</v>
      </c>
      <c r="I627" s="645">
        <v>23621</v>
      </c>
      <c r="J627" s="646">
        <v>1173.1535477962855</v>
      </c>
    </row>
    <row r="628" spans="1:10" x14ac:dyDescent="0.2">
      <c r="A628" s="815" t="s">
        <v>640</v>
      </c>
      <c r="B628" s="18">
        <v>89814.66</v>
      </c>
      <c r="C628" s="645">
        <v>89815</v>
      </c>
      <c r="D628" s="645">
        <v>0</v>
      </c>
      <c r="E628" s="645">
        <v>4849</v>
      </c>
      <c r="F628" s="645">
        <v>1724</v>
      </c>
      <c r="G628" s="645">
        <v>630</v>
      </c>
      <c r="H628" s="645">
        <v>10719.053</v>
      </c>
      <c r="I628" s="645">
        <v>24230</v>
      </c>
      <c r="J628" s="646">
        <v>1171.0084104446237</v>
      </c>
    </row>
    <row r="629" spans="1:10" x14ac:dyDescent="0.2">
      <c r="A629" s="815" t="s">
        <v>641</v>
      </c>
      <c r="B629" s="18">
        <v>91498.095000000001</v>
      </c>
      <c r="C629" s="645">
        <v>91498</v>
      </c>
      <c r="D629" s="645">
        <v>0</v>
      </c>
      <c r="E629" s="645">
        <v>5065</v>
      </c>
      <c r="F629" s="645">
        <v>2445</v>
      </c>
      <c r="G629" s="645">
        <v>1074</v>
      </c>
      <c r="H629" s="645">
        <v>16032.678</v>
      </c>
      <c r="I629" s="645">
        <v>38837</v>
      </c>
      <c r="J629" s="646">
        <v>1192.4362390090766</v>
      </c>
    </row>
    <row r="630" spans="1:10" x14ac:dyDescent="0.2">
      <c r="A630" s="815" t="s">
        <v>642</v>
      </c>
      <c r="B630" s="18">
        <v>91788.415999999997</v>
      </c>
      <c r="C630" s="645">
        <v>91788</v>
      </c>
      <c r="D630" s="645">
        <v>0</v>
      </c>
      <c r="E630" s="645">
        <v>5076</v>
      </c>
      <c r="F630" s="645">
        <v>2295</v>
      </c>
      <c r="G630" s="645">
        <v>1137</v>
      </c>
      <c r="H630" s="645">
        <v>20007.447</v>
      </c>
      <c r="I630" s="645">
        <v>26222</v>
      </c>
      <c r="J630" s="646">
        <v>1196.5307284014002</v>
      </c>
    </row>
    <row r="631" spans="1:10" x14ac:dyDescent="0.2">
      <c r="A631" s="811">
        <v>38717</v>
      </c>
      <c r="B631" s="18">
        <v>91270.931000000011</v>
      </c>
      <c r="C631" s="645">
        <v>91271</v>
      </c>
      <c r="D631" s="645">
        <v>0</v>
      </c>
      <c r="E631" s="645">
        <v>5173</v>
      </c>
      <c r="F631" s="645">
        <v>2160</v>
      </c>
      <c r="G631" s="645">
        <v>1033</v>
      </c>
      <c r="H631" s="645">
        <v>23961.071</v>
      </c>
      <c r="I631" s="645">
        <v>27297</v>
      </c>
      <c r="J631" s="646">
        <v>1190.354869507293</v>
      </c>
    </row>
    <row r="632" spans="1:10" x14ac:dyDescent="0.2">
      <c r="A632" s="811">
        <v>39082</v>
      </c>
      <c r="B632" s="18">
        <v>84525.856</v>
      </c>
      <c r="C632" s="645">
        <v>84525.856</v>
      </c>
      <c r="D632" s="645">
        <v>0</v>
      </c>
      <c r="E632" s="645">
        <v>4820.2479999999996</v>
      </c>
      <c r="F632" s="675">
        <v>1513.846</v>
      </c>
      <c r="G632" s="645">
        <v>897.38099999999997</v>
      </c>
      <c r="H632" s="645">
        <v>27716.892</v>
      </c>
      <c r="I632" s="675">
        <v>28798.027999999998</v>
      </c>
      <c r="J632" s="646">
        <v>1104.0285853</v>
      </c>
    </row>
    <row r="633" spans="1:10" x14ac:dyDescent="0.2">
      <c r="A633" s="811">
        <v>39447</v>
      </c>
      <c r="B633" s="18">
        <v>81798.888000000006</v>
      </c>
      <c r="C633" s="645">
        <v>81798.888000000006</v>
      </c>
      <c r="D633" s="645">
        <v>0</v>
      </c>
      <c r="E633" s="645">
        <v>4767.5540000000001</v>
      </c>
      <c r="F633" s="645">
        <v>1439.9690000000001</v>
      </c>
      <c r="G633" s="645">
        <v>864.73699999999997</v>
      </c>
      <c r="H633" s="645">
        <v>28828.004000000001</v>
      </c>
      <c r="I633" s="645">
        <v>31980.007000000001</v>
      </c>
      <c r="J633" s="646">
        <v>1070.2165683000001</v>
      </c>
    </row>
    <row r="634" spans="1:10" x14ac:dyDescent="0.2">
      <c r="A634" s="811">
        <v>39813</v>
      </c>
      <c r="B634" s="18">
        <v>79006.903000000006</v>
      </c>
      <c r="C634" s="645">
        <v>79006.903000000006</v>
      </c>
      <c r="D634" s="645">
        <v>0</v>
      </c>
      <c r="E634" s="645">
        <v>4696.8280000000004</v>
      </c>
      <c r="F634" s="645">
        <v>1806.1079999999999</v>
      </c>
      <c r="G634" s="645">
        <v>638.62099999999998</v>
      </c>
      <c r="H634" s="645">
        <v>29856.670999999998</v>
      </c>
      <c r="I634" s="645">
        <v>25747.848000000002</v>
      </c>
      <c r="J634" s="646">
        <v>1035.8660895999999</v>
      </c>
    </row>
    <row r="635" spans="1:10" x14ac:dyDescent="0.2">
      <c r="A635" s="811">
        <v>40178</v>
      </c>
      <c r="B635" s="18">
        <v>79109.752999999997</v>
      </c>
      <c r="C635" s="645">
        <v>79109.752999999997</v>
      </c>
      <c r="D635" s="645">
        <v>0</v>
      </c>
      <c r="E635" s="645">
        <v>4492.3950000000004</v>
      </c>
      <c r="F635" s="645">
        <v>1702.615</v>
      </c>
      <c r="G635" s="645">
        <v>422.1</v>
      </c>
      <c r="H635" s="645">
        <v>34700.294000000002</v>
      </c>
      <c r="I635" s="645">
        <v>24731.913</v>
      </c>
      <c r="J635" s="646">
        <v>1041.0276858</v>
      </c>
    </row>
    <row r="636" spans="1:10" x14ac:dyDescent="0.2">
      <c r="A636" s="688"/>
      <c r="B636" s="18"/>
      <c r="C636" s="645"/>
      <c r="D636" s="645"/>
      <c r="E636" s="645"/>
      <c r="F636" s="645"/>
      <c r="G636" s="645"/>
      <c r="H636" s="645"/>
      <c r="I636" s="645"/>
      <c r="J636" s="646"/>
    </row>
    <row r="637" spans="1:10" x14ac:dyDescent="0.2">
      <c r="A637" s="688"/>
      <c r="B637" s="18"/>
      <c r="C637" s="645"/>
      <c r="D637" s="645"/>
      <c r="E637" s="645"/>
      <c r="F637" s="645"/>
      <c r="G637" s="645"/>
      <c r="H637" s="645"/>
      <c r="I637" s="645"/>
      <c r="J637" s="646"/>
    </row>
    <row r="638" spans="1:10" x14ac:dyDescent="0.2">
      <c r="A638" s="414" t="s">
        <v>536</v>
      </c>
      <c r="B638" s="340"/>
      <c r="C638" s="340"/>
      <c r="D638" s="340"/>
      <c r="E638" s="340"/>
      <c r="F638" s="340"/>
      <c r="G638" s="340"/>
      <c r="H638" s="340"/>
      <c r="I638" s="340"/>
      <c r="J638" s="340"/>
    </row>
    <row r="639" spans="1:10" ht="12.75" customHeight="1" x14ac:dyDescent="0.2">
      <c r="A639" s="417" t="s">
        <v>869</v>
      </c>
      <c r="B639" s="356"/>
      <c r="C639" s="356"/>
      <c r="D639" s="356"/>
      <c r="E639" s="356"/>
      <c r="F639" s="356"/>
      <c r="G639" s="356"/>
      <c r="H639" s="356"/>
      <c r="I639" s="356"/>
      <c r="J639" s="689"/>
    </row>
    <row r="640" spans="1:10" ht="12.75" customHeight="1" x14ac:dyDescent="0.2">
      <c r="A640" s="690" t="s">
        <v>657</v>
      </c>
      <c r="B640" s="356"/>
      <c r="C640" s="356"/>
      <c r="D640" s="356"/>
      <c r="E640" s="356"/>
      <c r="F640" s="356"/>
      <c r="G640" s="356"/>
      <c r="H640" s="356"/>
      <c r="I640" s="356"/>
      <c r="J640" s="689"/>
    </row>
    <row r="641" spans="1:10" ht="12.75" customHeight="1" x14ac:dyDescent="0.2">
      <c r="A641" s="417" t="s">
        <v>681</v>
      </c>
      <c r="B641" s="368"/>
      <c r="C641" s="368"/>
      <c r="D641" s="368"/>
      <c r="E641" s="368"/>
      <c r="F641" s="368"/>
      <c r="G641" s="368"/>
      <c r="H641" s="368"/>
      <c r="I641" s="368"/>
      <c r="J641" s="368"/>
    </row>
    <row r="642" spans="1:10" ht="12.75" customHeight="1" x14ac:dyDescent="0.2">
      <c r="A642" s="417" t="s">
        <v>682</v>
      </c>
      <c r="B642" s="368"/>
      <c r="C642" s="368"/>
      <c r="D642" s="368"/>
      <c r="E642" s="368"/>
      <c r="F642" s="368"/>
      <c r="G642" s="368"/>
      <c r="H642" s="368"/>
      <c r="I642" s="368"/>
      <c r="J642" s="368"/>
    </row>
    <row r="643" spans="1:10" ht="12.75" customHeight="1" x14ac:dyDescent="0.2">
      <c r="A643" s="417" t="s">
        <v>683</v>
      </c>
      <c r="B643" s="368"/>
      <c r="C643" s="368"/>
      <c r="D643" s="368"/>
      <c r="E643" s="368"/>
      <c r="F643" s="368"/>
      <c r="G643" s="368"/>
      <c r="H643" s="368"/>
      <c r="I643" s="368"/>
      <c r="J643" s="368"/>
    </row>
    <row r="644" spans="1:10" x14ac:dyDescent="0.2">
      <c r="A644" s="422"/>
      <c r="B644" s="340"/>
      <c r="C644" s="340"/>
      <c r="D644" s="340"/>
      <c r="E644" s="340"/>
      <c r="F644" s="340"/>
      <c r="G644" s="340"/>
      <c r="H644" s="340"/>
      <c r="I644" s="340"/>
      <c r="J644" s="340"/>
    </row>
    <row r="645" spans="1:10" x14ac:dyDescent="0.2">
      <c r="A645" s="340"/>
      <c r="B645" s="340"/>
      <c r="C645" s="340"/>
      <c r="D645" s="340"/>
      <c r="E645" s="340"/>
      <c r="F645" s="340"/>
      <c r="G645" s="340"/>
      <c r="H645" s="340"/>
      <c r="I645" s="340"/>
      <c r="J645" s="340"/>
    </row>
    <row r="646" spans="1:10" x14ac:dyDescent="0.2">
      <c r="A646" s="340"/>
      <c r="B646" s="340"/>
      <c r="C646" s="340"/>
      <c r="D646" s="340"/>
      <c r="E646" s="340"/>
      <c r="F646" s="340"/>
      <c r="G646" s="340"/>
      <c r="H646" s="340"/>
      <c r="I646" s="340"/>
      <c r="J646" s="340"/>
    </row>
    <row r="647" spans="1:10" x14ac:dyDescent="0.2">
      <c r="A647" s="340"/>
      <c r="B647" s="340"/>
      <c r="C647" s="340"/>
      <c r="D647" s="340"/>
      <c r="E647" s="340"/>
      <c r="F647" s="340"/>
      <c r="G647" s="340"/>
      <c r="H647" s="340"/>
      <c r="I647" s="340"/>
      <c r="J647" s="340"/>
    </row>
    <row r="648" spans="1:10" x14ac:dyDescent="0.2">
      <c r="A648" s="340"/>
      <c r="B648" s="340"/>
      <c r="C648" s="340"/>
      <c r="D648" s="340"/>
      <c r="E648" s="340"/>
      <c r="F648" s="340"/>
      <c r="G648" s="340"/>
      <c r="H648" s="340"/>
      <c r="I648" s="340"/>
      <c r="J648" s="340"/>
    </row>
    <row r="649" spans="1:10" x14ac:dyDescent="0.2">
      <c r="A649" s="340"/>
      <c r="B649" s="340"/>
      <c r="C649" s="340"/>
      <c r="D649" s="340"/>
      <c r="E649" s="340"/>
      <c r="F649" s="340"/>
      <c r="G649" s="340"/>
      <c r="H649" s="340"/>
      <c r="I649" s="340"/>
      <c r="J649" s="340"/>
    </row>
    <row r="650" spans="1:10" x14ac:dyDescent="0.2">
      <c r="A650" s="340"/>
      <c r="B650" s="691"/>
      <c r="C650" s="340"/>
      <c r="D650" s="340"/>
      <c r="E650" s="340"/>
      <c r="F650" s="340"/>
      <c r="G650" s="340"/>
      <c r="H650" s="340"/>
      <c r="I650" s="340"/>
      <c r="J650" s="340"/>
    </row>
    <row r="651" spans="1:10" x14ac:dyDescent="0.2">
      <c r="A651" s="340"/>
      <c r="B651" s="340"/>
      <c r="C651" s="340"/>
      <c r="D651" s="340"/>
      <c r="E651" s="340"/>
      <c r="F651" s="340"/>
      <c r="G651" s="340"/>
      <c r="H651" s="340"/>
      <c r="I651" s="340"/>
      <c r="J651" s="340"/>
    </row>
    <row r="652" spans="1:10" x14ac:dyDescent="0.2">
      <c r="A652" s="340"/>
      <c r="B652" s="340"/>
      <c r="C652" s="340"/>
      <c r="D652" s="340"/>
      <c r="E652" s="340"/>
      <c r="F652" s="340"/>
      <c r="G652" s="340"/>
      <c r="H652" s="340"/>
      <c r="I652" s="340"/>
      <c r="J652" s="340"/>
    </row>
    <row r="653" spans="1:10" x14ac:dyDescent="0.2">
      <c r="A653" s="340"/>
      <c r="B653" s="340"/>
      <c r="C653" s="340"/>
      <c r="D653" s="340"/>
      <c r="E653" s="340"/>
      <c r="F653" s="340"/>
      <c r="G653" s="340"/>
      <c r="H653" s="340"/>
      <c r="I653" s="340"/>
      <c r="J653" s="340"/>
    </row>
    <row r="654" spans="1:10" x14ac:dyDescent="0.2">
      <c r="A654" s="340"/>
      <c r="B654" s="340"/>
      <c r="C654" s="340"/>
      <c r="D654" s="340"/>
      <c r="E654" s="340"/>
      <c r="F654" s="340"/>
      <c r="G654" s="340"/>
      <c r="H654" s="340"/>
      <c r="I654" s="340"/>
      <c r="J654" s="340"/>
    </row>
    <row r="655" spans="1:10" x14ac:dyDescent="0.2">
      <c r="A655" s="340"/>
      <c r="B655" s="340"/>
      <c r="C655" s="340"/>
      <c r="D655" s="340"/>
      <c r="E655" s="340"/>
      <c r="F655" s="340"/>
      <c r="G655" s="340"/>
      <c r="H655" s="340"/>
      <c r="I655" s="340"/>
      <c r="J655" s="340"/>
    </row>
    <row r="656" spans="1:10" x14ac:dyDescent="0.2">
      <c r="A656" s="340"/>
      <c r="B656" s="340"/>
      <c r="C656" s="340"/>
      <c r="D656" s="340"/>
      <c r="E656" s="340"/>
      <c r="F656" s="340"/>
      <c r="G656" s="340"/>
      <c r="H656" s="340"/>
      <c r="I656" s="340"/>
      <c r="J656" s="340"/>
    </row>
    <row r="657" spans="1:10" x14ac:dyDescent="0.2">
      <c r="A657" s="340"/>
      <c r="B657" s="340"/>
      <c r="C657" s="340"/>
      <c r="D657" s="340"/>
      <c r="E657" s="340"/>
      <c r="F657" s="340"/>
      <c r="G657" s="340"/>
      <c r="H657" s="340"/>
      <c r="I657" s="340"/>
      <c r="J657" s="340"/>
    </row>
    <row r="658" spans="1:10" x14ac:dyDescent="0.2">
      <c r="A658" s="340"/>
      <c r="B658" s="340"/>
      <c r="C658" s="340"/>
      <c r="D658" s="340"/>
      <c r="E658" s="340"/>
      <c r="F658" s="340"/>
      <c r="G658" s="340"/>
      <c r="H658" s="340"/>
      <c r="I658" s="340"/>
      <c r="J658" s="340"/>
    </row>
    <row r="659" spans="1:10" x14ac:dyDescent="0.2">
      <c r="A659" s="340"/>
      <c r="B659" s="340"/>
      <c r="C659" s="340"/>
      <c r="D659" s="340"/>
      <c r="E659" s="340"/>
      <c r="F659" s="340"/>
      <c r="G659" s="340"/>
      <c r="H659" s="340"/>
      <c r="I659" s="340"/>
      <c r="J659" s="340"/>
    </row>
    <row r="660" spans="1:10" x14ac:dyDescent="0.2">
      <c r="A660" s="340"/>
      <c r="B660" s="340"/>
      <c r="C660" s="340"/>
      <c r="D660" s="340"/>
      <c r="E660" s="340"/>
      <c r="F660" s="340"/>
      <c r="G660" s="340"/>
      <c r="H660" s="340"/>
      <c r="I660" s="340"/>
      <c r="J660" s="340"/>
    </row>
    <row r="661" spans="1:10" x14ac:dyDescent="0.2">
      <c r="A661" s="340"/>
      <c r="B661" s="340"/>
      <c r="C661" s="340"/>
      <c r="D661" s="340"/>
      <c r="E661" s="340"/>
      <c r="F661" s="340"/>
      <c r="G661" s="340"/>
      <c r="H661" s="340"/>
      <c r="I661" s="340"/>
      <c r="J661" s="340"/>
    </row>
    <row r="662" spans="1:10" x14ac:dyDescent="0.2">
      <c r="A662" s="340"/>
      <c r="B662" s="340"/>
      <c r="C662" s="340"/>
      <c r="D662" s="340"/>
      <c r="E662" s="340"/>
      <c r="F662" s="340"/>
      <c r="G662" s="340"/>
      <c r="H662" s="340"/>
      <c r="I662" s="340"/>
      <c r="J662" s="340"/>
    </row>
    <row r="663" spans="1:10" x14ac:dyDescent="0.2">
      <c r="A663" s="340"/>
      <c r="B663" s="340"/>
      <c r="C663" s="340"/>
      <c r="D663" s="340"/>
      <c r="E663" s="340"/>
      <c r="F663" s="340"/>
      <c r="G663" s="340"/>
      <c r="H663" s="340"/>
      <c r="I663" s="340"/>
      <c r="J663" s="340"/>
    </row>
    <row r="664" spans="1:10" x14ac:dyDescent="0.2">
      <c r="A664" s="340"/>
      <c r="B664" s="340"/>
      <c r="C664" s="340"/>
      <c r="D664" s="340"/>
      <c r="E664" s="340"/>
      <c r="F664" s="340"/>
      <c r="G664" s="340"/>
      <c r="H664" s="340"/>
      <c r="I664" s="340"/>
      <c r="J664" s="340"/>
    </row>
    <row r="665" spans="1:10" x14ac:dyDescent="0.2">
      <c r="A665" s="340"/>
      <c r="B665" s="340"/>
      <c r="C665" s="340"/>
      <c r="D665" s="340"/>
      <c r="E665" s="340"/>
      <c r="F665" s="340"/>
      <c r="G665" s="340"/>
      <c r="H665" s="340"/>
      <c r="I665" s="340"/>
      <c r="J665" s="340"/>
    </row>
    <row r="666" spans="1:10" x14ac:dyDescent="0.2">
      <c r="A666" s="340"/>
      <c r="B666" s="340"/>
      <c r="C666" s="340"/>
      <c r="D666" s="340"/>
      <c r="E666" s="340"/>
      <c r="F666" s="340"/>
      <c r="G666" s="340"/>
      <c r="H666" s="340"/>
      <c r="I666" s="340"/>
      <c r="J666" s="340"/>
    </row>
    <row r="667" spans="1:10" x14ac:dyDescent="0.2">
      <c r="A667" s="340"/>
      <c r="B667" s="340"/>
      <c r="C667" s="340"/>
      <c r="D667" s="340"/>
      <c r="E667" s="340"/>
      <c r="F667" s="340"/>
      <c r="G667" s="340"/>
      <c r="H667" s="340"/>
      <c r="I667" s="340"/>
      <c r="J667" s="340"/>
    </row>
    <row r="668" spans="1:10" x14ac:dyDescent="0.2">
      <c r="A668" s="340"/>
      <c r="B668" s="340"/>
      <c r="C668" s="340"/>
      <c r="D668" s="340"/>
      <c r="E668" s="340"/>
      <c r="F668" s="340"/>
      <c r="G668" s="340"/>
      <c r="H668" s="340"/>
      <c r="I668" s="340"/>
      <c r="J668" s="340"/>
    </row>
    <row r="669" spans="1:10" x14ac:dyDescent="0.2">
      <c r="A669" s="340"/>
      <c r="B669" s="340"/>
      <c r="C669" s="340"/>
      <c r="D669" s="340"/>
      <c r="E669" s="340"/>
      <c r="F669" s="340"/>
      <c r="G669" s="340"/>
      <c r="H669" s="340"/>
      <c r="I669" s="340"/>
      <c r="J669" s="340"/>
    </row>
    <row r="670" spans="1:10" x14ac:dyDescent="0.2">
      <c r="A670" s="340"/>
      <c r="B670" s="340"/>
      <c r="C670" s="340"/>
      <c r="D670" s="340"/>
      <c r="E670" s="340"/>
      <c r="F670" s="340"/>
      <c r="G670" s="340"/>
      <c r="H670" s="340"/>
      <c r="I670" s="340"/>
      <c r="J670" s="340"/>
    </row>
    <row r="671" spans="1:10" x14ac:dyDescent="0.2">
      <c r="A671" s="340"/>
      <c r="B671" s="340"/>
      <c r="C671" s="340"/>
      <c r="D671" s="340"/>
      <c r="E671" s="340"/>
      <c r="F671" s="340"/>
      <c r="G671" s="340"/>
      <c r="H671" s="340"/>
      <c r="I671" s="340"/>
      <c r="J671" s="340"/>
    </row>
    <row r="672" spans="1:10" x14ac:dyDescent="0.2">
      <c r="A672" s="340"/>
      <c r="B672" s="340"/>
      <c r="C672" s="340"/>
      <c r="D672" s="340"/>
      <c r="E672" s="340"/>
      <c r="F672" s="340"/>
      <c r="G672" s="340"/>
      <c r="H672" s="340"/>
      <c r="I672" s="340"/>
      <c r="J672" s="340"/>
    </row>
    <row r="673" spans="1:10" x14ac:dyDescent="0.2">
      <c r="A673" s="340"/>
      <c r="B673" s="340"/>
      <c r="C673" s="340"/>
      <c r="D673" s="340"/>
      <c r="E673" s="340"/>
      <c r="F673" s="340"/>
      <c r="G673" s="340"/>
      <c r="H673" s="340"/>
      <c r="I673" s="340"/>
      <c r="J673" s="340"/>
    </row>
    <row r="674" spans="1:10" x14ac:dyDescent="0.2">
      <c r="A674" s="340"/>
      <c r="B674" s="340"/>
      <c r="C674" s="340"/>
      <c r="D674" s="340"/>
      <c r="E674" s="340"/>
      <c r="F674" s="340"/>
      <c r="G674" s="340"/>
      <c r="H674" s="340"/>
      <c r="I674" s="340"/>
      <c r="J674" s="340"/>
    </row>
    <row r="675" spans="1:10" x14ac:dyDescent="0.2">
      <c r="A675" s="340"/>
      <c r="B675" s="340"/>
      <c r="C675" s="340"/>
      <c r="D675" s="340"/>
      <c r="E675" s="340"/>
      <c r="F675" s="340"/>
      <c r="G675" s="340"/>
      <c r="H675" s="340"/>
      <c r="I675" s="340"/>
      <c r="J675" s="340"/>
    </row>
    <row r="676" spans="1:10" x14ac:dyDescent="0.2">
      <c r="A676" s="340"/>
      <c r="B676" s="340"/>
      <c r="C676" s="340"/>
      <c r="D676" s="340"/>
      <c r="E676" s="340"/>
      <c r="F676" s="340"/>
      <c r="G676" s="340"/>
      <c r="H676" s="340"/>
      <c r="I676" s="340"/>
      <c r="J676" s="340"/>
    </row>
    <row r="677" spans="1:10" x14ac:dyDescent="0.2">
      <c r="A677" s="340"/>
      <c r="B677" s="340"/>
      <c r="C677" s="340"/>
      <c r="D677" s="340"/>
      <c r="E677" s="340"/>
      <c r="F677" s="340"/>
      <c r="G677" s="340"/>
      <c r="H677" s="340"/>
      <c r="I677" s="340"/>
      <c r="J677" s="340"/>
    </row>
    <row r="678" spans="1:10" x14ac:dyDescent="0.2">
      <c r="A678" s="340"/>
      <c r="B678" s="340"/>
      <c r="C678" s="340"/>
      <c r="D678" s="340"/>
      <c r="E678" s="340"/>
      <c r="F678" s="340"/>
      <c r="G678" s="340"/>
      <c r="H678" s="340"/>
      <c r="I678" s="340"/>
      <c r="J678" s="340"/>
    </row>
    <row r="679" spans="1:10" x14ac:dyDescent="0.2">
      <c r="A679" s="340"/>
      <c r="B679" s="340"/>
      <c r="C679" s="340"/>
      <c r="D679" s="340"/>
      <c r="E679" s="340"/>
      <c r="F679" s="340"/>
      <c r="G679" s="340"/>
      <c r="H679" s="340"/>
      <c r="I679" s="340"/>
      <c r="J679" s="340"/>
    </row>
    <row r="680" spans="1:10" x14ac:dyDescent="0.2">
      <c r="A680" s="340"/>
      <c r="B680" s="340"/>
      <c r="C680" s="340"/>
      <c r="D680" s="340"/>
      <c r="E680" s="340"/>
      <c r="F680" s="340"/>
      <c r="G680" s="340"/>
      <c r="H680" s="340"/>
      <c r="I680" s="340"/>
      <c r="J680" s="340"/>
    </row>
    <row r="681" spans="1:10" x14ac:dyDescent="0.2">
      <c r="A681" s="340"/>
      <c r="B681" s="340"/>
      <c r="C681" s="340"/>
      <c r="D681" s="340"/>
      <c r="E681" s="340"/>
      <c r="F681" s="340"/>
      <c r="G681" s="340"/>
      <c r="H681" s="340"/>
      <c r="I681" s="340"/>
      <c r="J681" s="340"/>
    </row>
    <row r="682" spans="1:10" x14ac:dyDescent="0.2">
      <c r="A682" s="340"/>
      <c r="B682" s="340"/>
      <c r="C682" s="340"/>
      <c r="D682" s="340"/>
      <c r="E682" s="340"/>
      <c r="F682" s="340"/>
      <c r="G682" s="340"/>
      <c r="H682" s="340"/>
      <c r="I682" s="340"/>
      <c r="J682" s="340"/>
    </row>
    <row r="683" spans="1:10" x14ac:dyDescent="0.2">
      <c r="A683" s="340"/>
      <c r="B683" s="340"/>
      <c r="C683" s="340"/>
      <c r="D683" s="340"/>
      <c r="E683" s="340"/>
      <c r="F683" s="340"/>
      <c r="G683" s="340"/>
      <c r="H683" s="340"/>
      <c r="I683" s="340"/>
      <c r="J683" s="340"/>
    </row>
    <row r="684" spans="1:10" x14ac:dyDescent="0.2">
      <c r="A684" s="340"/>
      <c r="B684" s="340"/>
      <c r="C684" s="340"/>
      <c r="D684" s="340"/>
      <c r="E684" s="340"/>
      <c r="F684" s="340"/>
      <c r="G684" s="340"/>
      <c r="H684" s="340"/>
      <c r="I684" s="340"/>
      <c r="J684" s="340"/>
    </row>
    <row r="685" spans="1:10" x14ac:dyDescent="0.2">
      <c r="A685" s="340"/>
      <c r="B685" s="340"/>
      <c r="C685" s="340"/>
      <c r="D685" s="340"/>
      <c r="E685" s="340"/>
      <c r="F685" s="340"/>
      <c r="G685" s="340"/>
      <c r="H685" s="340"/>
      <c r="I685" s="340"/>
      <c r="J685" s="340"/>
    </row>
    <row r="686" spans="1:10" x14ac:dyDescent="0.2">
      <c r="A686" s="340"/>
      <c r="B686" s="340"/>
      <c r="C686" s="340"/>
      <c r="D686" s="340"/>
      <c r="E686" s="340"/>
      <c r="F686" s="340"/>
      <c r="G686" s="340"/>
      <c r="H686" s="340"/>
      <c r="I686" s="340"/>
      <c r="J686" s="340"/>
    </row>
    <row r="687" spans="1:10" x14ac:dyDescent="0.2">
      <c r="A687" s="340"/>
      <c r="B687" s="340"/>
      <c r="C687" s="340"/>
      <c r="D687" s="340"/>
      <c r="E687" s="340"/>
      <c r="F687" s="340"/>
      <c r="G687" s="340"/>
      <c r="H687" s="340"/>
      <c r="I687" s="340"/>
      <c r="J687" s="340"/>
    </row>
    <row r="688" spans="1:10" x14ac:dyDescent="0.2">
      <c r="A688" s="340"/>
      <c r="B688" s="340"/>
      <c r="C688" s="340"/>
      <c r="D688" s="340"/>
      <c r="E688" s="340"/>
      <c r="F688" s="340"/>
      <c r="G688" s="340"/>
      <c r="H688" s="340"/>
      <c r="I688" s="340"/>
      <c r="J688" s="340"/>
    </row>
    <row r="689" spans="1:10" x14ac:dyDescent="0.2">
      <c r="A689" s="340"/>
      <c r="B689" s="340"/>
      <c r="C689" s="340"/>
      <c r="D689" s="340"/>
      <c r="E689" s="340"/>
      <c r="F689" s="340"/>
      <c r="G689" s="340"/>
      <c r="H689" s="340"/>
      <c r="I689" s="340"/>
      <c r="J689" s="340"/>
    </row>
    <row r="690" spans="1:10" x14ac:dyDescent="0.2">
      <c r="A690" s="340"/>
      <c r="B690" s="340"/>
      <c r="C690" s="340"/>
      <c r="D690" s="340"/>
      <c r="E690" s="340"/>
      <c r="F690" s="340"/>
      <c r="G690" s="340"/>
      <c r="H690" s="340"/>
      <c r="I690" s="340"/>
      <c r="J690" s="340"/>
    </row>
    <row r="691" spans="1:10" x14ac:dyDescent="0.2">
      <c r="A691" s="340"/>
      <c r="B691" s="340"/>
      <c r="C691" s="340"/>
      <c r="D691" s="340"/>
      <c r="E691" s="340"/>
      <c r="F691" s="340"/>
      <c r="G691" s="340"/>
      <c r="H691" s="340"/>
      <c r="I691" s="340"/>
      <c r="J691" s="340"/>
    </row>
    <row r="692" spans="1:10" x14ac:dyDescent="0.2">
      <c r="A692" s="340"/>
      <c r="B692" s="340"/>
      <c r="C692" s="340"/>
      <c r="D692" s="340"/>
      <c r="E692" s="340"/>
      <c r="F692" s="340"/>
      <c r="G692" s="340"/>
      <c r="H692" s="340"/>
      <c r="I692" s="340"/>
      <c r="J692" s="340"/>
    </row>
    <row r="693" spans="1:10" x14ac:dyDescent="0.2">
      <c r="A693" s="340"/>
      <c r="B693" s="340"/>
      <c r="C693" s="340"/>
      <c r="D693" s="340"/>
      <c r="E693" s="340"/>
      <c r="F693" s="340"/>
      <c r="G693" s="340"/>
      <c r="H693" s="340"/>
      <c r="I693" s="340"/>
      <c r="J693" s="340"/>
    </row>
    <row r="694" spans="1:10" x14ac:dyDescent="0.2">
      <c r="A694" s="340"/>
      <c r="B694" s="340"/>
      <c r="C694" s="340"/>
      <c r="D694" s="340"/>
      <c r="E694" s="340"/>
      <c r="F694" s="340"/>
      <c r="G694" s="340"/>
      <c r="H694" s="340"/>
      <c r="I694" s="340"/>
      <c r="J694" s="340"/>
    </row>
    <row r="695" spans="1:10" x14ac:dyDescent="0.2">
      <c r="A695" s="340"/>
      <c r="B695" s="340"/>
      <c r="C695" s="340"/>
      <c r="D695" s="340"/>
      <c r="E695" s="340"/>
      <c r="F695" s="340"/>
      <c r="G695" s="340"/>
      <c r="H695" s="340"/>
      <c r="I695" s="340"/>
      <c r="J695" s="340"/>
    </row>
    <row r="696" spans="1:10" x14ac:dyDescent="0.2">
      <c r="A696" s="340"/>
      <c r="B696" s="340"/>
      <c r="C696" s="340"/>
      <c r="D696" s="340"/>
      <c r="E696" s="340"/>
      <c r="F696" s="340"/>
      <c r="G696" s="340"/>
      <c r="H696" s="340"/>
      <c r="I696" s="340"/>
      <c r="J696" s="340"/>
    </row>
    <row r="697" spans="1:10" x14ac:dyDescent="0.2">
      <c r="A697" s="340"/>
      <c r="B697" s="340"/>
      <c r="C697" s="340"/>
      <c r="D697" s="340"/>
      <c r="E697" s="340"/>
      <c r="F697" s="340"/>
      <c r="G697" s="340"/>
      <c r="H697" s="340"/>
      <c r="I697" s="340"/>
      <c r="J697" s="340"/>
    </row>
    <row r="698" spans="1:10" x14ac:dyDescent="0.2">
      <c r="A698" s="340"/>
      <c r="B698" s="340"/>
      <c r="C698" s="340"/>
      <c r="D698" s="340"/>
      <c r="E698" s="340"/>
      <c r="F698" s="340"/>
      <c r="G698" s="340"/>
      <c r="H698" s="340"/>
      <c r="I698" s="340"/>
      <c r="J698" s="340"/>
    </row>
    <row r="699" spans="1:10" x14ac:dyDescent="0.2">
      <c r="A699" s="340"/>
      <c r="B699" s="340"/>
      <c r="C699" s="340"/>
      <c r="D699" s="340"/>
      <c r="E699" s="340"/>
      <c r="F699" s="340"/>
      <c r="G699" s="340"/>
      <c r="H699" s="340"/>
      <c r="I699" s="340"/>
      <c r="J699" s="340"/>
    </row>
    <row r="700" spans="1:10" x14ac:dyDescent="0.2">
      <c r="A700" s="340"/>
      <c r="B700" s="340"/>
      <c r="C700" s="340"/>
      <c r="D700" s="340"/>
      <c r="E700" s="340"/>
      <c r="F700" s="340"/>
      <c r="G700" s="340"/>
      <c r="H700" s="340"/>
      <c r="I700" s="340"/>
      <c r="J700" s="340"/>
    </row>
    <row r="701" spans="1:10" x14ac:dyDescent="0.2">
      <c r="A701" s="340"/>
      <c r="B701" s="340"/>
      <c r="C701" s="340"/>
      <c r="D701" s="340"/>
      <c r="E701" s="340"/>
      <c r="F701" s="340"/>
      <c r="G701" s="340"/>
      <c r="H701" s="340"/>
      <c r="I701" s="340"/>
      <c r="J701" s="340"/>
    </row>
    <row r="702" spans="1:10" x14ac:dyDescent="0.2">
      <c r="A702" s="340"/>
      <c r="B702" s="340"/>
      <c r="C702" s="340"/>
      <c r="D702" s="340"/>
      <c r="E702" s="340"/>
      <c r="F702" s="340"/>
      <c r="G702" s="340"/>
      <c r="H702" s="340"/>
      <c r="I702" s="340"/>
      <c r="J702" s="340"/>
    </row>
    <row r="703" spans="1:10" x14ac:dyDescent="0.2">
      <c r="A703" s="340"/>
      <c r="B703" s="340"/>
      <c r="C703" s="340"/>
      <c r="D703" s="340"/>
      <c r="E703" s="340"/>
      <c r="F703" s="340"/>
      <c r="G703" s="340"/>
      <c r="H703" s="340"/>
      <c r="I703" s="340"/>
      <c r="J703" s="340"/>
    </row>
    <row r="704" spans="1:10" x14ac:dyDescent="0.2">
      <c r="A704" s="340"/>
      <c r="B704" s="340"/>
      <c r="C704" s="340"/>
      <c r="D704" s="340"/>
      <c r="E704" s="340"/>
      <c r="F704" s="340"/>
      <c r="G704" s="340"/>
      <c r="H704" s="340"/>
      <c r="I704" s="340"/>
      <c r="J704" s="340"/>
    </row>
    <row r="705" spans="1:10" x14ac:dyDescent="0.2">
      <c r="A705" s="340"/>
      <c r="B705" s="340"/>
      <c r="C705" s="340"/>
      <c r="D705" s="340"/>
      <c r="E705" s="340"/>
      <c r="F705" s="340"/>
      <c r="G705" s="340"/>
      <c r="H705" s="340"/>
      <c r="I705" s="340"/>
      <c r="J705" s="340"/>
    </row>
    <row r="706" spans="1:10" x14ac:dyDescent="0.2">
      <c r="A706" s="340"/>
      <c r="B706" s="340"/>
      <c r="C706" s="340"/>
      <c r="D706" s="340"/>
      <c r="E706" s="340"/>
      <c r="F706" s="340"/>
      <c r="G706" s="340"/>
      <c r="H706" s="340"/>
      <c r="I706" s="340"/>
      <c r="J706" s="340"/>
    </row>
    <row r="707" spans="1:10" x14ac:dyDescent="0.2">
      <c r="A707" s="340"/>
      <c r="B707" s="340"/>
      <c r="C707" s="340"/>
      <c r="D707" s="340"/>
      <c r="E707" s="340"/>
      <c r="F707" s="340"/>
      <c r="G707" s="340"/>
      <c r="H707" s="340"/>
      <c r="I707" s="340"/>
      <c r="J707" s="340"/>
    </row>
    <row r="708" spans="1:10" x14ac:dyDescent="0.2">
      <c r="A708" s="340"/>
      <c r="B708" s="340"/>
      <c r="C708" s="340"/>
      <c r="D708" s="340"/>
      <c r="E708" s="340"/>
      <c r="F708" s="340"/>
      <c r="G708" s="340"/>
      <c r="H708" s="340"/>
      <c r="I708" s="340"/>
      <c r="J708" s="340"/>
    </row>
    <row r="709" spans="1:10" x14ac:dyDescent="0.2">
      <c r="A709" s="340"/>
      <c r="B709" s="340"/>
      <c r="C709" s="340"/>
      <c r="D709" s="340"/>
      <c r="E709" s="340"/>
      <c r="F709" s="340"/>
      <c r="G709" s="340"/>
      <c r="H709" s="340"/>
      <c r="I709" s="340"/>
      <c r="J709" s="340"/>
    </row>
    <row r="710" spans="1:10" x14ac:dyDescent="0.2">
      <c r="A710" s="340"/>
      <c r="B710" s="340"/>
      <c r="C710" s="340"/>
      <c r="D710" s="340"/>
      <c r="E710" s="340"/>
      <c r="F710" s="340"/>
      <c r="G710" s="340"/>
      <c r="H710" s="340"/>
      <c r="I710" s="340"/>
      <c r="J710" s="340"/>
    </row>
    <row r="711" spans="1:10" x14ac:dyDescent="0.2">
      <c r="A711" s="340"/>
      <c r="B711" s="340"/>
      <c r="C711" s="340"/>
      <c r="D711" s="340"/>
      <c r="E711" s="340"/>
      <c r="F711" s="340"/>
      <c r="G711" s="340"/>
      <c r="H711" s="340"/>
      <c r="I711" s="340"/>
      <c r="J711" s="340"/>
    </row>
    <row r="712" spans="1:10" x14ac:dyDescent="0.2">
      <c r="A712" s="340"/>
      <c r="B712" s="340"/>
      <c r="C712" s="340"/>
      <c r="D712" s="340"/>
      <c r="E712" s="340"/>
      <c r="F712" s="340"/>
      <c r="G712" s="340"/>
      <c r="H712" s="340"/>
      <c r="I712" s="340"/>
      <c r="J712" s="340"/>
    </row>
    <row r="713" spans="1:10" x14ac:dyDescent="0.2">
      <c r="A713" s="340"/>
      <c r="B713" s="340"/>
      <c r="C713" s="340"/>
      <c r="D713" s="340"/>
      <c r="E713" s="340"/>
      <c r="F713" s="340"/>
      <c r="G713" s="340"/>
      <c r="H713" s="340"/>
      <c r="I713" s="340"/>
      <c r="J713" s="340"/>
    </row>
    <row r="714" spans="1:10" x14ac:dyDescent="0.2">
      <c r="A714" s="340"/>
      <c r="B714" s="340"/>
      <c r="C714" s="340"/>
      <c r="D714" s="340"/>
      <c r="E714" s="340"/>
      <c r="F714" s="340"/>
      <c r="G714" s="340"/>
      <c r="H714" s="340"/>
      <c r="I714" s="340"/>
      <c r="J714" s="340"/>
    </row>
    <row r="715" spans="1:10" x14ac:dyDescent="0.2">
      <c r="A715" s="340"/>
      <c r="B715" s="340"/>
      <c r="C715" s="340"/>
      <c r="D715" s="340"/>
      <c r="E715" s="340"/>
      <c r="F715" s="340"/>
      <c r="G715" s="340"/>
      <c r="H715" s="340"/>
      <c r="I715" s="340"/>
      <c r="J715" s="340"/>
    </row>
    <row r="716" spans="1:10" x14ac:dyDescent="0.2">
      <c r="A716" s="340"/>
      <c r="B716" s="340"/>
      <c r="C716" s="340"/>
      <c r="D716" s="340"/>
      <c r="E716" s="340"/>
      <c r="F716" s="340"/>
      <c r="G716" s="340"/>
      <c r="H716" s="340"/>
      <c r="I716" s="340"/>
      <c r="J716" s="340"/>
    </row>
    <row r="717" spans="1:10" x14ac:dyDescent="0.2">
      <c r="A717" s="340"/>
      <c r="B717" s="340"/>
      <c r="C717" s="340"/>
      <c r="D717" s="340"/>
      <c r="E717" s="340"/>
      <c r="F717" s="340"/>
      <c r="G717" s="340"/>
      <c r="H717" s="340"/>
      <c r="I717" s="340"/>
      <c r="J717" s="340"/>
    </row>
    <row r="718" spans="1:10" x14ac:dyDescent="0.2">
      <c r="A718" s="340"/>
      <c r="B718" s="340"/>
      <c r="C718" s="340"/>
      <c r="D718" s="340"/>
      <c r="E718" s="340"/>
      <c r="F718" s="340"/>
      <c r="G718" s="340"/>
      <c r="H718" s="340"/>
      <c r="I718" s="340"/>
      <c r="J718" s="340"/>
    </row>
    <row r="719" spans="1:10" x14ac:dyDescent="0.2">
      <c r="A719" s="340"/>
      <c r="B719" s="340"/>
      <c r="C719" s="340"/>
      <c r="D719" s="340"/>
      <c r="E719" s="340"/>
      <c r="F719" s="340"/>
      <c r="G719" s="340"/>
      <c r="H719" s="340"/>
      <c r="I719" s="340"/>
      <c r="J719" s="340"/>
    </row>
    <row r="720" spans="1:10" x14ac:dyDescent="0.2">
      <c r="A720" s="340"/>
      <c r="B720" s="340"/>
      <c r="C720" s="340"/>
      <c r="D720" s="340"/>
      <c r="E720" s="340"/>
      <c r="F720" s="340"/>
      <c r="G720" s="340"/>
      <c r="H720" s="340"/>
      <c r="I720" s="340"/>
      <c r="J720" s="340"/>
    </row>
    <row r="721" spans="1:10" x14ac:dyDescent="0.2">
      <c r="A721" s="340"/>
      <c r="B721" s="340"/>
      <c r="C721" s="340"/>
      <c r="D721" s="340"/>
      <c r="E721" s="340"/>
      <c r="F721" s="340"/>
      <c r="G721" s="340"/>
      <c r="H721" s="340"/>
      <c r="I721" s="340"/>
      <c r="J721" s="340"/>
    </row>
    <row r="722" spans="1:10" x14ac:dyDescent="0.2">
      <c r="A722" s="340"/>
      <c r="B722" s="340"/>
      <c r="C722" s="340"/>
      <c r="D722" s="340"/>
      <c r="E722" s="340"/>
      <c r="F722" s="340"/>
      <c r="G722" s="340"/>
      <c r="H722" s="340"/>
      <c r="I722" s="340"/>
      <c r="J722" s="340"/>
    </row>
    <row r="723" spans="1:10" x14ac:dyDescent="0.2">
      <c r="A723" s="340"/>
      <c r="B723" s="340"/>
      <c r="C723" s="340"/>
      <c r="D723" s="340"/>
      <c r="E723" s="340"/>
      <c r="F723" s="340"/>
      <c r="G723" s="340"/>
      <c r="H723" s="340"/>
      <c r="I723" s="340"/>
      <c r="J723" s="340"/>
    </row>
    <row r="724" spans="1:10" x14ac:dyDescent="0.2">
      <c r="A724" s="340"/>
      <c r="B724" s="340"/>
      <c r="C724" s="340"/>
      <c r="D724" s="340"/>
      <c r="E724" s="340"/>
      <c r="F724" s="340"/>
      <c r="G724" s="340"/>
      <c r="H724" s="340"/>
      <c r="I724" s="340"/>
      <c r="J724" s="340"/>
    </row>
    <row r="725" spans="1:10" x14ac:dyDescent="0.2">
      <c r="A725" s="340"/>
      <c r="B725" s="340"/>
      <c r="C725" s="340"/>
      <c r="D725" s="340"/>
      <c r="E725" s="340"/>
      <c r="F725" s="340"/>
      <c r="G725" s="340"/>
      <c r="H725" s="340"/>
      <c r="I725" s="340"/>
      <c r="J725" s="340"/>
    </row>
    <row r="726" spans="1:10" x14ac:dyDescent="0.2">
      <c r="A726" s="340"/>
      <c r="B726" s="340"/>
      <c r="C726" s="340"/>
      <c r="D726" s="340"/>
      <c r="E726" s="340"/>
      <c r="F726" s="340"/>
      <c r="G726" s="340"/>
      <c r="H726" s="340"/>
      <c r="I726" s="340"/>
      <c r="J726" s="340"/>
    </row>
    <row r="727" spans="1:10" x14ac:dyDescent="0.2">
      <c r="A727" s="340"/>
      <c r="B727" s="340"/>
      <c r="C727" s="340"/>
      <c r="D727" s="340"/>
      <c r="E727" s="340"/>
      <c r="F727" s="340"/>
      <c r="G727" s="340"/>
      <c r="H727" s="340"/>
      <c r="I727" s="340"/>
      <c r="J727" s="340"/>
    </row>
    <row r="728" spans="1:10" x14ac:dyDescent="0.2">
      <c r="A728" s="340"/>
      <c r="B728" s="340"/>
      <c r="C728" s="340"/>
      <c r="D728" s="340"/>
      <c r="E728" s="340"/>
      <c r="F728" s="340"/>
      <c r="G728" s="340"/>
      <c r="H728" s="340"/>
      <c r="I728" s="340"/>
      <c r="J728" s="340"/>
    </row>
    <row r="729" spans="1:10" x14ac:dyDescent="0.2">
      <c r="A729" s="340"/>
      <c r="B729" s="340"/>
      <c r="C729" s="340"/>
      <c r="D729" s="340"/>
      <c r="E729" s="340"/>
      <c r="F729" s="340"/>
      <c r="G729" s="340"/>
      <c r="H729" s="340"/>
      <c r="I729" s="340"/>
      <c r="J729" s="340"/>
    </row>
    <row r="730" spans="1:10" x14ac:dyDescent="0.2">
      <c r="A730" s="340"/>
      <c r="B730" s="340"/>
      <c r="C730" s="340"/>
      <c r="D730" s="340"/>
      <c r="E730" s="340"/>
      <c r="F730" s="340"/>
      <c r="G730" s="340"/>
      <c r="H730" s="340"/>
      <c r="I730" s="340"/>
      <c r="J730" s="340"/>
    </row>
    <row r="731" spans="1:10" x14ac:dyDescent="0.2">
      <c r="A731" s="340"/>
      <c r="B731" s="340"/>
      <c r="C731" s="340"/>
      <c r="D731" s="340"/>
      <c r="E731" s="340"/>
      <c r="F731" s="340"/>
      <c r="G731" s="340"/>
      <c r="H731" s="340"/>
      <c r="I731" s="340"/>
      <c r="J731" s="340"/>
    </row>
    <row r="732" spans="1:10" x14ac:dyDescent="0.2">
      <c r="A732" s="340"/>
      <c r="B732" s="340"/>
      <c r="C732" s="340"/>
      <c r="D732" s="340"/>
      <c r="E732" s="340"/>
      <c r="F732" s="340"/>
      <c r="G732" s="340"/>
      <c r="H732" s="340"/>
      <c r="I732" s="340"/>
      <c r="J732" s="340"/>
    </row>
    <row r="733" spans="1:10" x14ac:dyDescent="0.2">
      <c r="A733" s="340"/>
      <c r="B733" s="340"/>
      <c r="C733" s="340"/>
      <c r="D733" s="340"/>
      <c r="E733" s="340"/>
      <c r="F733" s="340"/>
      <c r="G733" s="340"/>
      <c r="H733" s="340"/>
      <c r="I733" s="340"/>
      <c r="J733" s="340"/>
    </row>
    <row r="734" spans="1:10" x14ac:dyDescent="0.2">
      <c r="A734" s="340"/>
      <c r="B734" s="340"/>
      <c r="C734" s="340"/>
      <c r="D734" s="340"/>
      <c r="E734" s="340"/>
      <c r="F734" s="340"/>
      <c r="G734" s="340"/>
      <c r="H734" s="340"/>
      <c r="I734" s="340"/>
      <c r="J734" s="340"/>
    </row>
    <row r="735" spans="1:10" x14ac:dyDescent="0.2">
      <c r="A735" s="340"/>
      <c r="B735" s="340"/>
      <c r="C735" s="340"/>
      <c r="D735" s="340"/>
      <c r="E735" s="340"/>
      <c r="F735" s="340"/>
      <c r="G735" s="340"/>
      <c r="H735" s="340"/>
      <c r="I735" s="340"/>
      <c r="J735" s="340"/>
    </row>
    <row r="736" spans="1:10" x14ac:dyDescent="0.2">
      <c r="A736" s="340"/>
      <c r="B736" s="340"/>
      <c r="C736" s="340"/>
      <c r="D736" s="340"/>
      <c r="E736" s="340"/>
      <c r="F736" s="340"/>
      <c r="G736" s="340"/>
      <c r="H736" s="340"/>
      <c r="I736" s="340"/>
      <c r="J736" s="340"/>
    </row>
    <row r="737" spans="1:10" x14ac:dyDescent="0.2">
      <c r="A737" s="340"/>
      <c r="B737" s="340"/>
      <c r="C737" s="340"/>
      <c r="D737" s="340"/>
      <c r="E737" s="340"/>
      <c r="F737" s="340"/>
      <c r="G737" s="340"/>
      <c r="H737" s="340"/>
      <c r="I737" s="340"/>
      <c r="J737" s="340"/>
    </row>
    <row r="738" spans="1:10" x14ac:dyDescent="0.2">
      <c r="A738" s="340"/>
      <c r="B738" s="340"/>
      <c r="C738" s="340"/>
      <c r="D738" s="340"/>
      <c r="E738" s="340"/>
      <c r="F738" s="340"/>
      <c r="G738" s="340"/>
      <c r="H738" s="340"/>
      <c r="I738" s="340"/>
      <c r="J738" s="340"/>
    </row>
    <row r="739" spans="1:10" x14ac:dyDescent="0.2">
      <c r="A739" s="340"/>
      <c r="B739" s="340"/>
      <c r="C739" s="340"/>
      <c r="D739" s="340"/>
      <c r="E739" s="340"/>
      <c r="F739" s="340"/>
      <c r="G739" s="340"/>
      <c r="H739" s="340"/>
      <c r="I739" s="340"/>
      <c r="J739" s="340"/>
    </row>
    <row r="740" spans="1:10" x14ac:dyDescent="0.2">
      <c r="A740" s="340"/>
      <c r="B740" s="340"/>
      <c r="C740" s="340"/>
      <c r="D740" s="340"/>
      <c r="E740" s="340"/>
      <c r="F740" s="340"/>
      <c r="G740" s="340"/>
      <c r="H740" s="340"/>
      <c r="I740" s="340"/>
      <c r="J740" s="340"/>
    </row>
    <row r="741" spans="1:10" x14ac:dyDescent="0.2">
      <c r="A741" s="340"/>
      <c r="B741" s="340"/>
      <c r="C741" s="340"/>
      <c r="D741" s="340"/>
      <c r="E741" s="340"/>
      <c r="F741" s="340"/>
      <c r="G741" s="340"/>
      <c r="H741" s="340"/>
      <c r="I741" s="340"/>
      <c r="J741" s="340"/>
    </row>
    <row r="742" spans="1:10" x14ac:dyDescent="0.2">
      <c r="A742" s="340"/>
      <c r="B742" s="340"/>
      <c r="C742" s="340"/>
      <c r="D742" s="340"/>
      <c r="E742" s="340"/>
      <c r="F742" s="340"/>
      <c r="G742" s="340"/>
      <c r="H742" s="340"/>
      <c r="I742" s="340"/>
      <c r="J742" s="340"/>
    </row>
    <row r="743" spans="1:10" x14ac:dyDescent="0.2">
      <c r="A743" s="340"/>
      <c r="B743" s="340"/>
      <c r="C743" s="340"/>
      <c r="D743" s="340"/>
      <c r="E743" s="340"/>
      <c r="F743" s="340"/>
      <c r="G743" s="340"/>
      <c r="H743" s="340"/>
      <c r="I743" s="340"/>
      <c r="J743" s="340"/>
    </row>
    <row r="744" spans="1:10" x14ac:dyDescent="0.2">
      <c r="A744" s="340"/>
      <c r="B744" s="340"/>
      <c r="C744" s="340"/>
      <c r="D744" s="340"/>
      <c r="E744" s="340"/>
      <c r="F744" s="340"/>
      <c r="G744" s="340"/>
      <c r="H744" s="340"/>
      <c r="I744" s="340"/>
      <c r="J744" s="340"/>
    </row>
    <row r="745" spans="1:10" x14ac:dyDescent="0.2">
      <c r="A745" s="340"/>
      <c r="B745" s="340"/>
      <c r="C745" s="340"/>
      <c r="D745" s="340"/>
      <c r="E745" s="340"/>
      <c r="F745" s="340"/>
      <c r="G745" s="340"/>
      <c r="H745" s="340"/>
      <c r="I745" s="340"/>
      <c r="J745" s="340"/>
    </row>
    <row r="746" spans="1:10" x14ac:dyDescent="0.2">
      <c r="A746" s="340"/>
      <c r="B746" s="340"/>
      <c r="C746" s="340"/>
      <c r="D746" s="340"/>
      <c r="E746" s="340"/>
      <c r="F746" s="340"/>
      <c r="G746" s="340"/>
      <c r="H746" s="340"/>
      <c r="I746" s="340"/>
      <c r="J746" s="340"/>
    </row>
    <row r="747" spans="1:10" x14ac:dyDescent="0.2">
      <c r="A747" s="340"/>
      <c r="B747" s="340"/>
      <c r="C747" s="340"/>
      <c r="D747" s="340"/>
      <c r="E747" s="340"/>
      <c r="F747" s="340"/>
      <c r="G747" s="340"/>
      <c r="H747" s="340"/>
      <c r="I747" s="340"/>
      <c r="J747" s="340"/>
    </row>
    <row r="748" spans="1:10" x14ac:dyDescent="0.2">
      <c r="A748" s="340"/>
      <c r="B748" s="340"/>
      <c r="C748" s="340"/>
      <c r="D748" s="340"/>
      <c r="E748" s="340"/>
      <c r="F748" s="340"/>
      <c r="G748" s="340"/>
      <c r="H748" s="340"/>
      <c r="I748" s="340"/>
      <c r="J748" s="340"/>
    </row>
    <row r="749" spans="1:10" x14ac:dyDescent="0.2">
      <c r="A749" s="340"/>
      <c r="B749" s="340"/>
      <c r="C749" s="340"/>
      <c r="D749" s="340"/>
      <c r="E749" s="340"/>
      <c r="F749" s="340"/>
      <c r="G749" s="340"/>
      <c r="H749" s="340"/>
      <c r="I749" s="340"/>
      <c r="J749" s="340"/>
    </row>
    <row r="750" spans="1:10" x14ac:dyDescent="0.2">
      <c r="A750" s="340"/>
      <c r="B750" s="340"/>
      <c r="C750" s="340"/>
      <c r="D750" s="340"/>
      <c r="E750" s="340"/>
      <c r="F750" s="340"/>
      <c r="G750" s="340"/>
      <c r="H750" s="340"/>
      <c r="I750" s="340"/>
      <c r="J750" s="340"/>
    </row>
    <row r="751" spans="1:10" x14ac:dyDescent="0.2">
      <c r="A751" s="340"/>
      <c r="B751" s="340"/>
      <c r="C751" s="340"/>
      <c r="D751" s="340"/>
      <c r="E751" s="340"/>
      <c r="F751" s="340"/>
      <c r="G751" s="340"/>
      <c r="H751" s="340"/>
      <c r="I751" s="340"/>
      <c r="J751" s="340"/>
    </row>
    <row r="752" spans="1:10" x14ac:dyDescent="0.2">
      <c r="A752" s="340"/>
      <c r="B752" s="340"/>
      <c r="C752" s="340"/>
      <c r="D752" s="340"/>
      <c r="E752" s="340"/>
      <c r="F752" s="340"/>
      <c r="G752" s="340"/>
      <c r="H752" s="340"/>
      <c r="I752" s="340"/>
      <c r="J752" s="340"/>
    </row>
    <row r="753" spans="1:10" x14ac:dyDescent="0.2">
      <c r="A753" s="340"/>
      <c r="B753" s="340"/>
      <c r="C753" s="340"/>
      <c r="D753" s="340"/>
      <c r="E753" s="340"/>
      <c r="F753" s="340"/>
      <c r="G753" s="340"/>
      <c r="H753" s="340"/>
      <c r="I753" s="340"/>
      <c r="J753" s="340"/>
    </row>
    <row r="754" spans="1:10" x14ac:dyDescent="0.2">
      <c r="A754" s="340"/>
      <c r="B754" s="340"/>
      <c r="C754" s="340"/>
      <c r="D754" s="340"/>
      <c r="E754" s="340"/>
      <c r="F754" s="340"/>
      <c r="G754" s="340"/>
      <c r="H754" s="340"/>
      <c r="I754" s="340"/>
      <c r="J754" s="340"/>
    </row>
    <row r="755" spans="1:10" x14ac:dyDescent="0.2">
      <c r="A755" s="340"/>
      <c r="B755" s="340"/>
      <c r="C755" s="340"/>
      <c r="D755" s="340"/>
      <c r="E755" s="340"/>
      <c r="F755" s="340"/>
      <c r="G755" s="340"/>
      <c r="H755" s="340"/>
      <c r="I755" s="340"/>
      <c r="J755" s="340"/>
    </row>
    <row r="756" spans="1:10" x14ac:dyDescent="0.2">
      <c r="A756" s="340"/>
      <c r="B756" s="340"/>
      <c r="C756" s="340"/>
      <c r="D756" s="340"/>
      <c r="E756" s="340"/>
      <c r="F756" s="340"/>
      <c r="G756" s="340"/>
      <c r="H756" s="340"/>
      <c r="I756" s="340"/>
      <c r="J756" s="340"/>
    </row>
    <row r="757" spans="1:10" x14ac:dyDescent="0.2">
      <c r="A757" s="340"/>
      <c r="B757" s="340"/>
      <c r="C757" s="340"/>
      <c r="D757" s="340"/>
      <c r="E757" s="340"/>
      <c r="F757" s="340"/>
      <c r="G757" s="340"/>
      <c r="H757" s="340"/>
      <c r="I757" s="340"/>
      <c r="J757" s="340"/>
    </row>
    <row r="758" spans="1:10" x14ac:dyDescent="0.2">
      <c r="A758" s="340"/>
      <c r="B758" s="340"/>
      <c r="C758" s="340"/>
      <c r="D758" s="340"/>
      <c r="E758" s="340"/>
      <c r="F758" s="340"/>
      <c r="G758" s="340"/>
      <c r="H758" s="340"/>
      <c r="I758" s="340"/>
      <c r="J758" s="340"/>
    </row>
    <row r="759" spans="1:10" x14ac:dyDescent="0.2">
      <c r="A759" s="340"/>
      <c r="B759" s="340"/>
      <c r="C759" s="340"/>
      <c r="D759" s="340"/>
      <c r="E759" s="340"/>
      <c r="F759" s="340"/>
      <c r="G759" s="340"/>
      <c r="H759" s="340"/>
      <c r="I759" s="340"/>
      <c r="J759" s="340"/>
    </row>
    <row r="760" spans="1:10" x14ac:dyDescent="0.2">
      <c r="A760" s="340"/>
      <c r="B760" s="340"/>
      <c r="C760" s="340"/>
      <c r="D760" s="340"/>
      <c r="E760" s="340"/>
      <c r="F760" s="340"/>
      <c r="G760" s="340"/>
      <c r="H760" s="340"/>
      <c r="I760" s="340"/>
      <c r="J760" s="340"/>
    </row>
    <row r="761" spans="1:10" x14ac:dyDescent="0.2">
      <c r="A761" s="340"/>
      <c r="B761" s="340"/>
      <c r="C761" s="340"/>
      <c r="D761" s="340"/>
      <c r="E761" s="340"/>
      <c r="F761" s="340"/>
      <c r="G761" s="340"/>
      <c r="H761" s="340"/>
      <c r="I761" s="340"/>
      <c r="J761" s="340"/>
    </row>
    <row r="762" spans="1:10" x14ac:dyDescent="0.2">
      <c r="A762" s="340"/>
      <c r="B762" s="340"/>
      <c r="C762" s="340"/>
      <c r="D762" s="340"/>
      <c r="E762" s="340"/>
      <c r="F762" s="340"/>
      <c r="G762" s="340"/>
      <c r="H762" s="340"/>
      <c r="I762" s="340"/>
      <c r="J762" s="340"/>
    </row>
    <row r="763" spans="1:10" x14ac:dyDescent="0.2">
      <c r="A763" s="340"/>
      <c r="B763" s="340"/>
      <c r="C763" s="340"/>
      <c r="D763" s="340"/>
      <c r="E763" s="340"/>
      <c r="F763" s="340"/>
      <c r="G763" s="340"/>
      <c r="H763" s="340"/>
      <c r="I763" s="340"/>
      <c r="J763" s="340"/>
    </row>
    <row r="764" spans="1:10" x14ac:dyDescent="0.2">
      <c r="A764" s="340"/>
      <c r="B764" s="340"/>
      <c r="C764" s="340"/>
      <c r="D764" s="340"/>
      <c r="E764" s="340"/>
      <c r="F764" s="340"/>
      <c r="G764" s="340"/>
      <c r="H764" s="340"/>
      <c r="I764" s="340"/>
      <c r="J764" s="340"/>
    </row>
    <row r="765" spans="1:10" x14ac:dyDescent="0.2">
      <c r="A765" s="340"/>
      <c r="B765" s="340"/>
      <c r="C765" s="340"/>
      <c r="D765" s="340"/>
      <c r="E765" s="340"/>
      <c r="F765" s="340"/>
      <c r="G765" s="340"/>
      <c r="H765" s="340"/>
      <c r="I765" s="340"/>
      <c r="J765" s="340"/>
    </row>
    <row r="766" spans="1:10" x14ac:dyDescent="0.2">
      <c r="A766" s="340"/>
      <c r="B766" s="340"/>
      <c r="C766" s="340"/>
      <c r="D766" s="340"/>
      <c r="E766" s="340"/>
      <c r="F766" s="340"/>
      <c r="G766" s="340"/>
      <c r="H766" s="340"/>
      <c r="I766" s="340"/>
      <c r="J766" s="340"/>
    </row>
    <row r="767" spans="1:10" x14ac:dyDescent="0.2">
      <c r="A767" s="340"/>
      <c r="B767" s="340"/>
      <c r="C767" s="340"/>
      <c r="D767" s="340"/>
      <c r="E767" s="340"/>
      <c r="F767" s="340"/>
      <c r="G767" s="340"/>
      <c r="H767" s="340"/>
      <c r="I767" s="340"/>
      <c r="J767" s="340"/>
    </row>
    <row r="768" spans="1:10" x14ac:dyDescent="0.2">
      <c r="A768" s="340"/>
      <c r="B768" s="340"/>
      <c r="C768" s="340"/>
      <c r="D768" s="340"/>
      <c r="E768" s="340"/>
      <c r="F768" s="340"/>
      <c r="G768" s="340"/>
      <c r="H768" s="340"/>
      <c r="I768" s="340"/>
      <c r="J768" s="340"/>
    </row>
    <row r="769" spans="1:10" x14ac:dyDescent="0.2">
      <c r="A769" s="340"/>
      <c r="B769" s="340"/>
      <c r="C769" s="340"/>
      <c r="D769" s="340"/>
      <c r="E769" s="340"/>
      <c r="F769" s="340"/>
      <c r="G769" s="340"/>
      <c r="H769" s="340"/>
      <c r="I769" s="340"/>
      <c r="J769" s="340"/>
    </row>
    <row r="770" spans="1:10" x14ac:dyDescent="0.2">
      <c r="A770" s="340"/>
      <c r="B770" s="340"/>
      <c r="C770" s="340"/>
      <c r="D770" s="340"/>
      <c r="E770" s="340"/>
      <c r="F770" s="340"/>
      <c r="G770" s="340"/>
      <c r="H770" s="340"/>
      <c r="I770" s="340"/>
      <c r="J770" s="340"/>
    </row>
    <row r="771" spans="1:10" x14ac:dyDescent="0.2">
      <c r="A771" s="340"/>
      <c r="B771" s="340"/>
      <c r="C771" s="340"/>
      <c r="D771" s="340"/>
      <c r="E771" s="340"/>
      <c r="F771" s="340"/>
      <c r="G771" s="340"/>
      <c r="H771" s="340"/>
      <c r="I771" s="340"/>
      <c r="J771" s="340"/>
    </row>
    <row r="772" spans="1:10" x14ac:dyDescent="0.2">
      <c r="A772" s="340"/>
      <c r="B772" s="340"/>
      <c r="C772" s="340"/>
      <c r="D772" s="340"/>
      <c r="E772" s="340"/>
      <c r="F772" s="340"/>
      <c r="G772" s="340"/>
      <c r="H772" s="340"/>
      <c r="I772" s="340"/>
      <c r="J772" s="340"/>
    </row>
    <row r="773" spans="1:10" x14ac:dyDescent="0.2">
      <c r="A773" s="340"/>
      <c r="B773" s="340"/>
      <c r="C773" s="340"/>
      <c r="D773" s="340"/>
      <c r="E773" s="340"/>
      <c r="F773" s="340"/>
      <c r="G773" s="340"/>
      <c r="H773" s="340"/>
      <c r="I773" s="340"/>
      <c r="J773" s="340"/>
    </row>
    <row r="774" spans="1:10" x14ac:dyDescent="0.2">
      <c r="A774" s="340"/>
      <c r="B774" s="340"/>
      <c r="C774" s="340"/>
      <c r="D774" s="340"/>
      <c r="E774" s="340"/>
      <c r="F774" s="340"/>
      <c r="G774" s="340"/>
      <c r="H774" s="340"/>
      <c r="I774" s="340"/>
      <c r="J774" s="340"/>
    </row>
    <row r="775" spans="1:10" x14ac:dyDescent="0.2">
      <c r="A775" s="340"/>
      <c r="B775" s="340"/>
      <c r="C775" s="340"/>
      <c r="D775" s="340"/>
      <c r="E775" s="340"/>
      <c r="F775" s="340"/>
      <c r="G775" s="340"/>
      <c r="H775" s="340"/>
      <c r="I775" s="340"/>
      <c r="J775" s="340"/>
    </row>
    <row r="776" spans="1:10" x14ac:dyDescent="0.2">
      <c r="A776" s="340"/>
      <c r="B776" s="340"/>
      <c r="C776" s="340"/>
      <c r="D776" s="340"/>
      <c r="E776" s="340"/>
      <c r="F776" s="340"/>
      <c r="G776" s="340"/>
      <c r="H776" s="340"/>
      <c r="I776" s="340"/>
      <c r="J776" s="340"/>
    </row>
    <row r="777" spans="1:10" x14ac:dyDescent="0.2">
      <c r="A777" s="340"/>
      <c r="B777" s="340"/>
      <c r="C777" s="340"/>
      <c r="D777" s="340"/>
      <c r="E777" s="340"/>
      <c r="F777" s="340"/>
      <c r="G777" s="340"/>
      <c r="H777" s="340"/>
      <c r="I777" s="340"/>
      <c r="J777" s="340"/>
    </row>
    <row r="778" spans="1:10" x14ac:dyDescent="0.2">
      <c r="A778" s="340"/>
      <c r="B778" s="340"/>
      <c r="C778" s="340"/>
      <c r="D778" s="340"/>
      <c r="E778" s="340"/>
      <c r="F778" s="340"/>
      <c r="G778" s="340"/>
      <c r="H778" s="340"/>
      <c r="I778" s="340"/>
      <c r="J778" s="340"/>
    </row>
    <row r="779" spans="1:10" x14ac:dyDescent="0.2">
      <c r="A779" s="340"/>
      <c r="B779" s="340"/>
      <c r="C779" s="340"/>
      <c r="D779" s="340"/>
      <c r="E779" s="340"/>
      <c r="F779" s="340"/>
      <c r="G779" s="340"/>
      <c r="H779" s="340"/>
      <c r="I779" s="340"/>
      <c r="J779" s="340"/>
    </row>
    <row r="780" spans="1:10" x14ac:dyDescent="0.2">
      <c r="A780" s="340"/>
      <c r="B780" s="340"/>
      <c r="C780" s="340"/>
      <c r="D780" s="340"/>
      <c r="E780" s="340"/>
      <c r="F780" s="340"/>
      <c r="G780" s="340"/>
      <c r="H780" s="340"/>
      <c r="I780" s="340"/>
      <c r="J780" s="340"/>
    </row>
    <row r="781" spans="1:10" x14ac:dyDescent="0.2">
      <c r="A781" s="340"/>
      <c r="B781" s="340"/>
      <c r="C781" s="340"/>
      <c r="D781" s="340"/>
      <c r="E781" s="340"/>
      <c r="F781" s="340"/>
      <c r="G781" s="340"/>
      <c r="H781" s="340"/>
      <c r="I781" s="340"/>
      <c r="J781" s="340"/>
    </row>
    <row r="782" spans="1:10" x14ac:dyDescent="0.2">
      <c r="A782" s="340"/>
      <c r="B782" s="340"/>
      <c r="C782" s="340"/>
      <c r="D782" s="340"/>
      <c r="E782" s="340"/>
      <c r="F782" s="340"/>
      <c r="G782" s="340"/>
      <c r="H782" s="340"/>
      <c r="I782" s="340"/>
      <c r="J782" s="340"/>
    </row>
    <row r="783" spans="1:10" x14ac:dyDescent="0.2">
      <c r="A783" s="340"/>
      <c r="B783" s="340"/>
      <c r="C783" s="340"/>
      <c r="D783" s="340"/>
      <c r="E783" s="340"/>
      <c r="F783" s="340"/>
      <c r="G783" s="340"/>
      <c r="H783" s="340"/>
      <c r="I783" s="340"/>
      <c r="J783" s="340"/>
    </row>
    <row r="784" spans="1:10" x14ac:dyDescent="0.2">
      <c r="A784" s="340"/>
      <c r="B784" s="340"/>
      <c r="C784" s="340"/>
      <c r="D784" s="340"/>
      <c r="E784" s="340"/>
      <c r="F784" s="340"/>
      <c r="G784" s="340"/>
      <c r="H784" s="340"/>
      <c r="I784" s="340"/>
      <c r="J784" s="340"/>
    </row>
    <row r="785" spans="1:10" x14ac:dyDescent="0.2">
      <c r="A785" s="340"/>
      <c r="B785" s="340"/>
      <c r="C785" s="340"/>
      <c r="D785" s="340"/>
      <c r="E785" s="340"/>
      <c r="F785" s="340"/>
      <c r="G785" s="340"/>
      <c r="H785" s="340"/>
      <c r="I785" s="340"/>
      <c r="J785" s="340"/>
    </row>
    <row r="786" spans="1:10" x14ac:dyDescent="0.2">
      <c r="A786" s="340"/>
      <c r="B786" s="340"/>
      <c r="C786" s="340"/>
      <c r="D786" s="340"/>
      <c r="E786" s="340"/>
      <c r="F786" s="340"/>
      <c r="G786" s="340"/>
      <c r="H786" s="340"/>
      <c r="I786" s="340"/>
      <c r="J786" s="340"/>
    </row>
    <row r="787" spans="1:10" x14ac:dyDescent="0.2">
      <c r="A787" s="340"/>
      <c r="B787" s="340"/>
      <c r="C787" s="340"/>
      <c r="D787" s="340"/>
      <c r="E787" s="340"/>
      <c r="F787" s="340"/>
      <c r="G787" s="340"/>
      <c r="H787" s="340"/>
      <c r="I787" s="340"/>
      <c r="J787" s="340"/>
    </row>
    <row r="788" spans="1:10" x14ac:dyDescent="0.2">
      <c r="A788" s="340"/>
      <c r="B788" s="340"/>
      <c r="C788" s="340"/>
      <c r="D788" s="340"/>
      <c r="E788" s="340"/>
      <c r="F788" s="340"/>
      <c r="G788" s="340"/>
      <c r="H788" s="340"/>
      <c r="I788" s="340"/>
      <c r="J788" s="340"/>
    </row>
    <row r="789" spans="1:10" x14ac:dyDescent="0.2">
      <c r="A789" s="340"/>
      <c r="B789" s="340"/>
      <c r="C789" s="340"/>
      <c r="D789" s="340"/>
      <c r="E789" s="340"/>
      <c r="F789" s="340"/>
      <c r="G789" s="340"/>
      <c r="H789" s="340"/>
      <c r="I789" s="340"/>
      <c r="J789" s="340"/>
    </row>
    <row r="790" spans="1:10" x14ac:dyDescent="0.2">
      <c r="A790" s="340"/>
      <c r="B790" s="340"/>
      <c r="C790" s="340"/>
      <c r="D790" s="340"/>
      <c r="E790" s="340"/>
      <c r="F790" s="340"/>
      <c r="G790" s="340"/>
      <c r="H790" s="340"/>
      <c r="I790" s="340"/>
      <c r="J790" s="340"/>
    </row>
    <row r="791" spans="1:10" x14ac:dyDescent="0.2">
      <c r="A791" s="340"/>
      <c r="B791" s="340"/>
      <c r="C791" s="340"/>
      <c r="D791" s="340"/>
      <c r="E791" s="340"/>
      <c r="F791" s="340"/>
      <c r="G791" s="340"/>
      <c r="H791" s="340"/>
      <c r="I791" s="340"/>
      <c r="J791" s="340"/>
    </row>
    <row r="792" spans="1:10" x14ac:dyDescent="0.2">
      <c r="A792" s="340"/>
      <c r="B792" s="340"/>
      <c r="C792" s="340"/>
      <c r="D792" s="340"/>
      <c r="E792" s="340"/>
      <c r="F792" s="340"/>
      <c r="G792" s="340"/>
      <c r="H792" s="340"/>
      <c r="I792" s="340"/>
      <c r="J792" s="340"/>
    </row>
    <row r="793" spans="1:10" x14ac:dyDescent="0.2">
      <c r="A793" s="340"/>
      <c r="B793" s="340"/>
      <c r="C793" s="340"/>
      <c r="D793" s="340"/>
      <c r="E793" s="340"/>
      <c r="F793" s="340"/>
      <c r="G793" s="340"/>
      <c r="H793" s="340"/>
      <c r="I793" s="340"/>
      <c r="J793" s="340"/>
    </row>
    <row r="794" spans="1:10" x14ac:dyDescent="0.2">
      <c r="A794" s="340"/>
      <c r="B794" s="340"/>
      <c r="C794" s="340"/>
      <c r="D794" s="340"/>
      <c r="E794" s="340"/>
      <c r="F794" s="340"/>
      <c r="G794" s="340"/>
      <c r="H794" s="340"/>
      <c r="I794" s="340"/>
      <c r="J794" s="340"/>
    </row>
    <row r="795" spans="1:10" x14ac:dyDescent="0.2">
      <c r="A795" s="340"/>
      <c r="B795" s="340"/>
      <c r="C795" s="340"/>
      <c r="D795" s="340"/>
      <c r="E795" s="340"/>
      <c r="F795" s="340"/>
      <c r="G795" s="340"/>
      <c r="H795" s="340"/>
      <c r="I795" s="340"/>
      <c r="J795" s="340"/>
    </row>
    <row r="796" spans="1:10" x14ac:dyDescent="0.2">
      <c r="A796" s="340"/>
      <c r="B796" s="340"/>
      <c r="C796" s="340"/>
      <c r="D796" s="340"/>
      <c r="E796" s="340"/>
      <c r="F796" s="340"/>
      <c r="G796" s="340"/>
      <c r="H796" s="340"/>
      <c r="I796" s="340"/>
      <c r="J796" s="340"/>
    </row>
    <row r="797" spans="1:10" x14ac:dyDescent="0.2">
      <c r="A797" s="340"/>
      <c r="B797" s="340"/>
      <c r="C797" s="340"/>
      <c r="D797" s="340"/>
      <c r="E797" s="340"/>
      <c r="F797" s="340"/>
      <c r="G797" s="340"/>
      <c r="H797" s="340"/>
      <c r="I797" s="340"/>
      <c r="J797" s="340"/>
    </row>
    <row r="798" spans="1:10" x14ac:dyDescent="0.2">
      <c r="A798" s="340"/>
      <c r="B798" s="340"/>
      <c r="C798" s="340"/>
      <c r="D798" s="340"/>
      <c r="E798" s="340"/>
      <c r="F798" s="340"/>
      <c r="G798" s="340"/>
      <c r="H798" s="340"/>
      <c r="I798" s="340"/>
      <c r="J798" s="340"/>
    </row>
    <row r="799" spans="1:10" x14ac:dyDescent="0.2">
      <c r="A799" s="340"/>
      <c r="B799" s="340"/>
      <c r="C799" s="340"/>
      <c r="D799" s="340"/>
      <c r="E799" s="340"/>
      <c r="F799" s="340"/>
      <c r="G799" s="340"/>
      <c r="H799" s="340"/>
      <c r="I799" s="340"/>
      <c r="J799" s="340"/>
    </row>
    <row r="800" spans="1:10" x14ac:dyDescent="0.2">
      <c r="A800" s="340"/>
      <c r="B800" s="340"/>
      <c r="C800" s="340"/>
      <c r="D800" s="340"/>
      <c r="E800" s="340"/>
      <c r="F800" s="340"/>
      <c r="G800" s="340"/>
      <c r="H800" s="340"/>
      <c r="I800" s="340"/>
      <c r="J800" s="340"/>
    </row>
    <row r="801" spans="1:10" x14ac:dyDescent="0.2">
      <c r="A801" s="340"/>
      <c r="B801" s="340"/>
      <c r="C801" s="340"/>
      <c r="D801" s="340"/>
      <c r="E801" s="340"/>
      <c r="F801" s="340"/>
      <c r="G801" s="340"/>
      <c r="H801" s="340"/>
      <c r="I801" s="340"/>
      <c r="J801" s="340"/>
    </row>
    <row r="802" spans="1:10" x14ac:dyDescent="0.2">
      <c r="A802" s="340"/>
      <c r="B802" s="340"/>
      <c r="C802" s="340"/>
      <c r="D802" s="340"/>
      <c r="E802" s="340"/>
      <c r="F802" s="340"/>
      <c r="G802" s="340"/>
      <c r="H802" s="340"/>
      <c r="I802" s="340"/>
      <c r="J802" s="340"/>
    </row>
    <row r="803" spans="1:10" x14ac:dyDescent="0.2">
      <c r="A803" s="340"/>
      <c r="B803" s="340"/>
      <c r="C803" s="340"/>
      <c r="D803" s="340"/>
      <c r="E803" s="340"/>
      <c r="F803" s="340"/>
      <c r="G803" s="340"/>
      <c r="H803" s="340"/>
      <c r="I803" s="340"/>
      <c r="J803" s="340"/>
    </row>
    <row r="804" spans="1:10" x14ac:dyDescent="0.2">
      <c r="A804" s="340"/>
      <c r="B804" s="340"/>
      <c r="C804" s="340"/>
      <c r="D804" s="340"/>
      <c r="E804" s="340"/>
      <c r="F804" s="340"/>
      <c r="G804" s="340"/>
      <c r="H804" s="340"/>
      <c r="I804" s="340"/>
      <c r="J804" s="340"/>
    </row>
    <row r="805" spans="1:10" x14ac:dyDescent="0.2">
      <c r="A805" s="340"/>
      <c r="B805" s="340"/>
      <c r="C805" s="340"/>
      <c r="D805" s="340"/>
      <c r="E805" s="340"/>
      <c r="F805" s="340"/>
      <c r="G805" s="340"/>
      <c r="H805" s="340"/>
      <c r="I805" s="340"/>
      <c r="J805" s="340"/>
    </row>
    <row r="806" spans="1:10" x14ac:dyDescent="0.2">
      <c r="A806" s="340"/>
      <c r="B806" s="340"/>
      <c r="C806" s="340"/>
      <c r="D806" s="340"/>
      <c r="E806" s="340"/>
      <c r="F806" s="340"/>
      <c r="G806" s="340"/>
      <c r="H806" s="340"/>
      <c r="I806" s="340"/>
      <c r="J806" s="340"/>
    </row>
    <row r="807" spans="1:10" x14ac:dyDescent="0.2">
      <c r="A807" s="340"/>
      <c r="B807" s="340"/>
      <c r="C807" s="340"/>
      <c r="D807" s="340"/>
      <c r="E807" s="340"/>
      <c r="F807" s="340"/>
      <c r="G807" s="340"/>
      <c r="H807" s="340"/>
      <c r="I807" s="340"/>
      <c r="J807" s="340"/>
    </row>
    <row r="808" spans="1:10" x14ac:dyDescent="0.2">
      <c r="A808" s="340"/>
      <c r="B808" s="340"/>
      <c r="C808" s="340"/>
      <c r="D808" s="340"/>
      <c r="E808" s="340"/>
      <c r="F808" s="340"/>
      <c r="G808" s="340"/>
      <c r="H808" s="340"/>
      <c r="I808" s="340"/>
      <c r="J808" s="340"/>
    </row>
    <row r="809" spans="1:10" x14ac:dyDescent="0.2">
      <c r="A809" s="340"/>
      <c r="B809" s="340"/>
      <c r="C809" s="340"/>
      <c r="D809" s="340"/>
      <c r="E809" s="340"/>
      <c r="F809" s="340"/>
      <c r="G809" s="340"/>
      <c r="H809" s="340"/>
      <c r="I809" s="340"/>
      <c r="J809" s="340"/>
    </row>
    <row r="810" spans="1:10" x14ac:dyDescent="0.2">
      <c r="A810" s="340"/>
      <c r="B810" s="340"/>
      <c r="C810" s="340"/>
      <c r="D810" s="340"/>
      <c r="E810" s="340"/>
      <c r="F810" s="340"/>
      <c r="G810" s="340"/>
      <c r="H810" s="340"/>
      <c r="I810" s="340"/>
      <c r="J810" s="340"/>
    </row>
    <row r="811" spans="1:10" x14ac:dyDescent="0.2">
      <c r="A811" s="340"/>
      <c r="B811" s="340"/>
      <c r="C811" s="340"/>
      <c r="D811" s="340"/>
      <c r="E811" s="340"/>
      <c r="F811" s="340"/>
      <c r="G811" s="340"/>
      <c r="H811" s="340"/>
      <c r="I811" s="340"/>
      <c r="J811" s="340"/>
    </row>
    <row r="812" spans="1:10" x14ac:dyDescent="0.2">
      <c r="A812" s="340"/>
      <c r="B812" s="340"/>
      <c r="C812" s="340"/>
      <c r="D812" s="340"/>
      <c r="E812" s="340"/>
      <c r="F812" s="340"/>
      <c r="G812" s="340"/>
      <c r="H812" s="340"/>
      <c r="I812" s="340"/>
      <c r="J812" s="340"/>
    </row>
    <row r="813" spans="1:10" x14ac:dyDescent="0.2">
      <c r="A813" s="340"/>
      <c r="B813" s="340"/>
      <c r="C813" s="340"/>
      <c r="D813" s="340"/>
      <c r="E813" s="340"/>
      <c r="F813" s="340"/>
      <c r="G813" s="340"/>
      <c r="H813" s="340"/>
      <c r="I813" s="340"/>
      <c r="J813" s="340"/>
    </row>
    <row r="814" spans="1:10" x14ac:dyDescent="0.2">
      <c r="A814" s="340"/>
      <c r="B814" s="340"/>
      <c r="C814" s="340"/>
      <c r="D814" s="340"/>
      <c r="E814" s="340"/>
      <c r="F814" s="340"/>
      <c r="G814" s="340"/>
      <c r="H814" s="340"/>
      <c r="I814" s="340"/>
      <c r="J814" s="340"/>
    </row>
    <row r="815" spans="1:10" x14ac:dyDescent="0.2">
      <c r="A815" s="340"/>
      <c r="B815" s="340"/>
      <c r="C815" s="340"/>
      <c r="D815" s="340"/>
      <c r="E815" s="340"/>
      <c r="F815" s="340"/>
      <c r="G815" s="340"/>
      <c r="H815" s="340"/>
      <c r="I815" s="340"/>
      <c r="J815" s="340"/>
    </row>
    <row r="816" spans="1:10" x14ac:dyDescent="0.2">
      <c r="A816" s="340"/>
      <c r="B816" s="340"/>
      <c r="C816" s="340"/>
      <c r="D816" s="340"/>
      <c r="E816" s="340"/>
      <c r="F816" s="340"/>
      <c r="G816" s="340"/>
      <c r="H816" s="340"/>
      <c r="I816" s="340"/>
      <c r="J816" s="340"/>
    </row>
    <row r="817" spans="1:10" x14ac:dyDescent="0.2">
      <c r="A817" s="340"/>
      <c r="B817" s="340"/>
      <c r="C817" s="340"/>
      <c r="D817" s="340"/>
      <c r="E817" s="340"/>
      <c r="F817" s="340"/>
      <c r="G817" s="340"/>
      <c r="H817" s="340"/>
      <c r="I817" s="340"/>
      <c r="J817" s="340"/>
    </row>
    <row r="818" spans="1:10" x14ac:dyDescent="0.2">
      <c r="A818" s="340"/>
      <c r="B818" s="340"/>
      <c r="C818" s="340"/>
      <c r="D818" s="340"/>
      <c r="E818" s="340"/>
      <c r="F818" s="340"/>
      <c r="G818" s="340"/>
      <c r="H818" s="340"/>
      <c r="I818" s="340"/>
      <c r="J818" s="340"/>
    </row>
    <row r="819" spans="1:10" x14ac:dyDescent="0.2">
      <c r="A819" s="340"/>
      <c r="B819" s="340"/>
      <c r="C819" s="340"/>
      <c r="D819" s="340"/>
      <c r="E819" s="340"/>
      <c r="F819" s="340"/>
      <c r="G819" s="340"/>
      <c r="H819" s="340"/>
      <c r="I819" s="340"/>
      <c r="J819" s="340"/>
    </row>
    <row r="820" spans="1:10" x14ac:dyDescent="0.2">
      <c r="A820" s="340"/>
      <c r="B820" s="340"/>
      <c r="C820" s="340"/>
      <c r="D820" s="340"/>
      <c r="E820" s="340"/>
      <c r="F820" s="340"/>
      <c r="G820" s="340"/>
      <c r="H820" s="340"/>
      <c r="I820" s="340"/>
      <c r="J820" s="340"/>
    </row>
    <row r="821" spans="1:10" x14ac:dyDescent="0.2">
      <c r="A821" s="340"/>
      <c r="B821" s="340"/>
      <c r="C821" s="340"/>
      <c r="D821" s="340"/>
      <c r="E821" s="340"/>
      <c r="F821" s="340"/>
      <c r="G821" s="340"/>
      <c r="H821" s="340"/>
      <c r="I821" s="340"/>
      <c r="J821" s="340"/>
    </row>
    <row r="822" spans="1:10" x14ac:dyDescent="0.2">
      <c r="A822" s="340"/>
      <c r="B822" s="340"/>
      <c r="C822" s="340"/>
      <c r="D822" s="340"/>
      <c r="E822" s="340"/>
      <c r="F822" s="340"/>
      <c r="G822" s="340"/>
      <c r="H822" s="340"/>
      <c r="I822" s="340"/>
      <c r="J822" s="340"/>
    </row>
    <row r="823" spans="1:10" x14ac:dyDescent="0.2">
      <c r="A823" s="340"/>
      <c r="B823" s="340"/>
      <c r="C823" s="340"/>
      <c r="D823" s="340"/>
      <c r="E823" s="340"/>
      <c r="F823" s="340"/>
      <c r="G823" s="340"/>
      <c r="H823" s="340"/>
      <c r="I823" s="340"/>
      <c r="J823" s="340"/>
    </row>
    <row r="824" spans="1:10" x14ac:dyDescent="0.2">
      <c r="A824" s="340"/>
      <c r="B824" s="340"/>
      <c r="C824" s="340"/>
      <c r="D824" s="340"/>
      <c r="E824" s="340"/>
      <c r="F824" s="340"/>
      <c r="G824" s="340"/>
      <c r="H824" s="340"/>
      <c r="I824" s="340"/>
      <c r="J824" s="340"/>
    </row>
    <row r="825" spans="1:10" x14ac:dyDescent="0.2">
      <c r="A825" s="340"/>
      <c r="B825" s="340"/>
      <c r="C825" s="340"/>
      <c r="D825" s="340"/>
      <c r="E825" s="340"/>
      <c r="F825" s="340"/>
      <c r="G825" s="340"/>
      <c r="H825" s="340"/>
      <c r="I825" s="340"/>
      <c r="J825" s="340"/>
    </row>
    <row r="826" spans="1:10" x14ac:dyDescent="0.2">
      <c r="A826" s="340"/>
      <c r="B826" s="340"/>
      <c r="C826" s="340"/>
      <c r="D826" s="340"/>
      <c r="E826" s="340"/>
      <c r="F826" s="340"/>
      <c r="G826" s="340"/>
      <c r="H826" s="340"/>
      <c r="I826" s="340"/>
      <c r="J826" s="340"/>
    </row>
    <row r="827" spans="1:10" x14ac:dyDescent="0.2">
      <c r="A827" s="340"/>
      <c r="B827" s="340"/>
      <c r="C827" s="340"/>
      <c r="D827" s="340"/>
      <c r="E827" s="340"/>
      <c r="F827" s="340"/>
      <c r="G827" s="340"/>
      <c r="H827" s="340"/>
      <c r="I827" s="340"/>
      <c r="J827" s="340"/>
    </row>
    <row r="828" spans="1:10" x14ac:dyDescent="0.2">
      <c r="A828" s="340"/>
      <c r="B828" s="340"/>
      <c r="C828" s="340"/>
      <c r="D828" s="340"/>
      <c r="E828" s="340"/>
      <c r="F828" s="340"/>
      <c r="G828" s="340"/>
      <c r="H828" s="340"/>
      <c r="I828" s="340"/>
      <c r="J828" s="340"/>
    </row>
    <row r="829" spans="1:10" x14ac:dyDescent="0.2">
      <c r="A829" s="340"/>
      <c r="B829" s="340"/>
      <c r="C829" s="340"/>
      <c r="D829" s="340"/>
      <c r="E829" s="340"/>
      <c r="F829" s="340"/>
      <c r="G829" s="340"/>
      <c r="H829" s="340"/>
      <c r="I829" s="340"/>
      <c r="J829" s="340"/>
    </row>
    <row r="830" spans="1:10" x14ac:dyDescent="0.2">
      <c r="A830" s="340"/>
      <c r="B830" s="340"/>
      <c r="C830" s="340"/>
      <c r="D830" s="340"/>
      <c r="E830" s="340"/>
      <c r="F830" s="340"/>
      <c r="G830" s="340"/>
      <c r="H830" s="340"/>
      <c r="I830" s="340"/>
      <c r="J830" s="340"/>
    </row>
    <row r="831" spans="1:10" x14ac:dyDescent="0.2">
      <c r="A831" s="340"/>
      <c r="B831" s="340"/>
      <c r="C831" s="340"/>
      <c r="D831" s="340"/>
      <c r="E831" s="340"/>
      <c r="F831" s="340"/>
      <c r="G831" s="340"/>
      <c r="H831" s="340"/>
      <c r="I831" s="340"/>
      <c r="J831" s="340"/>
    </row>
    <row r="832" spans="1:10" x14ac:dyDescent="0.2">
      <c r="A832" s="340"/>
      <c r="B832" s="340"/>
      <c r="C832" s="340"/>
      <c r="D832" s="340"/>
      <c r="E832" s="340"/>
      <c r="F832" s="340"/>
      <c r="G832" s="340"/>
      <c r="H832" s="340"/>
      <c r="I832" s="340"/>
      <c r="J832" s="340"/>
    </row>
    <row r="833" spans="1:10" x14ac:dyDescent="0.2">
      <c r="A833" s="340"/>
      <c r="B833" s="340"/>
      <c r="C833" s="340"/>
      <c r="D833" s="340"/>
      <c r="E833" s="340"/>
      <c r="F833" s="340"/>
      <c r="G833" s="340"/>
      <c r="H833" s="340"/>
      <c r="I833" s="340"/>
      <c r="J833" s="340"/>
    </row>
    <row r="834" spans="1:10" x14ac:dyDescent="0.2">
      <c r="A834" s="340"/>
      <c r="B834" s="340"/>
      <c r="C834" s="340"/>
      <c r="D834" s="340"/>
      <c r="E834" s="340"/>
      <c r="F834" s="340"/>
      <c r="G834" s="340"/>
      <c r="H834" s="340"/>
      <c r="I834" s="340"/>
      <c r="J834" s="340"/>
    </row>
    <row r="835" spans="1:10" x14ac:dyDescent="0.2">
      <c r="A835" s="340"/>
      <c r="B835" s="340"/>
      <c r="C835" s="340"/>
      <c r="D835" s="340"/>
      <c r="E835" s="340"/>
      <c r="F835" s="340"/>
      <c r="G835" s="340"/>
      <c r="H835" s="340"/>
      <c r="I835" s="340"/>
      <c r="J835" s="340"/>
    </row>
    <row r="836" spans="1:10" x14ac:dyDescent="0.2">
      <c r="A836" s="340"/>
      <c r="B836" s="340"/>
      <c r="C836" s="340"/>
      <c r="D836" s="340"/>
      <c r="E836" s="340"/>
      <c r="F836" s="340"/>
      <c r="G836" s="340"/>
      <c r="H836" s="340"/>
      <c r="I836" s="340"/>
      <c r="J836" s="340"/>
    </row>
    <row r="837" spans="1:10" x14ac:dyDescent="0.2">
      <c r="A837" s="340"/>
      <c r="B837" s="340"/>
      <c r="C837" s="340"/>
      <c r="D837" s="340"/>
      <c r="E837" s="340"/>
      <c r="F837" s="340"/>
      <c r="G837" s="340"/>
      <c r="H837" s="340"/>
      <c r="I837" s="340"/>
      <c r="J837" s="340"/>
    </row>
    <row r="838" spans="1:10" x14ac:dyDescent="0.2">
      <c r="A838" s="340"/>
      <c r="B838" s="340"/>
      <c r="C838" s="340"/>
      <c r="D838" s="340"/>
      <c r="E838" s="340"/>
      <c r="F838" s="340"/>
      <c r="G838" s="340"/>
      <c r="H838" s="340"/>
      <c r="I838" s="340"/>
      <c r="J838" s="340"/>
    </row>
    <row r="839" spans="1:10" x14ac:dyDescent="0.2">
      <c r="A839" s="340"/>
      <c r="B839" s="340"/>
      <c r="C839" s="340"/>
      <c r="D839" s="340"/>
      <c r="E839" s="340"/>
      <c r="F839" s="340"/>
      <c r="G839" s="340"/>
      <c r="H839" s="340"/>
      <c r="I839" s="340"/>
      <c r="J839" s="340"/>
    </row>
    <row r="840" spans="1:10" x14ac:dyDescent="0.2">
      <c r="A840" s="340"/>
      <c r="B840" s="340"/>
      <c r="C840" s="340"/>
      <c r="D840" s="340"/>
      <c r="E840" s="340"/>
      <c r="F840" s="340"/>
      <c r="G840" s="340"/>
      <c r="H840" s="340"/>
      <c r="I840" s="340"/>
      <c r="J840" s="340"/>
    </row>
    <row r="841" spans="1:10" x14ac:dyDescent="0.2">
      <c r="A841" s="340"/>
      <c r="B841" s="340"/>
      <c r="C841" s="340"/>
      <c r="D841" s="340"/>
      <c r="E841" s="340"/>
      <c r="F841" s="340"/>
      <c r="G841" s="340"/>
      <c r="H841" s="340"/>
      <c r="I841" s="340"/>
      <c r="J841" s="340"/>
    </row>
    <row r="842" spans="1:10" x14ac:dyDescent="0.2">
      <c r="A842" s="340"/>
      <c r="B842" s="340"/>
      <c r="C842" s="340"/>
      <c r="D842" s="340"/>
      <c r="E842" s="340"/>
      <c r="F842" s="340"/>
      <c r="G842" s="340"/>
      <c r="H842" s="340"/>
      <c r="I842" s="340"/>
      <c r="J842" s="340"/>
    </row>
    <row r="843" spans="1:10" x14ac:dyDescent="0.2">
      <c r="A843" s="340"/>
      <c r="B843" s="340"/>
      <c r="C843" s="340"/>
      <c r="D843" s="340"/>
      <c r="E843" s="340"/>
      <c r="F843" s="340"/>
      <c r="G843" s="340"/>
      <c r="H843" s="340"/>
      <c r="I843" s="340"/>
      <c r="J843" s="340"/>
    </row>
    <row r="844" spans="1:10" x14ac:dyDescent="0.2">
      <c r="A844" s="340"/>
      <c r="B844" s="340"/>
      <c r="C844" s="340"/>
      <c r="D844" s="340"/>
      <c r="E844" s="340"/>
      <c r="F844" s="340"/>
      <c r="G844" s="340"/>
      <c r="H844" s="340"/>
      <c r="I844" s="340"/>
      <c r="J844" s="340"/>
    </row>
    <row r="845" spans="1:10" x14ac:dyDescent="0.2">
      <c r="A845" s="340"/>
      <c r="B845" s="340"/>
      <c r="C845" s="340"/>
      <c r="D845" s="340"/>
      <c r="E845" s="340"/>
      <c r="F845" s="340"/>
      <c r="G845" s="340"/>
      <c r="H845" s="340"/>
      <c r="I845" s="340"/>
      <c r="J845" s="340"/>
    </row>
    <row r="846" spans="1:10" x14ac:dyDescent="0.2">
      <c r="A846" s="340"/>
      <c r="B846" s="340"/>
      <c r="C846" s="340"/>
      <c r="D846" s="340"/>
      <c r="E846" s="340"/>
      <c r="F846" s="340"/>
      <c r="G846" s="340"/>
      <c r="H846" s="340"/>
      <c r="I846" s="340"/>
      <c r="J846" s="340"/>
    </row>
    <row r="847" spans="1:10" x14ac:dyDescent="0.2">
      <c r="A847" s="340"/>
      <c r="B847" s="340"/>
      <c r="C847" s="340"/>
      <c r="D847" s="340"/>
      <c r="E847" s="340"/>
      <c r="F847" s="340"/>
      <c r="G847" s="340"/>
      <c r="H847" s="340"/>
      <c r="I847" s="340"/>
      <c r="J847" s="340"/>
    </row>
    <row r="848" spans="1:10" x14ac:dyDescent="0.2">
      <c r="A848" s="340"/>
      <c r="B848" s="340"/>
      <c r="C848" s="340"/>
      <c r="D848" s="340"/>
      <c r="E848" s="340"/>
      <c r="F848" s="340"/>
      <c r="G848" s="340"/>
      <c r="H848" s="340"/>
      <c r="I848" s="340"/>
      <c r="J848" s="340"/>
    </row>
    <row r="849" spans="1:10" x14ac:dyDescent="0.2">
      <c r="A849" s="340"/>
      <c r="B849" s="340"/>
      <c r="C849" s="340"/>
      <c r="D849" s="340"/>
      <c r="E849" s="340"/>
      <c r="F849" s="340"/>
      <c r="G849" s="340"/>
      <c r="H849" s="340"/>
      <c r="I849" s="340"/>
      <c r="J849" s="340"/>
    </row>
    <row r="850" spans="1:10" x14ac:dyDescent="0.2">
      <c r="A850" s="340"/>
      <c r="B850" s="340"/>
      <c r="C850" s="340"/>
      <c r="D850" s="340"/>
      <c r="E850" s="340"/>
      <c r="F850" s="340"/>
      <c r="G850" s="340"/>
      <c r="H850" s="340"/>
      <c r="I850" s="340"/>
      <c r="J850" s="340"/>
    </row>
    <row r="851" spans="1:10" x14ac:dyDescent="0.2">
      <c r="A851" s="340"/>
      <c r="B851" s="340"/>
      <c r="C851" s="340"/>
      <c r="D851" s="340"/>
      <c r="E851" s="340"/>
      <c r="F851" s="340"/>
      <c r="G851" s="340"/>
      <c r="H851" s="340"/>
      <c r="I851" s="340"/>
      <c r="J851" s="340"/>
    </row>
    <row r="852" spans="1:10" x14ac:dyDescent="0.2">
      <c r="A852" s="678"/>
      <c r="B852" s="678"/>
      <c r="C852" s="678"/>
      <c r="D852" s="678"/>
      <c r="E852" s="678"/>
      <c r="F852" s="678"/>
      <c r="G852" s="678"/>
      <c r="H852" s="678"/>
      <c r="I852" s="678"/>
      <c r="J852" s="679"/>
    </row>
    <row r="853" spans="1:10" x14ac:dyDescent="0.2">
      <c r="A853" s="678"/>
      <c r="B853" s="678"/>
      <c r="C853" s="678"/>
      <c r="D853" s="678"/>
      <c r="E853" s="678"/>
      <c r="F853" s="678"/>
      <c r="G853" s="678"/>
      <c r="H853" s="678"/>
      <c r="I853" s="678"/>
      <c r="J853" s="679"/>
    </row>
    <row r="854" spans="1:10" x14ac:dyDescent="0.2">
      <c r="A854" s="678"/>
      <c r="B854" s="678"/>
      <c r="C854" s="678"/>
      <c r="D854" s="678"/>
      <c r="E854" s="678"/>
      <c r="F854" s="678"/>
      <c r="G854" s="678"/>
      <c r="H854" s="678"/>
      <c r="I854" s="678"/>
      <c r="J854" s="679"/>
    </row>
    <row r="855" spans="1:10" x14ac:dyDescent="0.2">
      <c r="A855" s="678"/>
      <c r="B855" s="678"/>
      <c r="C855" s="678"/>
      <c r="D855" s="678"/>
      <c r="E855" s="678"/>
      <c r="F855" s="678"/>
      <c r="G855" s="678"/>
      <c r="H855" s="678"/>
      <c r="I855" s="678"/>
      <c r="J855" s="679"/>
    </row>
    <row r="856" spans="1:10" x14ac:dyDescent="0.2">
      <c r="A856" s="678"/>
      <c r="B856" s="678"/>
      <c r="C856" s="678"/>
      <c r="D856" s="678"/>
      <c r="E856" s="678"/>
      <c r="F856" s="678"/>
      <c r="G856" s="678"/>
      <c r="H856" s="678"/>
      <c r="I856" s="678"/>
      <c r="J856" s="679"/>
    </row>
    <row r="857" spans="1:10" x14ac:dyDescent="0.2">
      <c r="A857" s="678"/>
      <c r="B857" s="678"/>
      <c r="C857" s="678"/>
      <c r="D857" s="678"/>
      <c r="E857" s="678"/>
      <c r="F857" s="678"/>
      <c r="G857" s="678"/>
      <c r="H857" s="678"/>
      <c r="I857" s="678"/>
      <c r="J857" s="679"/>
    </row>
    <row r="858" spans="1:10" x14ac:dyDescent="0.2">
      <c r="A858" s="678"/>
      <c r="B858" s="678"/>
      <c r="C858" s="678"/>
      <c r="D858" s="678"/>
      <c r="E858" s="678"/>
      <c r="F858" s="678"/>
      <c r="G858" s="678"/>
      <c r="H858" s="678"/>
      <c r="I858" s="678"/>
      <c r="J858" s="679"/>
    </row>
    <row r="859" spans="1:10" x14ac:dyDescent="0.2">
      <c r="A859" s="678"/>
      <c r="B859" s="678"/>
      <c r="C859" s="678"/>
      <c r="D859" s="678"/>
      <c r="E859" s="678"/>
      <c r="F859" s="678"/>
      <c r="G859" s="678"/>
      <c r="H859" s="678"/>
      <c r="I859" s="678"/>
      <c r="J859" s="679"/>
    </row>
    <row r="860" spans="1:10" x14ac:dyDescent="0.2">
      <c r="A860" s="678"/>
      <c r="B860" s="678"/>
      <c r="C860" s="678"/>
      <c r="D860" s="678"/>
      <c r="E860" s="678"/>
      <c r="F860" s="678"/>
      <c r="G860" s="678"/>
      <c r="H860" s="678"/>
      <c r="I860" s="678"/>
      <c r="J860" s="679"/>
    </row>
    <row r="861" spans="1:10" x14ac:dyDescent="0.2">
      <c r="A861" s="678"/>
      <c r="B861" s="678"/>
      <c r="C861" s="678"/>
      <c r="D861" s="678"/>
      <c r="E861" s="678"/>
      <c r="F861" s="678"/>
      <c r="G861" s="678"/>
      <c r="H861" s="678"/>
      <c r="I861" s="678"/>
      <c r="J861" s="679"/>
    </row>
    <row r="862" spans="1:10" x14ac:dyDescent="0.2">
      <c r="A862" s="678"/>
      <c r="B862" s="678"/>
      <c r="C862" s="678"/>
      <c r="D862" s="678"/>
      <c r="E862" s="678"/>
      <c r="F862" s="678"/>
      <c r="G862" s="678"/>
      <c r="H862" s="678"/>
      <c r="I862" s="678"/>
      <c r="J862" s="679"/>
    </row>
    <row r="863" spans="1:10" x14ac:dyDescent="0.2">
      <c r="A863" s="678"/>
      <c r="B863" s="678"/>
      <c r="C863" s="678"/>
      <c r="D863" s="678"/>
      <c r="E863" s="678"/>
      <c r="F863" s="678"/>
      <c r="G863" s="678"/>
      <c r="H863" s="678"/>
      <c r="I863" s="678"/>
      <c r="J863" s="679"/>
    </row>
    <row r="864" spans="1:10" x14ac:dyDescent="0.2">
      <c r="A864" s="678"/>
      <c r="B864" s="678"/>
      <c r="C864" s="678"/>
      <c r="D864" s="678"/>
      <c r="E864" s="678"/>
      <c r="F864" s="678"/>
      <c r="G864" s="678"/>
      <c r="H864" s="678"/>
      <c r="I864" s="678"/>
      <c r="J864" s="679"/>
    </row>
    <row r="865" spans="1:10" x14ac:dyDescent="0.2">
      <c r="A865" s="678"/>
      <c r="B865" s="678"/>
      <c r="C865" s="678"/>
      <c r="D865" s="678"/>
      <c r="E865" s="678"/>
      <c r="F865" s="678"/>
      <c r="G865" s="678"/>
      <c r="H865" s="678"/>
      <c r="I865" s="678"/>
      <c r="J865" s="679"/>
    </row>
    <row r="866" spans="1:10" x14ac:dyDescent="0.2">
      <c r="A866" s="678"/>
      <c r="B866" s="678"/>
      <c r="C866" s="678"/>
      <c r="D866" s="678"/>
      <c r="E866" s="678"/>
      <c r="F866" s="678"/>
      <c r="G866" s="678"/>
      <c r="H866" s="678"/>
      <c r="I866" s="678"/>
      <c r="J866" s="679"/>
    </row>
    <row r="867" spans="1:10" x14ac:dyDescent="0.2">
      <c r="A867" s="678"/>
      <c r="B867" s="678"/>
      <c r="C867" s="678"/>
      <c r="D867" s="678"/>
      <c r="E867" s="678"/>
      <c r="F867" s="678"/>
      <c r="G867" s="678"/>
      <c r="H867" s="678"/>
      <c r="I867" s="678"/>
      <c r="J867" s="679"/>
    </row>
    <row r="868" spans="1:10" x14ac:dyDescent="0.2">
      <c r="A868" s="678"/>
      <c r="B868" s="678"/>
      <c r="C868" s="678"/>
      <c r="D868" s="678"/>
      <c r="E868" s="678"/>
      <c r="F868" s="678"/>
      <c r="G868" s="678"/>
      <c r="H868" s="678"/>
      <c r="I868" s="678"/>
      <c r="J868" s="679"/>
    </row>
    <row r="869" spans="1:10" x14ac:dyDescent="0.2">
      <c r="A869" s="678"/>
      <c r="B869" s="678"/>
      <c r="C869" s="678"/>
      <c r="D869" s="678"/>
      <c r="E869" s="678"/>
      <c r="F869" s="678"/>
      <c r="G869" s="678"/>
      <c r="H869" s="678"/>
      <c r="I869" s="678"/>
      <c r="J869" s="679"/>
    </row>
    <row r="870" spans="1:10" x14ac:dyDescent="0.2">
      <c r="A870" s="678"/>
      <c r="B870" s="678"/>
      <c r="C870" s="678"/>
      <c r="D870" s="678"/>
      <c r="E870" s="678"/>
      <c r="F870" s="678"/>
      <c r="G870" s="678"/>
      <c r="H870" s="678"/>
      <c r="I870" s="678"/>
      <c r="J870" s="679"/>
    </row>
    <row r="871" spans="1:10" x14ac:dyDescent="0.2">
      <c r="A871" s="678"/>
      <c r="B871" s="678"/>
      <c r="C871" s="678"/>
      <c r="D871" s="678"/>
      <c r="E871" s="678"/>
      <c r="F871" s="678"/>
      <c r="G871" s="678"/>
      <c r="H871" s="678"/>
      <c r="I871" s="678"/>
      <c r="J871" s="679"/>
    </row>
    <row r="872" spans="1:10" x14ac:dyDescent="0.2">
      <c r="A872" s="678"/>
      <c r="B872" s="678"/>
      <c r="C872" s="678"/>
      <c r="D872" s="678"/>
      <c r="E872" s="678"/>
      <c r="F872" s="678"/>
      <c r="G872" s="678"/>
      <c r="H872" s="678"/>
      <c r="I872" s="678"/>
      <c r="J872" s="679"/>
    </row>
    <row r="873" spans="1:10" x14ac:dyDescent="0.2">
      <c r="A873" s="678"/>
      <c r="B873" s="678"/>
      <c r="C873" s="678"/>
      <c r="D873" s="678"/>
      <c r="E873" s="678"/>
      <c r="F873" s="678"/>
      <c r="G873" s="678"/>
      <c r="H873" s="678"/>
      <c r="I873" s="678"/>
      <c r="J873" s="679"/>
    </row>
    <row r="874" spans="1:10" x14ac:dyDescent="0.2">
      <c r="A874" s="678"/>
      <c r="B874" s="678"/>
      <c r="C874" s="678"/>
      <c r="D874" s="678"/>
      <c r="E874" s="678"/>
      <c r="F874" s="678"/>
      <c r="G874" s="678"/>
      <c r="H874" s="678"/>
      <c r="I874" s="678"/>
      <c r="J874" s="679"/>
    </row>
    <row r="875" spans="1:10" x14ac:dyDescent="0.2">
      <c r="A875" s="678"/>
      <c r="B875" s="678"/>
      <c r="C875" s="678"/>
      <c r="D875" s="678"/>
      <c r="E875" s="678"/>
      <c r="F875" s="678"/>
      <c r="G875" s="678"/>
      <c r="H875" s="678"/>
      <c r="I875" s="678"/>
      <c r="J875" s="679"/>
    </row>
    <row r="876" spans="1:10" x14ac:dyDescent="0.2">
      <c r="A876" s="678"/>
      <c r="B876" s="678"/>
      <c r="C876" s="678"/>
      <c r="D876" s="678"/>
      <c r="E876" s="678"/>
      <c r="F876" s="678"/>
      <c r="G876" s="678"/>
      <c r="H876" s="678"/>
      <c r="I876" s="678"/>
      <c r="J876" s="679"/>
    </row>
    <row r="877" spans="1:10" x14ac:dyDescent="0.2">
      <c r="A877" s="678"/>
      <c r="B877" s="678"/>
      <c r="C877" s="678"/>
      <c r="D877" s="678"/>
      <c r="E877" s="678"/>
      <c r="F877" s="678"/>
      <c r="G877" s="678"/>
      <c r="H877" s="678"/>
      <c r="I877" s="678"/>
      <c r="J877" s="679"/>
    </row>
    <row r="878" spans="1:10" x14ac:dyDescent="0.2">
      <c r="A878" s="678"/>
      <c r="B878" s="678"/>
      <c r="C878" s="678"/>
      <c r="D878" s="678"/>
      <c r="E878" s="678"/>
      <c r="F878" s="678"/>
      <c r="G878" s="678"/>
      <c r="H878" s="678"/>
      <c r="I878" s="678"/>
      <c r="J878" s="679"/>
    </row>
    <row r="879" spans="1:10" x14ac:dyDescent="0.2">
      <c r="A879" s="678"/>
      <c r="B879" s="678"/>
      <c r="C879" s="678"/>
      <c r="D879" s="678"/>
      <c r="E879" s="678"/>
      <c r="F879" s="678"/>
      <c r="G879" s="678"/>
      <c r="H879" s="678"/>
      <c r="I879" s="678"/>
      <c r="J879" s="679"/>
    </row>
    <row r="880" spans="1:10" x14ac:dyDescent="0.2">
      <c r="A880" s="678"/>
      <c r="B880" s="678"/>
      <c r="C880" s="678"/>
      <c r="D880" s="678"/>
      <c r="E880" s="678"/>
      <c r="F880" s="678"/>
      <c r="G880" s="678"/>
      <c r="H880" s="678"/>
      <c r="I880" s="678"/>
      <c r="J880" s="679"/>
    </row>
    <row r="881" spans="1:10" x14ac:dyDescent="0.2">
      <c r="A881" s="678"/>
      <c r="B881" s="678"/>
      <c r="C881" s="678"/>
      <c r="D881" s="678"/>
      <c r="E881" s="678"/>
      <c r="F881" s="678"/>
      <c r="G881" s="678"/>
      <c r="H881" s="678"/>
      <c r="I881" s="678"/>
      <c r="J881" s="679"/>
    </row>
    <row r="882" spans="1:10" x14ac:dyDescent="0.2">
      <c r="A882" s="678"/>
      <c r="B882" s="678"/>
      <c r="C882" s="678"/>
      <c r="D882" s="678"/>
      <c r="E882" s="678"/>
      <c r="F882" s="678"/>
      <c r="G882" s="678"/>
      <c r="H882" s="678"/>
      <c r="I882" s="678"/>
      <c r="J882" s="679"/>
    </row>
    <row r="883" spans="1:10" x14ac:dyDescent="0.2">
      <c r="A883" s="678"/>
      <c r="B883" s="678"/>
      <c r="C883" s="678"/>
      <c r="D883" s="678"/>
      <c r="E883" s="678"/>
      <c r="F883" s="678"/>
      <c r="G883" s="678"/>
      <c r="H883" s="678"/>
      <c r="I883" s="678"/>
      <c r="J883" s="679"/>
    </row>
    <row r="884" spans="1:10" x14ac:dyDescent="0.2">
      <c r="A884" s="678"/>
      <c r="B884" s="678"/>
      <c r="C884" s="678"/>
      <c r="D884" s="678"/>
      <c r="E884" s="678"/>
      <c r="F884" s="678"/>
      <c r="G884" s="678"/>
      <c r="H884" s="678"/>
      <c r="I884" s="678"/>
      <c r="J884" s="679"/>
    </row>
    <row r="885" spans="1:10" x14ac:dyDescent="0.2">
      <c r="A885" s="678"/>
      <c r="B885" s="678"/>
      <c r="C885" s="678"/>
      <c r="D885" s="678"/>
      <c r="E885" s="678"/>
      <c r="F885" s="678"/>
      <c r="G885" s="678"/>
      <c r="H885" s="678"/>
      <c r="I885" s="678"/>
      <c r="J885" s="679"/>
    </row>
    <row r="886" spans="1:10" x14ac:dyDescent="0.2">
      <c r="A886" s="678"/>
      <c r="B886" s="678"/>
      <c r="C886" s="678"/>
      <c r="D886" s="678"/>
      <c r="E886" s="678"/>
      <c r="F886" s="678"/>
      <c r="G886" s="678"/>
      <c r="H886" s="678"/>
      <c r="I886" s="678"/>
      <c r="J886" s="679"/>
    </row>
    <row r="887" spans="1:10" x14ac:dyDescent="0.2">
      <c r="A887" s="678"/>
      <c r="B887" s="678"/>
      <c r="C887" s="678"/>
      <c r="D887" s="678"/>
      <c r="E887" s="678"/>
      <c r="F887" s="678"/>
      <c r="G887" s="678"/>
      <c r="H887" s="678"/>
      <c r="I887" s="678"/>
      <c r="J887" s="679"/>
    </row>
    <row r="888" spans="1:10" x14ac:dyDescent="0.2">
      <c r="A888" s="678"/>
      <c r="B888" s="678"/>
      <c r="C888" s="678"/>
      <c r="D888" s="678"/>
      <c r="E888" s="678"/>
      <c r="F888" s="678"/>
      <c r="G888" s="678"/>
      <c r="H888" s="678"/>
      <c r="I888" s="678"/>
      <c r="J888" s="679"/>
    </row>
    <row r="889" spans="1:10" x14ac:dyDescent="0.2">
      <c r="A889" s="678"/>
      <c r="B889" s="678"/>
      <c r="C889" s="678"/>
      <c r="D889" s="678"/>
      <c r="E889" s="678"/>
      <c r="F889" s="678"/>
      <c r="G889" s="678"/>
      <c r="H889" s="678"/>
      <c r="I889" s="678"/>
      <c r="J889" s="679"/>
    </row>
    <row r="890" spans="1:10" x14ac:dyDescent="0.2">
      <c r="A890" s="678"/>
      <c r="B890" s="678"/>
      <c r="C890" s="678"/>
      <c r="D890" s="678"/>
      <c r="E890" s="678"/>
      <c r="F890" s="678"/>
      <c r="G890" s="678"/>
      <c r="H890" s="678"/>
      <c r="I890" s="678"/>
      <c r="J890" s="679"/>
    </row>
    <row r="891" spans="1:10" x14ac:dyDescent="0.2">
      <c r="A891" s="678"/>
      <c r="B891" s="678"/>
      <c r="C891" s="678"/>
      <c r="D891" s="678"/>
      <c r="E891" s="678"/>
      <c r="F891" s="678"/>
      <c r="G891" s="678"/>
      <c r="H891" s="678"/>
      <c r="I891" s="678"/>
      <c r="J891" s="679"/>
    </row>
    <row r="892" spans="1:10" x14ac:dyDescent="0.2">
      <c r="A892" s="678"/>
      <c r="B892" s="678"/>
      <c r="C892" s="678"/>
      <c r="D892" s="678"/>
      <c r="E892" s="678"/>
      <c r="F892" s="678"/>
      <c r="G892" s="678"/>
      <c r="H892" s="678"/>
      <c r="I892" s="678"/>
      <c r="J892" s="679"/>
    </row>
    <row r="893" spans="1:10" x14ac:dyDescent="0.2">
      <c r="A893" s="678"/>
      <c r="B893" s="678"/>
      <c r="C893" s="678"/>
      <c r="D893" s="678"/>
      <c r="E893" s="678"/>
      <c r="F893" s="678"/>
      <c r="G893" s="678"/>
      <c r="H893" s="678"/>
      <c r="I893" s="678"/>
      <c r="J893" s="679"/>
    </row>
    <row r="894" spans="1:10" x14ac:dyDescent="0.2">
      <c r="A894" s="678"/>
      <c r="B894" s="678"/>
      <c r="C894" s="678"/>
      <c r="D894" s="678"/>
      <c r="E894" s="678"/>
      <c r="F894" s="678"/>
      <c r="G894" s="678"/>
      <c r="H894" s="678"/>
      <c r="I894" s="678"/>
      <c r="J894" s="679"/>
    </row>
    <row r="895" spans="1:10" x14ac:dyDescent="0.2">
      <c r="A895" s="678"/>
      <c r="B895" s="678"/>
      <c r="C895" s="678"/>
      <c r="D895" s="678"/>
      <c r="E895" s="678"/>
      <c r="F895" s="678"/>
      <c r="G895" s="678"/>
      <c r="H895" s="678"/>
      <c r="I895" s="678"/>
      <c r="J895" s="679"/>
    </row>
    <row r="896" spans="1:10" x14ac:dyDescent="0.2">
      <c r="A896" s="678"/>
      <c r="B896" s="678"/>
      <c r="C896" s="678"/>
      <c r="D896" s="678"/>
      <c r="E896" s="678"/>
      <c r="F896" s="678"/>
      <c r="G896" s="678"/>
      <c r="H896" s="678"/>
      <c r="I896" s="678"/>
      <c r="J896" s="679"/>
    </row>
    <row r="897" spans="1:10" x14ac:dyDescent="0.2">
      <c r="A897" s="678"/>
      <c r="B897" s="678"/>
      <c r="C897" s="678"/>
      <c r="D897" s="678"/>
      <c r="E897" s="678"/>
      <c r="F897" s="678"/>
      <c r="G897" s="678"/>
      <c r="H897" s="678"/>
      <c r="I897" s="678"/>
      <c r="J897" s="679"/>
    </row>
    <row r="898" spans="1:10" x14ac:dyDescent="0.2">
      <c r="A898" s="678"/>
      <c r="B898" s="678"/>
      <c r="C898" s="678"/>
      <c r="D898" s="678"/>
      <c r="E898" s="678"/>
      <c r="F898" s="678"/>
      <c r="G898" s="678"/>
      <c r="H898" s="678"/>
      <c r="I898" s="678"/>
      <c r="J898" s="679"/>
    </row>
    <row r="899" spans="1:10" x14ac:dyDescent="0.2">
      <c r="A899" s="678"/>
      <c r="B899" s="678"/>
      <c r="C899" s="678"/>
      <c r="D899" s="678"/>
      <c r="E899" s="678"/>
      <c r="F899" s="678"/>
      <c r="G899" s="678"/>
      <c r="H899" s="678"/>
      <c r="I899" s="678"/>
      <c r="J899" s="679"/>
    </row>
    <row r="900" spans="1:10" x14ac:dyDescent="0.2">
      <c r="A900" s="678"/>
      <c r="B900" s="678"/>
      <c r="C900" s="678"/>
      <c r="D900" s="678"/>
      <c r="E900" s="678"/>
      <c r="F900" s="678"/>
      <c r="G900" s="678"/>
      <c r="H900" s="678"/>
      <c r="I900" s="678"/>
      <c r="J900" s="679"/>
    </row>
    <row r="901" spans="1:10" x14ac:dyDescent="0.2">
      <c r="A901" s="678"/>
      <c r="B901" s="678"/>
      <c r="C901" s="678"/>
      <c r="D901" s="678"/>
      <c r="E901" s="678"/>
      <c r="F901" s="678"/>
      <c r="G901" s="678"/>
      <c r="H901" s="678"/>
      <c r="I901" s="678"/>
      <c r="J901" s="679"/>
    </row>
    <row r="902" spans="1:10" x14ac:dyDescent="0.2">
      <c r="A902" s="678"/>
      <c r="B902" s="678"/>
      <c r="C902" s="678"/>
      <c r="D902" s="678"/>
      <c r="E902" s="678"/>
      <c r="F902" s="678"/>
      <c r="G902" s="678"/>
      <c r="H902" s="678"/>
      <c r="I902" s="678"/>
      <c r="J902" s="679"/>
    </row>
    <row r="903" spans="1:10" x14ac:dyDescent="0.2">
      <c r="A903" s="678"/>
      <c r="B903" s="678"/>
      <c r="C903" s="678"/>
      <c r="D903" s="678"/>
      <c r="E903" s="678"/>
      <c r="F903" s="678"/>
      <c r="G903" s="678"/>
      <c r="H903" s="678"/>
      <c r="I903" s="678"/>
      <c r="J903" s="679"/>
    </row>
    <row r="904" spans="1:10" x14ac:dyDescent="0.2">
      <c r="A904" s="678"/>
      <c r="B904" s="678"/>
      <c r="C904" s="678"/>
      <c r="D904" s="678"/>
      <c r="E904" s="678"/>
      <c r="F904" s="678"/>
      <c r="G904" s="678"/>
      <c r="H904" s="678"/>
      <c r="I904" s="678"/>
      <c r="J904" s="679"/>
    </row>
    <row r="905" spans="1:10" x14ac:dyDescent="0.2">
      <c r="A905" s="678"/>
      <c r="B905" s="678"/>
      <c r="C905" s="678"/>
      <c r="D905" s="678"/>
      <c r="E905" s="678"/>
      <c r="F905" s="678"/>
      <c r="G905" s="678"/>
      <c r="H905" s="678"/>
      <c r="I905" s="678"/>
      <c r="J905" s="679"/>
    </row>
    <row r="906" spans="1:10" x14ac:dyDescent="0.2">
      <c r="A906" s="678"/>
      <c r="B906" s="678"/>
      <c r="C906" s="678"/>
      <c r="D906" s="678"/>
      <c r="E906" s="678"/>
      <c r="F906" s="678"/>
      <c r="G906" s="678"/>
      <c r="H906" s="678"/>
      <c r="I906" s="678"/>
      <c r="J906" s="679"/>
    </row>
    <row r="907" spans="1:10" x14ac:dyDescent="0.2">
      <c r="A907" s="678"/>
      <c r="B907" s="678"/>
      <c r="C907" s="678"/>
      <c r="D907" s="678"/>
      <c r="E907" s="678"/>
      <c r="F907" s="678"/>
      <c r="G907" s="678"/>
      <c r="H907" s="678"/>
      <c r="I907" s="678"/>
      <c r="J907" s="679"/>
    </row>
    <row r="908" spans="1:10" x14ac:dyDescent="0.2">
      <c r="A908" s="678"/>
      <c r="B908" s="678"/>
      <c r="C908" s="678"/>
      <c r="D908" s="678"/>
      <c r="E908" s="678"/>
      <c r="F908" s="678"/>
      <c r="G908" s="678"/>
      <c r="H908" s="678"/>
      <c r="I908" s="678"/>
      <c r="J908" s="679"/>
    </row>
    <row r="909" spans="1:10" x14ac:dyDescent="0.2">
      <c r="A909" s="678"/>
      <c r="B909" s="678"/>
      <c r="C909" s="678"/>
      <c r="D909" s="678"/>
      <c r="E909" s="678"/>
      <c r="F909" s="678"/>
      <c r="G909" s="678"/>
      <c r="H909" s="678"/>
      <c r="I909" s="678"/>
      <c r="J909" s="679"/>
    </row>
    <row r="910" spans="1:10" x14ac:dyDescent="0.2">
      <c r="A910" s="678"/>
      <c r="B910" s="678"/>
      <c r="C910" s="678"/>
      <c r="D910" s="678"/>
      <c r="E910" s="678"/>
      <c r="F910" s="678"/>
      <c r="G910" s="678"/>
      <c r="H910" s="678"/>
      <c r="I910" s="678"/>
      <c r="J910" s="679"/>
    </row>
    <row r="911" spans="1:10" x14ac:dyDescent="0.2">
      <c r="A911" s="678"/>
      <c r="B911" s="678"/>
      <c r="C911" s="678"/>
      <c r="D911" s="678"/>
      <c r="E911" s="678"/>
      <c r="F911" s="678"/>
      <c r="G911" s="678"/>
      <c r="H911" s="678"/>
      <c r="I911" s="678"/>
      <c r="J911" s="679"/>
    </row>
    <row r="912" spans="1:10" x14ac:dyDescent="0.2">
      <c r="A912" s="678"/>
      <c r="B912" s="678"/>
      <c r="C912" s="678"/>
      <c r="D912" s="678"/>
      <c r="E912" s="678"/>
      <c r="F912" s="678"/>
      <c r="G912" s="678"/>
      <c r="H912" s="678"/>
      <c r="I912" s="678"/>
      <c r="J912" s="679"/>
    </row>
    <row r="913" spans="1:10" x14ac:dyDescent="0.2">
      <c r="A913" s="678"/>
      <c r="B913" s="678"/>
      <c r="C913" s="678"/>
      <c r="D913" s="678"/>
      <c r="E913" s="678"/>
      <c r="F913" s="678"/>
      <c r="G913" s="678"/>
      <c r="H913" s="678"/>
      <c r="I913" s="678"/>
      <c r="J913" s="679"/>
    </row>
    <row r="914" spans="1:10" x14ac:dyDescent="0.2">
      <c r="A914" s="678"/>
      <c r="B914" s="678"/>
      <c r="C914" s="678"/>
      <c r="D914" s="678"/>
      <c r="E914" s="678"/>
      <c r="F914" s="678"/>
      <c r="G914" s="678"/>
      <c r="H914" s="678"/>
      <c r="I914" s="678"/>
      <c r="J914" s="679"/>
    </row>
    <row r="915" spans="1:10" x14ac:dyDescent="0.2">
      <c r="A915" s="678"/>
      <c r="B915" s="678"/>
      <c r="C915" s="678"/>
      <c r="D915" s="678"/>
      <c r="E915" s="678"/>
      <c r="F915" s="678"/>
      <c r="G915" s="678"/>
      <c r="H915" s="678"/>
      <c r="I915" s="678"/>
      <c r="J915" s="679"/>
    </row>
    <row r="916" spans="1:10" x14ac:dyDescent="0.2">
      <c r="A916" s="678"/>
      <c r="B916" s="678"/>
      <c r="C916" s="678"/>
      <c r="D916" s="678"/>
      <c r="E916" s="678"/>
      <c r="F916" s="678"/>
      <c r="G916" s="678"/>
      <c r="H916" s="678"/>
      <c r="I916" s="678"/>
      <c r="J916" s="679"/>
    </row>
    <row r="917" spans="1:10" x14ac:dyDescent="0.2">
      <c r="A917" s="678"/>
      <c r="B917" s="678"/>
      <c r="C917" s="678"/>
      <c r="D917" s="678"/>
      <c r="E917" s="678"/>
      <c r="F917" s="678"/>
      <c r="G917" s="678"/>
      <c r="H917" s="678"/>
      <c r="I917" s="678"/>
      <c r="J917" s="679"/>
    </row>
    <row r="918" spans="1:10" x14ac:dyDescent="0.2">
      <c r="A918" s="678"/>
      <c r="B918" s="678"/>
      <c r="C918" s="678"/>
      <c r="D918" s="678"/>
      <c r="E918" s="678"/>
      <c r="F918" s="678"/>
      <c r="G918" s="678"/>
      <c r="H918" s="678"/>
      <c r="I918" s="678"/>
      <c r="J918" s="679"/>
    </row>
    <row r="919" spans="1:10" x14ac:dyDescent="0.2">
      <c r="A919" s="678"/>
      <c r="B919" s="678"/>
      <c r="C919" s="678"/>
      <c r="D919" s="678"/>
      <c r="E919" s="678"/>
      <c r="F919" s="678"/>
      <c r="G919" s="678"/>
      <c r="H919" s="678"/>
      <c r="I919" s="678"/>
      <c r="J919" s="679"/>
    </row>
    <row r="920" spans="1:10" x14ac:dyDescent="0.2">
      <c r="A920" s="678"/>
      <c r="B920" s="678"/>
      <c r="C920" s="678"/>
      <c r="D920" s="678"/>
      <c r="E920" s="678"/>
      <c r="F920" s="678"/>
      <c r="G920" s="678"/>
      <c r="H920" s="678"/>
      <c r="I920" s="678"/>
      <c r="J920" s="679"/>
    </row>
    <row r="921" spans="1:10" x14ac:dyDescent="0.2">
      <c r="A921" s="678"/>
      <c r="B921" s="678"/>
      <c r="C921" s="678"/>
      <c r="D921" s="678"/>
      <c r="E921" s="678"/>
      <c r="F921" s="678"/>
      <c r="G921" s="678"/>
      <c r="H921" s="678"/>
      <c r="I921" s="678"/>
      <c r="J921" s="679"/>
    </row>
    <row r="922" spans="1:10" x14ac:dyDescent="0.2">
      <c r="A922" s="678"/>
      <c r="B922" s="678"/>
      <c r="C922" s="678"/>
      <c r="D922" s="678"/>
      <c r="E922" s="678"/>
      <c r="F922" s="678"/>
      <c r="G922" s="678"/>
      <c r="H922" s="678"/>
      <c r="I922" s="678"/>
      <c r="J922" s="679"/>
    </row>
    <row r="923" spans="1:10" x14ac:dyDescent="0.2">
      <c r="A923" s="678"/>
      <c r="B923" s="678"/>
      <c r="C923" s="678"/>
      <c r="D923" s="678"/>
      <c r="E923" s="678"/>
      <c r="F923" s="678"/>
      <c r="G923" s="678"/>
      <c r="H923" s="678"/>
      <c r="I923" s="678"/>
      <c r="J923" s="679"/>
    </row>
    <row r="924" spans="1:10" x14ac:dyDescent="0.2">
      <c r="A924" s="678"/>
      <c r="B924" s="678"/>
      <c r="C924" s="678"/>
      <c r="D924" s="678"/>
      <c r="E924" s="678"/>
      <c r="F924" s="678"/>
      <c r="G924" s="678"/>
      <c r="H924" s="678"/>
      <c r="I924" s="678"/>
      <c r="J924" s="679"/>
    </row>
    <row r="925" spans="1:10" x14ac:dyDescent="0.2">
      <c r="A925" s="678"/>
      <c r="B925" s="678"/>
      <c r="C925" s="678"/>
      <c r="D925" s="678"/>
      <c r="E925" s="678"/>
      <c r="F925" s="678"/>
      <c r="G925" s="678"/>
      <c r="H925" s="678"/>
      <c r="I925" s="678"/>
      <c r="J925" s="679"/>
    </row>
    <row r="926" spans="1:10" x14ac:dyDescent="0.2">
      <c r="A926" s="678"/>
      <c r="B926" s="678"/>
      <c r="C926" s="678"/>
      <c r="D926" s="678"/>
      <c r="E926" s="678"/>
      <c r="F926" s="678"/>
      <c r="G926" s="678"/>
      <c r="H926" s="678"/>
      <c r="I926" s="678"/>
      <c r="J926" s="679"/>
    </row>
    <row r="927" spans="1:10" x14ac:dyDescent="0.2">
      <c r="A927" s="678"/>
      <c r="B927" s="678"/>
      <c r="C927" s="678"/>
      <c r="D927" s="678"/>
      <c r="E927" s="678"/>
      <c r="F927" s="678"/>
      <c r="G927" s="678"/>
      <c r="H927" s="678"/>
      <c r="I927" s="678"/>
      <c r="J927" s="679"/>
    </row>
    <row r="928" spans="1:10" x14ac:dyDescent="0.2">
      <c r="A928" s="678"/>
      <c r="B928" s="678"/>
      <c r="C928" s="678"/>
      <c r="D928" s="678"/>
      <c r="E928" s="678"/>
      <c r="F928" s="678"/>
      <c r="G928" s="678"/>
      <c r="H928" s="678"/>
      <c r="I928" s="678"/>
      <c r="J928" s="679"/>
    </row>
    <row r="929" spans="1:10" x14ac:dyDescent="0.2">
      <c r="A929" s="678"/>
      <c r="B929" s="678"/>
      <c r="C929" s="678"/>
      <c r="D929" s="678"/>
      <c r="E929" s="678"/>
      <c r="F929" s="678"/>
      <c r="G929" s="678"/>
      <c r="H929" s="678"/>
      <c r="I929" s="678"/>
      <c r="J929" s="679"/>
    </row>
    <row r="930" spans="1:10" x14ac:dyDescent="0.2">
      <c r="A930" s="678"/>
      <c r="B930" s="678"/>
      <c r="C930" s="678"/>
      <c r="D930" s="678"/>
      <c r="E930" s="678"/>
      <c r="F930" s="678"/>
      <c r="G930" s="678"/>
      <c r="H930" s="678"/>
      <c r="I930" s="678"/>
      <c r="J930" s="679"/>
    </row>
    <row r="931" spans="1:10" x14ac:dyDescent="0.2">
      <c r="A931" s="678"/>
      <c r="B931" s="678"/>
      <c r="C931" s="678"/>
      <c r="D931" s="678"/>
      <c r="E931" s="678"/>
      <c r="F931" s="678"/>
      <c r="G931" s="678"/>
      <c r="H931" s="678"/>
      <c r="I931" s="678"/>
      <c r="J931" s="679"/>
    </row>
    <row r="932" spans="1:10" x14ac:dyDescent="0.2">
      <c r="A932" s="678"/>
      <c r="B932" s="678"/>
      <c r="C932" s="678"/>
      <c r="D932" s="678"/>
      <c r="E932" s="678"/>
      <c r="F932" s="678"/>
      <c r="G932" s="678"/>
      <c r="H932" s="678"/>
      <c r="I932" s="678"/>
      <c r="J932" s="679"/>
    </row>
    <row r="933" spans="1:10" x14ac:dyDescent="0.2">
      <c r="A933" s="678"/>
      <c r="B933" s="678"/>
      <c r="C933" s="678"/>
      <c r="D933" s="678"/>
      <c r="E933" s="678"/>
      <c r="F933" s="678"/>
      <c r="G933" s="678"/>
      <c r="H933" s="678"/>
      <c r="I933" s="678"/>
      <c r="J933" s="679"/>
    </row>
    <row r="934" spans="1:10" x14ac:dyDescent="0.2">
      <c r="A934" s="678"/>
      <c r="B934" s="678"/>
      <c r="C934" s="678"/>
      <c r="D934" s="678"/>
      <c r="E934" s="678"/>
      <c r="F934" s="678"/>
      <c r="G934" s="678"/>
      <c r="H934" s="678"/>
      <c r="I934" s="678"/>
      <c r="J934" s="679"/>
    </row>
    <row r="935" spans="1:10" x14ac:dyDescent="0.2">
      <c r="A935" s="678"/>
      <c r="B935" s="678"/>
      <c r="C935" s="678"/>
      <c r="D935" s="678"/>
      <c r="E935" s="678"/>
      <c r="F935" s="678"/>
      <c r="G935" s="678"/>
      <c r="H935" s="678"/>
      <c r="I935" s="678"/>
      <c r="J935" s="679"/>
    </row>
    <row r="936" spans="1:10" x14ac:dyDescent="0.2">
      <c r="A936" s="678"/>
      <c r="B936" s="678"/>
      <c r="C936" s="678"/>
      <c r="D936" s="678"/>
      <c r="E936" s="678"/>
      <c r="F936" s="678"/>
      <c r="G936" s="678"/>
      <c r="H936" s="678"/>
      <c r="I936" s="678"/>
      <c r="J936" s="679"/>
    </row>
    <row r="937" spans="1:10" x14ac:dyDescent="0.2">
      <c r="A937" s="678"/>
      <c r="B937" s="678"/>
      <c r="C937" s="678"/>
      <c r="D937" s="678"/>
      <c r="E937" s="678"/>
      <c r="F937" s="678"/>
      <c r="G937" s="678"/>
      <c r="H937" s="678"/>
      <c r="I937" s="678"/>
      <c r="J937" s="679"/>
    </row>
    <row r="938" spans="1:10" x14ac:dyDescent="0.2">
      <c r="A938" s="678"/>
      <c r="B938" s="678"/>
      <c r="C938" s="678"/>
      <c r="D938" s="678"/>
      <c r="E938" s="678"/>
      <c r="F938" s="678"/>
      <c r="G938" s="678"/>
      <c r="H938" s="678"/>
      <c r="I938" s="678"/>
      <c r="J938" s="679"/>
    </row>
    <row r="939" spans="1:10" x14ac:dyDescent="0.2">
      <c r="A939" s="678"/>
      <c r="B939" s="678"/>
      <c r="C939" s="678"/>
      <c r="D939" s="678"/>
      <c r="E939" s="678"/>
      <c r="F939" s="678"/>
      <c r="G939" s="678"/>
      <c r="H939" s="678"/>
      <c r="I939" s="678"/>
      <c r="J939" s="679"/>
    </row>
    <row r="940" spans="1:10" x14ac:dyDescent="0.2">
      <c r="A940" s="678"/>
      <c r="B940" s="678"/>
      <c r="C940" s="678"/>
      <c r="D940" s="678"/>
      <c r="E940" s="678"/>
      <c r="F940" s="678"/>
      <c r="G940" s="678"/>
      <c r="H940" s="678"/>
      <c r="I940" s="678"/>
      <c r="J940" s="679"/>
    </row>
    <row r="941" spans="1:10" x14ac:dyDescent="0.2">
      <c r="A941" s="678"/>
      <c r="B941" s="678"/>
      <c r="C941" s="678"/>
      <c r="D941" s="678"/>
      <c r="E941" s="678"/>
      <c r="F941" s="678"/>
      <c r="G941" s="678"/>
      <c r="H941" s="678"/>
      <c r="I941" s="678"/>
      <c r="J941" s="679"/>
    </row>
    <row r="942" spans="1:10" x14ac:dyDescent="0.2">
      <c r="A942" s="678"/>
      <c r="B942" s="678"/>
      <c r="C942" s="678"/>
      <c r="D942" s="678"/>
      <c r="E942" s="678"/>
      <c r="F942" s="678"/>
      <c r="G942" s="678"/>
      <c r="H942" s="678"/>
      <c r="I942" s="678"/>
      <c r="J942" s="679"/>
    </row>
    <row r="943" spans="1:10" x14ac:dyDescent="0.2">
      <c r="A943" s="678"/>
      <c r="B943" s="678"/>
      <c r="C943" s="678"/>
      <c r="D943" s="678"/>
      <c r="E943" s="678"/>
      <c r="F943" s="678"/>
      <c r="G943" s="678"/>
      <c r="H943" s="678"/>
      <c r="I943" s="678"/>
      <c r="J943" s="679"/>
    </row>
    <row r="944" spans="1:10" x14ac:dyDescent="0.2">
      <c r="A944" s="678"/>
      <c r="B944" s="678"/>
      <c r="C944" s="678"/>
      <c r="D944" s="678"/>
      <c r="E944" s="678"/>
      <c r="F944" s="678"/>
      <c r="G944" s="678"/>
      <c r="H944" s="678"/>
      <c r="I944" s="678"/>
      <c r="J944" s="679"/>
    </row>
    <row r="945" spans="1:10" x14ac:dyDescent="0.2">
      <c r="A945" s="678"/>
      <c r="B945" s="678"/>
      <c r="C945" s="678"/>
      <c r="D945" s="678"/>
      <c r="E945" s="678"/>
      <c r="F945" s="678"/>
      <c r="G945" s="678"/>
      <c r="H945" s="678"/>
      <c r="I945" s="678"/>
      <c r="J945" s="679"/>
    </row>
    <row r="946" spans="1:10" x14ac:dyDescent="0.2">
      <c r="A946" s="678"/>
      <c r="B946" s="678"/>
      <c r="C946" s="678"/>
      <c r="D946" s="678"/>
      <c r="E946" s="678"/>
      <c r="F946" s="678"/>
      <c r="G946" s="678"/>
      <c r="H946" s="678"/>
      <c r="I946" s="678"/>
      <c r="J946" s="679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Height="8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5" manualBreakCount="5">
    <brk id="171" max="9" man="1"/>
    <brk id="252" max="9" man="1"/>
    <brk id="334" max="9" man="1"/>
    <brk id="497" max="9" man="1"/>
    <brk id="577" max="9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06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2.4257812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50" customFormat="1" ht="20.100000000000001" customHeight="1" x14ac:dyDescent="0.25">
      <c r="A1" s="1" t="s">
        <v>741</v>
      </c>
      <c r="B1" s="38"/>
      <c r="C1" s="38"/>
      <c r="D1" s="49"/>
    </row>
    <row r="2" spans="1:10" s="50" customFormat="1" ht="20.100000000000001" customHeight="1" x14ac:dyDescent="0.25">
      <c r="A2" s="38" t="s">
        <v>784</v>
      </c>
      <c r="B2" s="38"/>
      <c r="C2" s="38"/>
      <c r="D2" s="49"/>
    </row>
    <row r="3" spans="1:10" x14ac:dyDescent="0.2">
      <c r="A3" s="855"/>
      <c r="B3" s="855"/>
      <c r="C3" s="855"/>
      <c r="D3" s="855"/>
      <c r="E3" s="855"/>
      <c r="F3" s="855"/>
    </row>
    <row r="4" spans="1:10" ht="18" customHeight="1" x14ac:dyDescent="0.2">
      <c r="A4" s="1178" t="s">
        <v>5</v>
      </c>
      <c r="B4" s="3"/>
      <c r="C4" s="1181" t="s">
        <v>276</v>
      </c>
      <c r="D4" s="1181" t="s">
        <v>39</v>
      </c>
      <c r="E4" s="1184" t="s">
        <v>128</v>
      </c>
      <c r="F4" s="1184"/>
      <c r="G4" s="1184"/>
      <c r="H4" s="1170" t="s">
        <v>4</v>
      </c>
      <c r="I4" s="1172" t="s">
        <v>577</v>
      </c>
      <c r="J4" s="911"/>
    </row>
    <row r="5" spans="1:10" ht="18" customHeight="1" x14ac:dyDescent="0.2">
      <c r="A5" s="1179"/>
      <c r="B5" s="4"/>
      <c r="C5" s="1182"/>
      <c r="D5" s="1183"/>
      <c r="E5" s="915" t="s">
        <v>22</v>
      </c>
      <c r="F5" s="915" t="s">
        <v>277</v>
      </c>
      <c r="G5" s="51" t="s">
        <v>278</v>
      </c>
      <c r="H5" s="1171"/>
      <c r="I5" s="1173"/>
      <c r="J5" s="911"/>
    </row>
    <row r="6" spans="1:10" ht="18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6"/>
    </row>
    <row r="7" spans="1:10" s="6" customFormat="1" ht="39.950000000000003" customHeight="1" x14ac:dyDescent="0.2">
      <c r="A7" s="1185" t="s">
        <v>199</v>
      </c>
      <c r="B7" s="1186"/>
      <c r="C7" s="1186"/>
      <c r="D7" s="1186"/>
      <c r="E7" s="1186"/>
      <c r="F7" s="1186"/>
      <c r="G7" s="1186"/>
      <c r="H7" s="1186"/>
      <c r="I7" s="1186"/>
    </row>
    <row r="8" spans="1:10" s="6" customFormat="1" ht="18" customHeight="1" x14ac:dyDescent="0.2">
      <c r="A8" s="7" t="s">
        <v>54</v>
      </c>
      <c r="B8" s="39"/>
      <c r="C8" s="41"/>
      <c r="D8" s="39"/>
      <c r="E8" s="2"/>
      <c r="F8" s="40"/>
      <c r="G8" s="2"/>
      <c r="H8" s="2"/>
      <c r="I8" s="2"/>
    </row>
    <row r="9" spans="1:10" s="6" customFormat="1" ht="18" customHeight="1" x14ac:dyDescent="0.2">
      <c r="A9" s="10" t="s">
        <v>56</v>
      </c>
      <c r="B9" s="39"/>
      <c r="C9" s="920">
        <v>76738.298800000004</v>
      </c>
      <c r="D9" s="916">
        <v>23401.636139999999</v>
      </c>
      <c r="E9" s="916">
        <v>5804.0541199999998</v>
      </c>
      <c r="F9" s="916">
        <v>4951.6386300000004</v>
      </c>
      <c r="G9" s="916">
        <v>852.41548999999998</v>
      </c>
      <c r="H9" s="916">
        <v>47532.448790000002</v>
      </c>
      <c r="I9" s="916">
        <v>0.15975</v>
      </c>
    </row>
    <row r="10" spans="1:10" s="6" customFormat="1" x14ac:dyDescent="0.2">
      <c r="A10" s="37" t="s">
        <v>59</v>
      </c>
      <c r="B10" s="39"/>
      <c r="C10" s="920">
        <v>75532.446119999993</v>
      </c>
      <c r="D10" s="916">
        <v>23401.636139999999</v>
      </c>
      <c r="E10" s="916">
        <v>5503.59728</v>
      </c>
      <c r="F10" s="916">
        <v>4651.1817799999999</v>
      </c>
      <c r="G10" s="916">
        <v>852.41548999999998</v>
      </c>
      <c r="H10" s="916">
        <v>46627.052960000001</v>
      </c>
      <c r="I10" s="916">
        <v>0.15975</v>
      </c>
    </row>
    <row r="11" spans="1:10" s="6" customFormat="1" x14ac:dyDescent="0.2">
      <c r="A11" s="37" t="s">
        <v>99</v>
      </c>
      <c r="B11" s="39"/>
      <c r="C11" s="920">
        <v>1205.85268</v>
      </c>
      <c r="D11" s="916">
        <v>0</v>
      </c>
      <c r="E11" s="916">
        <v>300.45684</v>
      </c>
      <c r="F11" s="916">
        <v>300.45684</v>
      </c>
      <c r="G11" s="916">
        <v>0</v>
      </c>
      <c r="H11" s="916">
        <v>905.39584000000002</v>
      </c>
      <c r="I11" s="916">
        <v>0</v>
      </c>
    </row>
    <row r="12" spans="1:10" s="6" customFormat="1" x14ac:dyDescent="0.2">
      <c r="A12" s="10" t="s">
        <v>57</v>
      </c>
      <c r="B12" s="39"/>
      <c r="C12" s="920">
        <v>254.37379999999999</v>
      </c>
      <c r="D12" s="916">
        <v>0</v>
      </c>
      <c r="E12" s="916">
        <v>140.60209</v>
      </c>
      <c r="F12" s="916">
        <v>140.26394999999999</v>
      </c>
      <c r="G12" s="916">
        <v>0.33814</v>
      </c>
      <c r="H12" s="916">
        <v>113.77171</v>
      </c>
      <c r="I12" s="916">
        <v>0</v>
      </c>
    </row>
    <row r="13" spans="1:10" s="6" customFormat="1" x14ac:dyDescent="0.2">
      <c r="A13" s="10" t="s">
        <v>58</v>
      </c>
      <c r="B13" s="39"/>
      <c r="C13" s="920">
        <v>1426.43391</v>
      </c>
      <c r="D13" s="916">
        <v>16.392050000000001</v>
      </c>
      <c r="E13" s="916">
        <v>1398.33692</v>
      </c>
      <c r="F13" s="916">
        <v>1398.33692</v>
      </c>
      <c r="G13" s="916">
        <v>0</v>
      </c>
      <c r="H13" s="916">
        <v>11.704940000000001</v>
      </c>
      <c r="I13" s="916">
        <v>0</v>
      </c>
    </row>
    <row r="14" spans="1:10" s="6" customFormat="1" x14ac:dyDescent="0.2">
      <c r="A14" s="37" t="s">
        <v>59</v>
      </c>
      <c r="B14" s="39"/>
      <c r="C14" s="920">
        <v>1426.34763</v>
      </c>
      <c r="D14" s="916">
        <v>16.392050000000001</v>
      </c>
      <c r="E14" s="916">
        <v>1398.25064</v>
      </c>
      <c r="F14" s="916">
        <v>1398.25064</v>
      </c>
      <c r="G14" s="916">
        <v>0</v>
      </c>
      <c r="H14" s="916">
        <v>11.704940000000001</v>
      </c>
      <c r="I14" s="916">
        <v>0</v>
      </c>
    </row>
    <row r="15" spans="1:10" s="6" customFormat="1" x14ac:dyDescent="0.2">
      <c r="A15" s="37" t="s">
        <v>99</v>
      </c>
      <c r="B15" s="39"/>
      <c r="C15" s="920">
        <v>8.6279999999999996E-2</v>
      </c>
      <c r="D15" s="916">
        <v>0</v>
      </c>
      <c r="E15" s="916">
        <v>8.6279999999999996E-2</v>
      </c>
      <c r="F15" s="916">
        <v>8.6279999999999996E-2</v>
      </c>
      <c r="G15" s="916">
        <v>0</v>
      </c>
      <c r="H15" s="916">
        <v>0</v>
      </c>
      <c r="I15" s="916">
        <v>0</v>
      </c>
    </row>
    <row r="16" spans="1:10" s="17" customFormat="1" ht="18" customHeight="1" x14ac:dyDescent="0.2">
      <c r="A16" s="13" t="s">
        <v>190</v>
      </c>
      <c r="B16" s="39"/>
      <c r="C16" s="922">
        <v>78419.106509999998</v>
      </c>
      <c r="D16" s="921">
        <v>23418.028200000001</v>
      </c>
      <c r="E16" s="921">
        <v>7342.9931299999998</v>
      </c>
      <c r="F16" s="921">
        <v>6490.2394899999999</v>
      </c>
      <c r="G16" s="921">
        <v>852.75364000000002</v>
      </c>
      <c r="H16" s="921">
        <v>47657.925439999999</v>
      </c>
      <c r="I16" s="921">
        <v>0.15975</v>
      </c>
    </row>
    <row r="17" spans="1:11" s="8" customFormat="1" ht="22.5" customHeight="1" x14ac:dyDescent="0.2">
      <c r="A17" s="7" t="s">
        <v>306</v>
      </c>
      <c r="B17" s="7"/>
      <c r="C17" s="920"/>
      <c r="D17" s="916"/>
      <c r="E17" s="916"/>
      <c r="F17" s="916"/>
      <c r="G17" s="916"/>
      <c r="H17" s="916"/>
      <c r="I17" s="916"/>
      <c r="J17" s="9"/>
      <c r="K17" s="9"/>
    </row>
    <row r="18" spans="1:11" s="11" customFormat="1" ht="18" customHeight="1" x14ac:dyDescent="0.2">
      <c r="A18" s="10" t="s">
        <v>60</v>
      </c>
      <c r="B18" s="10"/>
      <c r="C18" s="920">
        <v>36495.985410000001</v>
      </c>
      <c r="D18" s="916">
        <v>19606.178100000001</v>
      </c>
      <c r="E18" s="916">
        <v>16889.80732</v>
      </c>
      <c r="F18" s="916">
        <v>16889.80732</v>
      </c>
      <c r="G18" s="916">
        <v>0</v>
      </c>
      <c r="H18" s="916">
        <v>0</v>
      </c>
      <c r="I18" s="916">
        <v>0</v>
      </c>
      <c r="J18" s="9"/>
      <c r="K18" s="9"/>
    </row>
    <row r="19" spans="1:11" s="6" customFormat="1" x14ac:dyDescent="0.2">
      <c r="A19" s="37" t="s">
        <v>59</v>
      </c>
      <c r="B19" s="39"/>
      <c r="C19" s="920">
        <v>20620.7006</v>
      </c>
      <c r="D19" s="916">
        <v>19606.178100000001</v>
      </c>
      <c r="E19" s="916">
        <v>1014.52251</v>
      </c>
      <c r="F19" s="916">
        <v>1014.52251</v>
      </c>
      <c r="G19" s="916">
        <v>0</v>
      </c>
      <c r="H19" s="916">
        <v>0</v>
      </c>
      <c r="I19" s="916">
        <v>0</v>
      </c>
    </row>
    <row r="20" spans="1:11" s="6" customFormat="1" x14ac:dyDescent="0.2">
      <c r="A20" s="37" t="s">
        <v>99</v>
      </c>
      <c r="B20" s="39"/>
      <c r="C20" s="920">
        <v>15875.284809999999</v>
      </c>
      <c r="D20" s="916">
        <v>0</v>
      </c>
      <c r="E20" s="916">
        <v>15875.284809999999</v>
      </c>
      <c r="F20" s="916">
        <v>15875.284809999999</v>
      </c>
      <c r="G20" s="916">
        <v>0</v>
      </c>
      <c r="H20" s="916">
        <v>0</v>
      </c>
      <c r="I20" s="916">
        <v>0</v>
      </c>
    </row>
    <row r="21" spans="1:11" s="11" customFormat="1" x14ac:dyDescent="0.2">
      <c r="A21" s="10" t="s">
        <v>61</v>
      </c>
      <c r="B21" s="10"/>
      <c r="C21" s="920">
        <v>1535678.5412300001</v>
      </c>
      <c r="D21" s="916">
        <v>1167836.43848</v>
      </c>
      <c r="E21" s="916">
        <v>365795.04264</v>
      </c>
      <c r="F21" s="916">
        <v>298490.1298</v>
      </c>
      <c r="G21" s="916">
        <v>67304.912840000005</v>
      </c>
      <c r="H21" s="916">
        <v>2047.0601200000001</v>
      </c>
      <c r="I21" s="916">
        <v>0</v>
      </c>
      <c r="J21" s="9"/>
      <c r="K21" s="9"/>
    </row>
    <row r="22" spans="1:11" s="6" customFormat="1" x14ac:dyDescent="0.2">
      <c r="A22" s="37" t="s">
        <v>59</v>
      </c>
      <c r="B22" s="39"/>
      <c r="C22" s="920">
        <v>1516987.7801600001</v>
      </c>
      <c r="D22" s="916">
        <v>1167836.43848</v>
      </c>
      <c r="E22" s="916">
        <v>347104.28156999999</v>
      </c>
      <c r="F22" s="916">
        <v>280054.38519</v>
      </c>
      <c r="G22" s="916">
        <v>67049.896380000006</v>
      </c>
      <c r="H22" s="916">
        <v>2047.0601200000001</v>
      </c>
      <c r="I22" s="916">
        <v>0</v>
      </c>
    </row>
    <row r="23" spans="1:11" s="6" customFormat="1" x14ac:dyDescent="0.2">
      <c r="A23" s="37" t="s">
        <v>99</v>
      </c>
      <c r="B23" s="39"/>
      <c r="C23" s="920">
        <v>18690.76107</v>
      </c>
      <c r="D23" s="916">
        <v>0</v>
      </c>
      <c r="E23" s="916">
        <v>18690.76107</v>
      </c>
      <c r="F23" s="916">
        <v>18435.744610000002</v>
      </c>
      <c r="G23" s="916">
        <v>255.01646</v>
      </c>
      <c r="H23" s="916">
        <v>0</v>
      </c>
      <c r="I23" s="916">
        <v>0</v>
      </c>
    </row>
    <row r="24" spans="1:11" s="786" customFormat="1" ht="17.25" customHeight="1" x14ac:dyDescent="0.2">
      <c r="A24" s="763" t="s">
        <v>14</v>
      </c>
      <c r="B24" s="789"/>
      <c r="C24" s="765">
        <v>1572174.5266400001</v>
      </c>
      <c r="D24" s="921">
        <v>1187442.6165700001</v>
      </c>
      <c r="E24" s="921">
        <v>382684.84995</v>
      </c>
      <c r="F24" s="921">
        <v>315379.93712000002</v>
      </c>
      <c r="G24" s="921">
        <v>67304.912840000005</v>
      </c>
      <c r="H24" s="921">
        <v>2047.0601200000001</v>
      </c>
      <c r="I24" s="921">
        <v>0</v>
      </c>
    </row>
    <row r="25" spans="1:11" s="8" customFormat="1" ht="22.5" customHeight="1" x14ac:dyDescent="0.2">
      <c r="A25" s="7" t="s">
        <v>62</v>
      </c>
      <c r="B25" s="7"/>
      <c r="C25" s="920"/>
      <c r="D25" s="916"/>
      <c r="E25" s="916"/>
      <c r="F25" s="916"/>
      <c r="G25" s="916"/>
      <c r="H25" s="916"/>
      <c r="I25" s="916"/>
      <c r="J25" s="9"/>
      <c r="K25" s="9"/>
    </row>
    <row r="26" spans="1:11" s="6" customFormat="1" ht="18" customHeight="1" x14ac:dyDescent="0.2">
      <c r="A26" s="10" t="s">
        <v>56</v>
      </c>
      <c r="B26" s="39"/>
      <c r="C26" s="920">
        <v>236573.46857999999</v>
      </c>
      <c r="D26" s="916">
        <v>28516.851859999999</v>
      </c>
      <c r="E26" s="916">
        <v>115502.41316</v>
      </c>
      <c r="F26" s="916">
        <v>93638.136100000003</v>
      </c>
      <c r="G26" s="916">
        <v>21864.27707</v>
      </c>
      <c r="H26" s="916">
        <v>92067.347559999995</v>
      </c>
      <c r="I26" s="916">
        <v>486.85599999999999</v>
      </c>
    </row>
    <row r="27" spans="1:11" s="6" customFormat="1" x14ac:dyDescent="0.2">
      <c r="A27" s="37" t="s">
        <v>59</v>
      </c>
      <c r="B27" s="39"/>
      <c r="C27" s="920">
        <v>236106.98087999999</v>
      </c>
      <c r="D27" s="916">
        <v>28516.851859999999</v>
      </c>
      <c r="E27" s="916">
        <v>115335.41731</v>
      </c>
      <c r="F27" s="916">
        <v>93471.140239999993</v>
      </c>
      <c r="G27" s="916">
        <v>21864.27707</v>
      </c>
      <c r="H27" s="916">
        <v>91767.855710000003</v>
      </c>
      <c r="I27" s="916">
        <v>486.85599999999999</v>
      </c>
    </row>
    <row r="28" spans="1:11" s="6" customFormat="1" x14ac:dyDescent="0.2">
      <c r="A28" s="37" t="s">
        <v>99</v>
      </c>
      <c r="B28" s="39"/>
      <c r="C28" s="920">
        <v>466.48770000000002</v>
      </c>
      <c r="D28" s="916">
        <v>0</v>
      </c>
      <c r="E28" s="916">
        <v>166.99585999999999</v>
      </c>
      <c r="F28" s="916">
        <v>166.99585999999999</v>
      </c>
      <c r="G28" s="916">
        <v>0</v>
      </c>
      <c r="H28" s="916">
        <v>299.49184000000002</v>
      </c>
      <c r="I28" s="916">
        <v>0</v>
      </c>
    </row>
    <row r="29" spans="1:11" s="6" customFormat="1" x14ac:dyDescent="0.2">
      <c r="A29" s="10" t="s">
        <v>57</v>
      </c>
      <c r="B29" s="39"/>
      <c r="C29" s="920">
        <v>119260.35769</v>
      </c>
      <c r="D29" s="916">
        <v>10866.568509999999</v>
      </c>
      <c r="E29" s="916">
        <v>105930.53246</v>
      </c>
      <c r="F29" s="916">
        <v>86514.488249999995</v>
      </c>
      <c r="G29" s="916">
        <v>19416.04421</v>
      </c>
      <c r="H29" s="916">
        <v>2461.6515100000001</v>
      </c>
      <c r="I29" s="916">
        <v>1.6052</v>
      </c>
    </row>
    <row r="30" spans="1:11" s="6" customFormat="1" x14ac:dyDescent="0.2">
      <c r="A30" s="10" t="s">
        <v>58</v>
      </c>
      <c r="B30" s="39"/>
      <c r="C30" s="920">
        <v>14276.877549999999</v>
      </c>
      <c r="D30" s="916">
        <v>12525.07213</v>
      </c>
      <c r="E30" s="916">
        <v>1740.7527500000001</v>
      </c>
      <c r="F30" s="916">
        <v>1733.7527500000001</v>
      </c>
      <c r="G30" s="916">
        <v>7</v>
      </c>
      <c r="H30" s="916">
        <v>11.052680000000001</v>
      </c>
      <c r="I30" s="916">
        <v>0</v>
      </c>
    </row>
    <row r="31" spans="1:11" s="6" customFormat="1" x14ac:dyDescent="0.2">
      <c r="A31" s="37" t="s">
        <v>59</v>
      </c>
      <c r="B31" s="39"/>
      <c r="C31" s="920">
        <v>14258.845520000001</v>
      </c>
      <c r="D31" s="916">
        <v>12525.07213</v>
      </c>
      <c r="E31" s="916">
        <v>1723.35771</v>
      </c>
      <c r="F31" s="916">
        <v>1716.35771</v>
      </c>
      <c r="G31" s="916">
        <v>7</v>
      </c>
      <c r="H31" s="916">
        <v>10.41568</v>
      </c>
      <c r="I31" s="916">
        <v>0</v>
      </c>
    </row>
    <row r="32" spans="1:11" s="6" customFormat="1" x14ac:dyDescent="0.2">
      <c r="A32" s="37" t="s">
        <v>99</v>
      </c>
      <c r="B32" s="39"/>
      <c r="C32" s="920">
        <v>18.032029999999999</v>
      </c>
      <c r="D32" s="916">
        <v>0</v>
      </c>
      <c r="E32" s="916">
        <v>17.395040000000002</v>
      </c>
      <c r="F32" s="916">
        <v>17.395040000000002</v>
      </c>
      <c r="G32" s="916">
        <v>0</v>
      </c>
      <c r="H32" s="916">
        <v>0.63700000000000001</v>
      </c>
      <c r="I32" s="916">
        <v>0</v>
      </c>
    </row>
    <row r="33" spans="1:11" s="17" customFormat="1" ht="18" customHeight="1" x14ac:dyDescent="0.2">
      <c r="A33" s="13" t="s">
        <v>190</v>
      </c>
      <c r="B33" s="39"/>
      <c r="C33" s="922">
        <v>370110.70383000001</v>
      </c>
      <c r="D33" s="921">
        <v>51908.4925</v>
      </c>
      <c r="E33" s="921">
        <v>223173.69837999999</v>
      </c>
      <c r="F33" s="921">
        <v>181886.37710000001</v>
      </c>
      <c r="G33" s="921">
        <v>41287.321279999996</v>
      </c>
      <c r="H33" s="921">
        <v>94540.051749999999</v>
      </c>
      <c r="I33" s="921">
        <v>488.46120000000002</v>
      </c>
    </row>
    <row r="34" spans="1:11" s="17" customFormat="1" x14ac:dyDescent="0.2">
      <c r="A34" s="13"/>
      <c r="B34" s="39"/>
      <c r="C34" s="921"/>
      <c r="D34" s="921"/>
      <c r="E34" s="921"/>
      <c r="F34" s="921"/>
      <c r="G34" s="921"/>
      <c r="H34" s="921"/>
      <c r="I34" s="921"/>
    </row>
    <row r="35" spans="1:11" s="8" customFormat="1" ht="18" customHeight="1" x14ac:dyDescent="0.2">
      <c r="A35" s="13" t="s">
        <v>181</v>
      </c>
      <c r="B35" s="12"/>
      <c r="C35" s="922">
        <v>2020704.3369799999</v>
      </c>
      <c r="D35" s="921">
        <v>1262769.1372700001</v>
      </c>
      <c r="E35" s="921">
        <v>613201.54145999998</v>
      </c>
      <c r="F35" s="921">
        <v>503756.55369999999</v>
      </c>
      <c r="G35" s="921">
        <v>109444.98775</v>
      </c>
      <c r="H35" s="921">
        <v>144245.03731000001</v>
      </c>
      <c r="I35" s="921">
        <v>488.62094999999999</v>
      </c>
      <c r="J35" s="9"/>
      <c r="K35" s="9"/>
    </row>
    <row r="36" spans="1:11" s="11" customFormat="1" ht="5.0999999999999996" customHeight="1" x14ac:dyDescent="0.2">
      <c r="A36" s="13"/>
      <c r="B36" s="12"/>
      <c r="C36" s="1187"/>
      <c r="D36" s="1187"/>
      <c r="E36" s="1187"/>
      <c r="F36" s="1187"/>
      <c r="G36" s="1187"/>
      <c r="H36" s="1187"/>
      <c r="I36" s="1187"/>
      <c r="J36" s="9"/>
      <c r="K36" s="9"/>
    </row>
    <row r="37" spans="1:11" s="15" customFormat="1" ht="24.95" customHeight="1" x14ac:dyDescent="0.2">
      <c r="A37" s="1188" t="s">
        <v>131</v>
      </c>
      <c r="B37" s="1189"/>
      <c r="C37" s="1189"/>
      <c r="D37" s="1189"/>
      <c r="E37" s="1189"/>
      <c r="F37" s="1189"/>
      <c r="G37" s="1189"/>
      <c r="H37" s="1189"/>
      <c r="I37" s="1189"/>
      <c r="J37" s="9"/>
      <c r="K37" s="9"/>
    </row>
    <row r="38" spans="1:11" s="6" customFormat="1" ht="22.5" customHeight="1" x14ac:dyDescent="0.2">
      <c r="A38" s="7" t="s">
        <v>54</v>
      </c>
      <c r="B38" s="39"/>
      <c r="C38" s="920"/>
      <c r="D38" s="916"/>
      <c r="E38" s="916"/>
      <c r="F38" s="916"/>
      <c r="G38" s="916"/>
      <c r="H38" s="916"/>
      <c r="I38" s="916"/>
    </row>
    <row r="39" spans="1:11" s="6" customFormat="1" ht="18" customHeight="1" x14ac:dyDescent="0.2">
      <c r="A39" s="10" t="s">
        <v>63</v>
      </c>
      <c r="B39" s="39"/>
      <c r="C39" s="920">
        <v>2365.0632000000001</v>
      </c>
      <c r="D39" s="916">
        <v>6</v>
      </c>
      <c r="E39" s="916">
        <v>2349.9</v>
      </c>
      <c r="F39" s="916">
        <v>1638</v>
      </c>
      <c r="G39" s="916">
        <v>711.9</v>
      </c>
      <c r="H39" s="916">
        <v>0.11155</v>
      </c>
      <c r="I39" s="916">
        <v>9.05166</v>
      </c>
    </row>
    <row r="40" spans="1:11" s="6" customFormat="1" x14ac:dyDescent="0.2">
      <c r="A40" s="10" t="s">
        <v>15</v>
      </c>
      <c r="B40" s="39"/>
      <c r="C40" s="920">
        <v>502.93488000000002</v>
      </c>
      <c r="D40" s="916">
        <v>0.75946999999999998</v>
      </c>
      <c r="E40" s="916">
        <v>352.73446000000001</v>
      </c>
      <c r="F40" s="916">
        <v>174.87385</v>
      </c>
      <c r="G40" s="916">
        <v>177.86061000000001</v>
      </c>
      <c r="H40" s="916">
        <v>149.44095999999999</v>
      </c>
      <c r="I40" s="916">
        <v>0</v>
      </c>
    </row>
    <row r="41" spans="1:11" s="6" customFormat="1" x14ac:dyDescent="0.2">
      <c r="A41" s="10" t="s">
        <v>16</v>
      </c>
      <c r="B41" s="39"/>
      <c r="C41" s="920">
        <v>1613.2458300000001</v>
      </c>
      <c r="D41" s="916">
        <v>0</v>
      </c>
      <c r="E41" s="916">
        <v>9.2705699999999993</v>
      </c>
      <c r="F41" s="916">
        <v>1.6705700000000001</v>
      </c>
      <c r="G41" s="916">
        <v>7.6</v>
      </c>
      <c r="H41" s="916">
        <v>1603.97525</v>
      </c>
      <c r="I41" s="916">
        <v>0</v>
      </c>
    </row>
    <row r="42" spans="1:11" s="6" customFormat="1" x14ac:dyDescent="0.2">
      <c r="A42" s="10" t="s">
        <v>64</v>
      </c>
      <c r="B42" s="39"/>
      <c r="C42" s="920">
        <v>58.756129999999999</v>
      </c>
      <c r="D42" s="916">
        <v>0</v>
      </c>
      <c r="E42" s="916">
        <v>0.67500000000000004</v>
      </c>
      <c r="F42" s="916">
        <v>0.67500000000000004</v>
      </c>
      <c r="G42" s="916">
        <v>0</v>
      </c>
      <c r="H42" s="916">
        <v>58.081130000000002</v>
      </c>
      <c r="I42" s="916">
        <v>0</v>
      </c>
    </row>
    <row r="43" spans="1:11" s="6" customFormat="1" x14ac:dyDescent="0.2">
      <c r="A43" s="10" t="s">
        <v>888</v>
      </c>
      <c r="B43" s="39"/>
      <c r="C43" s="920">
        <v>7636.46443</v>
      </c>
      <c r="D43" s="916">
        <v>40.980130000000003</v>
      </c>
      <c r="E43" s="916">
        <v>7.1399999999999996E-3</v>
      </c>
      <c r="F43" s="916">
        <v>2.7699999999999999E-3</v>
      </c>
      <c r="G43" s="916">
        <v>4.3699999999999998E-3</v>
      </c>
      <c r="H43" s="916">
        <v>50.011710000000001</v>
      </c>
      <c r="I43" s="916">
        <v>7545.4654600000003</v>
      </c>
    </row>
    <row r="44" spans="1:11" s="6" customFormat="1" x14ac:dyDescent="0.2">
      <c r="A44" s="10" t="s">
        <v>65</v>
      </c>
      <c r="B44" s="39"/>
      <c r="C44" s="920"/>
      <c r="D44" s="916"/>
      <c r="E44" s="916"/>
      <c r="F44" s="916"/>
      <c r="G44" s="916"/>
      <c r="H44" s="916"/>
      <c r="I44" s="916"/>
    </row>
    <row r="45" spans="1:11" s="6" customFormat="1" x14ac:dyDescent="0.2">
      <c r="A45" s="10" t="s">
        <v>66</v>
      </c>
      <c r="B45" s="39"/>
      <c r="C45" s="920">
        <v>9076.2854399999997</v>
      </c>
      <c r="D45" s="916">
        <v>2996.37727</v>
      </c>
      <c r="E45" s="916">
        <v>4840.1980700000004</v>
      </c>
      <c r="F45" s="916">
        <v>3738.0646700000002</v>
      </c>
      <c r="G45" s="916">
        <v>1102.1333999999999</v>
      </c>
      <c r="H45" s="916">
        <v>1182.96279</v>
      </c>
      <c r="I45" s="916">
        <v>56.747309999999999</v>
      </c>
    </row>
    <row r="46" spans="1:11" s="6" customFormat="1" x14ac:dyDescent="0.2">
      <c r="A46" s="10" t="s">
        <v>67</v>
      </c>
      <c r="B46" s="39"/>
      <c r="C46" s="920"/>
      <c r="D46" s="916"/>
      <c r="E46" s="916"/>
      <c r="F46" s="916"/>
      <c r="G46" s="916"/>
      <c r="H46" s="916"/>
      <c r="I46" s="916"/>
    </row>
    <row r="47" spans="1:11" s="6" customFormat="1" x14ac:dyDescent="0.2">
      <c r="A47" s="10" t="s">
        <v>68</v>
      </c>
      <c r="B47" s="39"/>
      <c r="C47" s="920">
        <v>988.89017999999999</v>
      </c>
      <c r="D47" s="916">
        <v>151.08904999999999</v>
      </c>
      <c r="E47" s="916">
        <v>736.30794000000003</v>
      </c>
      <c r="F47" s="916">
        <v>736.30766000000006</v>
      </c>
      <c r="G47" s="916">
        <v>2.7999999999999998E-4</v>
      </c>
      <c r="H47" s="916">
        <v>90.937579999999997</v>
      </c>
      <c r="I47" s="916">
        <v>10.55561</v>
      </c>
    </row>
    <row r="48" spans="1:11" s="17" customFormat="1" ht="18" customHeight="1" x14ac:dyDescent="0.2">
      <c r="A48" s="13" t="s">
        <v>14</v>
      </c>
      <c r="B48" s="39"/>
      <c r="C48" s="922">
        <v>22241.640090000001</v>
      </c>
      <c r="D48" s="921">
        <v>3195.2059199999999</v>
      </c>
      <c r="E48" s="921">
        <v>8289.0931799999998</v>
      </c>
      <c r="F48" s="921">
        <v>6289.5945199999996</v>
      </c>
      <c r="G48" s="921">
        <v>1999.49866</v>
      </c>
      <c r="H48" s="921">
        <v>3135.5209599999998</v>
      </c>
      <c r="I48" s="921">
        <v>7621.8200299999999</v>
      </c>
    </row>
    <row r="49" spans="1:11" s="6" customFormat="1" ht="22.5" customHeight="1" x14ac:dyDescent="0.2">
      <c r="A49" s="7" t="s">
        <v>62</v>
      </c>
      <c r="B49" s="39"/>
      <c r="C49" s="920"/>
      <c r="D49" s="916"/>
      <c r="E49" s="916"/>
      <c r="F49" s="916"/>
      <c r="G49" s="916"/>
      <c r="H49" s="916"/>
      <c r="I49" s="916"/>
    </row>
    <row r="50" spans="1:11" s="6" customFormat="1" ht="18" customHeight="1" x14ac:dyDescent="0.2">
      <c r="A50" s="10" t="s">
        <v>63</v>
      </c>
      <c r="B50" s="39"/>
      <c r="C50" s="920">
        <v>11844.12888</v>
      </c>
      <c r="D50" s="916">
        <v>5635.7266300000001</v>
      </c>
      <c r="E50" s="916">
        <v>6152.3748500000002</v>
      </c>
      <c r="F50" s="916">
        <v>5308.4691700000003</v>
      </c>
      <c r="G50" s="916">
        <v>843.90569000000005</v>
      </c>
      <c r="H50" s="916">
        <v>56.026530000000001</v>
      </c>
      <c r="I50" s="916">
        <v>8.7000000000000001E-4</v>
      </c>
    </row>
    <row r="51" spans="1:11" s="6" customFormat="1" x14ac:dyDescent="0.2">
      <c r="A51" s="10" t="s">
        <v>15</v>
      </c>
      <c r="B51" s="39"/>
      <c r="C51" s="920">
        <v>10889.623089999999</v>
      </c>
      <c r="D51" s="916">
        <v>1869.8480999999999</v>
      </c>
      <c r="E51" s="916">
        <v>8829.2511400000003</v>
      </c>
      <c r="F51" s="916">
        <v>6556.7160999999996</v>
      </c>
      <c r="G51" s="916">
        <v>2272.5350400000002</v>
      </c>
      <c r="H51" s="916">
        <v>190.19067000000001</v>
      </c>
      <c r="I51" s="916">
        <v>0.33317999999999998</v>
      </c>
    </row>
    <row r="52" spans="1:11" s="6" customFormat="1" x14ac:dyDescent="0.2">
      <c r="A52" s="10" t="s">
        <v>16</v>
      </c>
      <c r="B52" s="39"/>
      <c r="C52" s="920">
        <v>2540.7820400000001</v>
      </c>
      <c r="D52" s="916">
        <v>0</v>
      </c>
      <c r="E52" s="916">
        <v>17.54532</v>
      </c>
      <c r="F52" s="916">
        <v>17.54532</v>
      </c>
      <c r="G52" s="916">
        <v>0</v>
      </c>
      <c r="H52" s="916">
        <v>2523.2367100000001</v>
      </c>
      <c r="I52" s="916">
        <v>0</v>
      </c>
    </row>
    <row r="53" spans="1:11" s="6" customFormat="1" x14ac:dyDescent="0.2">
      <c r="A53" s="10" t="s">
        <v>64</v>
      </c>
      <c r="B53" s="39"/>
      <c r="C53" s="920">
        <v>1861.2918400000001</v>
      </c>
      <c r="D53" s="916">
        <v>0</v>
      </c>
      <c r="E53" s="916">
        <v>0</v>
      </c>
      <c r="F53" s="916">
        <v>0</v>
      </c>
      <c r="G53" s="916">
        <v>0</v>
      </c>
      <c r="H53" s="916">
        <v>1861.2918400000001</v>
      </c>
      <c r="I53" s="916">
        <v>0</v>
      </c>
    </row>
    <row r="54" spans="1:11" s="6" customFormat="1" x14ac:dyDescent="0.2">
      <c r="A54" s="10" t="s">
        <v>888</v>
      </c>
      <c r="B54" s="39"/>
      <c r="C54" s="920">
        <v>198.86448999999999</v>
      </c>
      <c r="D54" s="916">
        <v>9.0198699999999992</v>
      </c>
      <c r="E54" s="916">
        <v>35.127319999999997</v>
      </c>
      <c r="F54" s="916">
        <v>22.087630000000001</v>
      </c>
      <c r="G54" s="916">
        <v>13.039680000000001</v>
      </c>
      <c r="H54" s="916">
        <v>3.5862500000000002</v>
      </c>
      <c r="I54" s="916">
        <v>151.13104999999999</v>
      </c>
    </row>
    <row r="55" spans="1:11" s="6" customFormat="1" x14ac:dyDescent="0.2">
      <c r="A55" s="10" t="s">
        <v>65</v>
      </c>
      <c r="B55" s="39"/>
      <c r="C55" s="920"/>
      <c r="D55" s="916"/>
      <c r="E55" s="916"/>
      <c r="F55" s="916"/>
      <c r="G55" s="916"/>
      <c r="H55" s="916"/>
      <c r="I55" s="916"/>
    </row>
    <row r="56" spans="1:11" s="6" customFormat="1" x14ac:dyDescent="0.2">
      <c r="A56" s="10" t="s">
        <v>66</v>
      </c>
      <c r="B56" s="39"/>
      <c r="C56" s="920">
        <v>12453.22813</v>
      </c>
      <c r="D56" s="916">
        <v>712.31302000000005</v>
      </c>
      <c r="E56" s="916">
        <v>10218.1919</v>
      </c>
      <c r="F56" s="916">
        <v>10001.568649999999</v>
      </c>
      <c r="G56" s="916">
        <v>216.62325999999999</v>
      </c>
      <c r="H56" s="916">
        <v>1508.5451599999999</v>
      </c>
      <c r="I56" s="916">
        <v>14.178039999999999</v>
      </c>
    </row>
    <row r="57" spans="1:11" s="6" customFormat="1" x14ac:dyDescent="0.2">
      <c r="A57" s="10" t="s">
        <v>67</v>
      </c>
      <c r="B57" s="39"/>
      <c r="C57" s="920"/>
      <c r="D57" s="916"/>
      <c r="E57" s="916"/>
      <c r="F57" s="916"/>
      <c r="G57" s="916"/>
      <c r="H57" s="916"/>
      <c r="I57" s="916"/>
    </row>
    <row r="58" spans="1:11" s="6" customFormat="1" x14ac:dyDescent="0.2">
      <c r="A58" s="10" t="s">
        <v>68</v>
      </c>
      <c r="B58" s="39"/>
      <c r="C58" s="920">
        <v>7047.5260699999999</v>
      </c>
      <c r="D58" s="916">
        <v>693.86463000000003</v>
      </c>
      <c r="E58" s="916">
        <v>4190.09123</v>
      </c>
      <c r="F58" s="916">
        <v>3953.1756799999998</v>
      </c>
      <c r="G58" s="916">
        <v>236.91555</v>
      </c>
      <c r="H58" s="916">
        <v>2061.0972099999999</v>
      </c>
      <c r="I58" s="916">
        <v>102.473</v>
      </c>
    </row>
    <row r="59" spans="1:11" s="17" customFormat="1" ht="18" customHeight="1" x14ac:dyDescent="0.2">
      <c r="A59" s="13" t="s">
        <v>190</v>
      </c>
      <c r="B59" s="39"/>
      <c r="C59" s="922">
        <v>46835.444539999997</v>
      </c>
      <c r="D59" s="921">
        <v>8920.77225</v>
      </c>
      <c r="E59" s="921">
        <v>29442.581770000001</v>
      </c>
      <c r="F59" s="921">
        <v>25859.562559999998</v>
      </c>
      <c r="G59" s="921">
        <v>3583.0192099999999</v>
      </c>
      <c r="H59" s="921">
        <v>8203.9743799999997</v>
      </c>
      <c r="I59" s="921">
        <v>268.11613999999997</v>
      </c>
    </row>
    <row r="60" spans="1:11" s="17" customFormat="1" x14ac:dyDescent="0.2">
      <c r="A60" s="13"/>
      <c r="B60" s="39"/>
      <c r="C60" s="922"/>
      <c r="D60" s="921"/>
      <c r="E60" s="921"/>
      <c r="F60" s="921"/>
      <c r="G60" s="921"/>
      <c r="H60" s="921"/>
      <c r="I60" s="921"/>
    </row>
    <row r="61" spans="1:11" s="8" customFormat="1" ht="18" customHeight="1" x14ac:dyDescent="0.2">
      <c r="A61" s="13" t="s">
        <v>181</v>
      </c>
      <c r="B61" s="12"/>
      <c r="C61" s="922">
        <v>69077.084629999998</v>
      </c>
      <c r="D61" s="921">
        <v>12115.97817</v>
      </c>
      <c r="E61" s="921">
        <v>37731.674950000001</v>
      </c>
      <c r="F61" s="921">
        <v>32149.157080000001</v>
      </c>
      <c r="G61" s="921">
        <v>5582.5178699999997</v>
      </c>
      <c r="H61" s="921">
        <v>11339.495339999999</v>
      </c>
      <c r="I61" s="921">
        <v>7889.9361699999999</v>
      </c>
      <c r="J61" s="9"/>
      <c r="K61" s="9"/>
    </row>
    <row r="62" spans="1:11" s="11" customFormat="1" ht="5.0999999999999996" customHeight="1" x14ac:dyDescent="0.2">
      <c r="A62" s="13"/>
      <c r="B62" s="12"/>
      <c r="C62" s="1187"/>
      <c r="D62" s="1187"/>
      <c r="E62" s="1187"/>
      <c r="F62" s="1187"/>
      <c r="G62" s="1187"/>
      <c r="H62" s="1187"/>
      <c r="I62" s="1187"/>
      <c r="J62" s="9"/>
      <c r="K62" s="9"/>
    </row>
    <row r="63" spans="1:11" s="17" customFormat="1" ht="24.95" customHeight="1" x14ac:dyDescent="0.2">
      <c r="A63" s="1188" t="s">
        <v>905</v>
      </c>
      <c r="B63" s="1189"/>
      <c r="C63" s="1189"/>
      <c r="D63" s="1189"/>
      <c r="E63" s="1189"/>
      <c r="F63" s="1189"/>
      <c r="G63" s="1189"/>
      <c r="H63" s="1189"/>
      <c r="I63" s="1189"/>
      <c r="J63" s="9"/>
      <c r="K63" s="9"/>
    </row>
    <row r="64" spans="1:11" s="17" customFormat="1" ht="13.5" customHeight="1" x14ac:dyDescent="0.2">
      <c r="A64" s="57" t="s">
        <v>42</v>
      </c>
      <c r="B64" s="917"/>
      <c r="C64" s="917"/>
      <c r="D64" s="917"/>
      <c r="E64" s="917"/>
      <c r="F64" s="917"/>
      <c r="G64" s="917"/>
      <c r="H64" s="917"/>
      <c r="I64" s="917"/>
      <c r="J64" s="9"/>
      <c r="K64" s="9"/>
    </row>
    <row r="65" spans="1:11" s="11" customFormat="1" ht="13.5" customHeight="1" x14ac:dyDescent="0.2">
      <c r="A65" s="57" t="s">
        <v>43</v>
      </c>
      <c r="B65" s="12"/>
      <c r="C65" s="920">
        <v>35900.118009999998</v>
      </c>
      <c r="D65" s="916">
        <v>3005.4546</v>
      </c>
      <c r="E65" s="916">
        <v>2267.5456899999999</v>
      </c>
      <c r="F65" s="916">
        <v>1562.1070999999999</v>
      </c>
      <c r="G65" s="916">
        <v>705.43858999999998</v>
      </c>
      <c r="H65" s="916">
        <v>5095.1009400000003</v>
      </c>
      <c r="I65" s="916">
        <v>25532.016780000002</v>
      </c>
      <c r="J65" s="9"/>
      <c r="K65" s="9"/>
    </row>
    <row r="66" spans="1:11" s="806" customFormat="1" ht="13.5" customHeight="1" x14ac:dyDescent="0.2">
      <c r="A66" s="791" t="s">
        <v>17</v>
      </c>
      <c r="B66" s="790"/>
      <c r="C66" s="437">
        <v>1897.6602399999999</v>
      </c>
      <c r="D66" s="916">
        <v>41.704799999999999</v>
      </c>
      <c r="E66" s="916">
        <v>773.89792</v>
      </c>
      <c r="F66" s="916">
        <v>693.6</v>
      </c>
      <c r="G66" s="916">
        <v>80.297920000000005</v>
      </c>
      <c r="H66" s="916">
        <v>1021.56834</v>
      </c>
      <c r="I66" s="916">
        <v>60.489179999999998</v>
      </c>
      <c r="J66" s="793"/>
      <c r="K66" s="793"/>
    </row>
    <row r="67" spans="1:11" s="11" customFormat="1" ht="13.5" customHeight="1" x14ac:dyDescent="0.2">
      <c r="A67" s="57" t="s">
        <v>234</v>
      </c>
      <c r="B67" s="12"/>
      <c r="C67" s="920">
        <v>186.62601000000001</v>
      </c>
      <c r="D67" s="916">
        <v>9.6679399999999998</v>
      </c>
      <c r="E67" s="916">
        <v>10.49376</v>
      </c>
      <c r="F67" s="916">
        <v>2.5</v>
      </c>
      <c r="G67" s="916">
        <v>7.99376</v>
      </c>
      <c r="H67" s="916">
        <v>122.46133</v>
      </c>
      <c r="I67" s="916">
        <v>44.002989999999997</v>
      </c>
      <c r="J67" s="9"/>
      <c r="K67" s="9"/>
    </row>
    <row r="68" spans="1:11" s="11" customFormat="1" ht="13.5" customHeight="1" x14ac:dyDescent="0.2">
      <c r="A68" s="57" t="s">
        <v>235</v>
      </c>
      <c r="B68" s="12"/>
      <c r="C68" s="920">
        <v>730.39049</v>
      </c>
      <c r="D68" s="916">
        <v>0</v>
      </c>
      <c r="E68" s="916">
        <v>219.41578000000001</v>
      </c>
      <c r="F68" s="916">
        <v>219.41578000000001</v>
      </c>
      <c r="G68" s="916">
        <v>0</v>
      </c>
      <c r="H68" s="916">
        <v>510.97471000000002</v>
      </c>
      <c r="I68" s="916">
        <v>0</v>
      </c>
      <c r="J68" s="9"/>
      <c r="K68" s="9"/>
    </row>
    <row r="69" spans="1:11" s="11" customFormat="1" ht="13.5" customHeight="1" x14ac:dyDescent="0.2">
      <c r="A69" s="57" t="s">
        <v>236</v>
      </c>
      <c r="B69" s="12"/>
      <c r="C69" s="920">
        <v>980.64373999999998</v>
      </c>
      <c r="D69" s="916">
        <v>32.036859999999997</v>
      </c>
      <c r="E69" s="916">
        <v>543.98838000000001</v>
      </c>
      <c r="F69" s="916">
        <v>471.68421999999998</v>
      </c>
      <c r="G69" s="916">
        <v>72.304159999999996</v>
      </c>
      <c r="H69" s="916">
        <v>388.13229999999999</v>
      </c>
      <c r="I69" s="916">
        <v>16.486190000000001</v>
      </c>
      <c r="J69" s="9"/>
      <c r="K69" s="9"/>
    </row>
    <row r="70" spans="1:11" s="806" customFormat="1" ht="13.5" customHeight="1" x14ac:dyDescent="0.2">
      <c r="A70" s="791" t="s">
        <v>906</v>
      </c>
      <c r="B70" s="790"/>
      <c r="C70" s="412">
        <v>595593.87803999998</v>
      </c>
      <c r="D70" s="916">
        <v>468508.61814999999</v>
      </c>
      <c r="E70" s="916">
        <v>97753.669599999994</v>
      </c>
      <c r="F70" s="916">
        <v>75337.218630000003</v>
      </c>
      <c r="G70" s="916">
        <v>22416.450970000002</v>
      </c>
      <c r="H70" s="916">
        <v>29298.916550000002</v>
      </c>
      <c r="I70" s="916">
        <v>32.673740000000002</v>
      </c>
      <c r="J70" s="793"/>
      <c r="K70" s="793"/>
    </row>
    <row r="71" spans="1:11" s="21" customFormat="1" x14ac:dyDescent="0.2">
      <c r="A71" s="24"/>
      <c r="B71" s="59"/>
      <c r="C71" s="11"/>
      <c r="J71" s="25"/>
    </row>
    <row r="72" spans="1:11" s="21" customFormat="1" x14ac:dyDescent="0.2">
      <c r="A72" s="24"/>
      <c r="B72" s="59"/>
      <c r="C72" s="916"/>
      <c r="D72" s="916"/>
      <c r="E72" s="916"/>
      <c r="F72" s="916"/>
      <c r="G72" s="916"/>
      <c r="H72" s="916"/>
      <c r="I72" s="916"/>
      <c r="J72" s="25"/>
    </row>
    <row r="73" spans="1:11" s="21" customFormat="1" x14ac:dyDescent="0.2">
      <c r="A73" s="13"/>
      <c r="B73" s="26"/>
      <c r="C73" s="916"/>
      <c r="D73" s="916"/>
      <c r="E73" s="916"/>
      <c r="F73" s="916"/>
      <c r="G73" s="916"/>
      <c r="H73" s="916"/>
      <c r="I73" s="916"/>
      <c r="J73" s="23"/>
    </row>
    <row r="74" spans="1:11" s="28" customFormat="1" x14ac:dyDescent="0.2">
      <c r="A74" s="918" t="s">
        <v>40</v>
      </c>
      <c r="C74" s="916"/>
      <c r="D74" s="916"/>
      <c r="E74" s="916"/>
      <c r="F74" s="916"/>
      <c r="G74" s="916"/>
      <c r="H74" s="916"/>
      <c r="I74" s="916"/>
      <c r="J74" s="35"/>
    </row>
    <row r="75" spans="1:11" x14ac:dyDescent="0.2">
      <c r="A75" s="28" t="s">
        <v>907</v>
      </c>
      <c r="C75" s="32"/>
      <c r="D75" s="32"/>
      <c r="E75" s="32"/>
      <c r="F75" s="32"/>
      <c r="G75" s="32"/>
      <c r="H75" s="32"/>
    </row>
    <row r="76" spans="1:11" x14ac:dyDescent="0.2">
      <c r="C76" s="32"/>
      <c r="D76" s="32"/>
      <c r="E76" s="32"/>
      <c r="F76" s="32"/>
      <c r="G76" s="32"/>
      <c r="H76" s="32"/>
    </row>
    <row r="77" spans="1:11" x14ac:dyDescent="0.2">
      <c r="C77" s="32"/>
      <c r="D77" s="32"/>
      <c r="E77" s="32"/>
      <c r="F77" s="32"/>
      <c r="G77" s="32"/>
      <c r="H77" s="32"/>
    </row>
    <row r="79" spans="1:11" x14ac:dyDescent="0.2">
      <c r="A79" s="1177"/>
      <c r="B79" s="1177"/>
      <c r="C79" s="1177"/>
      <c r="D79" s="1177"/>
      <c r="E79" s="857"/>
    </row>
    <row r="80" spans="1:11" x14ac:dyDescent="0.2">
      <c r="C80" s="32"/>
      <c r="D80" s="32"/>
      <c r="E80" s="32"/>
      <c r="F80" s="32"/>
    </row>
    <row r="81" spans="3:8" x14ac:dyDescent="0.2">
      <c r="C81" s="32"/>
      <c r="D81" s="32"/>
      <c r="E81" s="32"/>
      <c r="F81" s="32"/>
      <c r="G81" s="32"/>
      <c r="H81" s="32"/>
    </row>
    <row r="82" spans="3:8" x14ac:dyDescent="0.2">
      <c r="C82" s="32"/>
      <c r="D82" s="32"/>
      <c r="E82" s="32"/>
      <c r="F82" s="32"/>
    </row>
    <row r="83" spans="3:8" x14ac:dyDescent="0.2">
      <c r="C83" s="32"/>
      <c r="D83" s="32"/>
      <c r="E83" s="32"/>
      <c r="F83" s="32"/>
    </row>
    <row r="84" spans="3:8" x14ac:dyDescent="0.2">
      <c r="C84" s="32"/>
      <c r="D84" s="32"/>
      <c r="E84" s="32"/>
      <c r="F84" s="32"/>
    </row>
    <row r="85" spans="3:8" x14ac:dyDescent="0.2">
      <c r="C85" s="32"/>
      <c r="D85" s="32"/>
      <c r="E85" s="32"/>
      <c r="F85" s="32"/>
    </row>
    <row r="86" spans="3:8" x14ac:dyDescent="0.2">
      <c r="C86" s="32"/>
      <c r="D86" s="32"/>
      <c r="E86" s="32"/>
      <c r="F86" s="32"/>
    </row>
    <row r="95" spans="3:8" s="33" customFormat="1" ht="13.5" x14ac:dyDescent="0.2"/>
    <row r="96" spans="3:8" s="33" customFormat="1" ht="13.5" x14ac:dyDescent="0.2"/>
    <row r="97" s="33" customFormat="1" ht="13.5" x14ac:dyDescent="0.2"/>
    <row r="98" s="33" customFormat="1" ht="13.5" x14ac:dyDescent="0.2"/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</sheetData>
  <mergeCells count="13">
    <mergeCell ref="H4:H5"/>
    <mergeCell ref="I4:I5"/>
    <mergeCell ref="C6:I6"/>
    <mergeCell ref="A79:D79"/>
    <mergeCell ref="A4:A6"/>
    <mergeCell ref="C4:C5"/>
    <mergeCell ref="D4:D5"/>
    <mergeCell ref="E4:G4"/>
    <mergeCell ref="A7:I7"/>
    <mergeCell ref="C36:I36"/>
    <mergeCell ref="A37:I37"/>
    <mergeCell ref="C62:I62"/>
    <mergeCell ref="A63:I6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50" customFormat="1" ht="20.100000000000001" customHeight="1" x14ac:dyDescent="0.25">
      <c r="A1" s="1" t="s">
        <v>741</v>
      </c>
      <c r="B1" s="38"/>
      <c r="C1" s="38"/>
      <c r="D1" s="49"/>
    </row>
    <row r="2" spans="1:11" s="139" customFormat="1" ht="20.100000000000001" customHeight="1" x14ac:dyDescent="0.25">
      <c r="A2" s="38" t="s">
        <v>785</v>
      </c>
      <c r="B2" s="137"/>
      <c r="C2" s="137"/>
      <c r="D2" s="138"/>
    </row>
    <row r="3" spans="1:11" s="54" customFormat="1" x14ac:dyDescent="0.2">
      <c r="A3" s="860"/>
      <c r="B3" s="860"/>
      <c r="C3" s="860"/>
      <c r="D3" s="860"/>
    </row>
    <row r="4" spans="1:11" s="54" customFormat="1" ht="18" customHeight="1" x14ac:dyDescent="0.2">
      <c r="A4" s="1178" t="s">
        <v>5</v>
      </c>
      <c r="B4" s="3"/>
      <c r="C4" s="1181" t="s">
        <v>276</v>
      </c>
      <c r="D4" s="1181" t="s">
        <v>36</v>
      </c>
      <c r="E4" s="1184" t="s">
        <v>185</v>
      </c>
      <c r="F4" s="1184"/>
      <c r="G4" s="1184"/>
      <c r="H4" s="1170" t="s">
        <v>4</v>
      </c>
      <c r="I4" s="1172" t="s">
        <v>577</v>
      </c>
    </row>
    <row r="5" spans="1:11" s="54" customFormat="1" ht="18" customHeight="1" x14ac:dyDescent="0.2">
      <c r="A5" s="1179"/>
      <c r="B5" s="4"/>
      <c r="C5" s="1193"/>
      <c r="D5" s="1193"/>
      <c r="E5" s="915" t="s">
        <v>22</v>
      </c>
      <c r="F5" s="915" t="s">
        <v>277</v>
      </c>
      <c r="G5" s="915" t="s">
        <v>278</v>
      </c>
      <c r="H5" s="1192"/>
      <c r="I5" s="1173"/>
    </row>
    <row r="6" spans="1:11" s="54" customFormat="1" ht="18" customHeight="1" x14ac:dyDescent="0.2">
      <c r="A6" s="1180"/>
      <c r="B6" s="332"/>
      <c r="C6" s="1174" t="s">
        <v>305</v>
      </c>
      <c r="D6" s="1175"/>
      <c r="E6" s="1175"/>
      <c r="F6" s="1175"/>
      <c r="G6" s="1175"/>
      <c r="H6" s="1175"/>
      <c r="I6" s="1176"/>
    </row>
    <row r="7" spans="1:11" s="11" customFormat="1" ht="39.950000000000003" customHeight="1" x14ac:dyDescent="0.2">
      <c r="A7" s="1190" t="s">
        <v>202</v>
      </c>
      <c r="B7" s="1191"/>
      <c r="C7" s="1191"/>
      <c r="D7" s="1191"/>
      <c r="E7" s="1191"/>
      <c r="F7" s="1191"/>
      <c r="G7" s="1191"/>
      <c r="H7" s="1191"/>
      <c r="I7" s="1191"/>
    </row>
    <row r="8" spans="1:11" s="8" customFormat="1" ht="18" customHeight="1" x14ac:dyDescent="0.2">
      <c r="A8" s="7" t="s">
        <v>306</v>
      </c>
      <c r="B8" s="7"/>
      <c r="C8" s="920"/>
      <c r="D8" s="916"/>
      <c r="E8" s="916"/>
      <c r="F8" s="916"/>
      <c r="G8" s="916"/>
      <c r="H8" s="916"/>
      <c r="I8" s="916"/>
      <c r="J8" s="9"/>
      <c r="K8" s="9"/>
    </row>
    <row r="9" spans="1:11" s="11" customFormat="1" ht="18" customHeight="1" x14ac:dyDescent="0.2">
      <c r="A9" s="10" t="s">
        <v>60</v>
      </c>
      <c r="B9" s="10"/>
      <c r="C9" s="920">
        <v>49824.5075</v>
      </c>
      <c r="D9" s="916">
        <v>30592.713390000001</v>
      </c>
      <c r="E9" s="916">
        <v>19231.794099999999</v>
      </c>
      <c r="F9" s="916">
        <v>19231.794099999999</v>
      </c>
      <c r="G9" s="916">
        <v>0</v>
      </c>
      <c r="H9" s="916">
        <v>0</v>
      </c>
      <c r="I9" s="916">
        <v>0</v>
      </c>
      <c r="J9" s="9"/>
      <c r="K9" s="9"/>
    </row>
    <row r="10" spans="1:11" s="6" customFormat="1" ht="12.75" customHeight="1" x14ac:dyDescent="0.2">
      <c r="A10" s="37" t="s">
        <v>59</v>
      </c>
      <c r="B10" s="39"/>
      <c r="C10" s="920">
        <v>33949.222690000002</v>
      </c>
      <c r="D10" s="916">
        <v>30592.713390000001</v>
      </c>
      <c r="E10" s="916">
        <v>3356.50929</v>
      </c>
      <c r="F10" s="916">
        <v>3356.50929</v>
      </c>
      <c r="G10" s="916">
        <v>0</v>
      </c>
      <c r="H10" s="916">
        <v>0</v>
      </c>
      <c r="I10" s="916">
        <v>0</v>
      </c>
    </row>
    <row r="11" spans="1:11" s="6" customFormat="1" ht="12.75" customHeight="1" x14ac:dyDescent="0.2">
      <c r="A11" s="37" t="s">
        <v>99</v>
      </c>
      <c r="B11" s="39"/>
      <c r="C11" s="920">
        <v>15875.284809999999</v>
      </c>
      <c r="D11" s="916">
        <v>0</v>
      </c>
      <c r="E11" s="916">
        <v>15875.284809999999</v>
      </c>
      <c r="F11" s="916">
        <v>15875.284809999999</v>
      </c>
      <c r="G11" s="916">
        <v>0</v>
      </c>
      <c r="H11" s="916">
        <v>0</v>
      </c>
      <c r="I11" s="916">
        <v>0</v>
      </c>
    </row>
    <row r="12" spans="1:11" s="11" customFormat="1" ht="12.75" customHeight="1" x14ac:dyDescent="0.2">
      <c r="A12" s="10" t="s">
        <v>61</v>
      </c>
      <c r="B12" s="10"/>
      <c r="C12" s="920">
        <v>305807.14980999997</v>
      </c>
      <c r="D12" s="916">
        <v>238816.86452999999</v>
      </c>
      <c r="E12" s="916">
        <v>66088.607499999998</v>
      </c>
      <c r="F12" s="916">
        <v>53227.607499999998</v>
      </c>
      <c r="G12" s="916">
        <v>12861</v>
      </c>
      <c r="H12" s="916">
        <v>901.67777999999998</v>
      </c>
      <c r="I12" s="916">
        <v>0</v>
      </c>
      <c r="J12" s="9"/>
      <c r="K12" s="9"/>
    </row>
    <row r="13" spans="1:11" s="6" customFormat="1" ht="12.75" customHeight="1" x14ac:dyDescent="0.2">
      <c r="A13" s="37" t="s">
        <v>59</v>
      </c>
      <c r="B13" s="39"/>
      <c r="C13" s="920">
        <v>298847.37514000002</v>
      </c>
      <c r="D13" s="916">
        <v>238816.86452999999</v>
      </c>
      <c r="E13" s="916">
        <v>59128.832829999999</v>
      </c>
      <c r="F13" s="916">
        <v>46267.832829999999</v>
      </c>
      <c r="G13" s="916">
        <v>12861</v>
      </c>
      <c r="H13" s="916">
        <v>901.67777999999998</v>
      </c>
      <c r="I13" s="916">
        <v>0</v>
      </c>
    </row>
    <row r="14" spans="1:11" s="6" customFormat="1" ht="12.75" customHeight="1" x14ac:dyDescent="0.2">
      <c r="A14" s="37" t="s">
        <v>99</v>
      </c>
      <c r="B14" s="39"/>
      <c r="C14" s="920">
        <v>6959.7746699999998</v>
      </c>
      <c r="D14" s="916">
        <v>0</v>
      </c>
      <c r="E14" s="916">
        <v>6959.7746699999998</v>
      </c>
      <c r="F14" s="916">
        <v>6959.7746699999998</v>
      </c>
      <c r="G14" s="916">
        <v>0</v>
      </c>
      <c r="H14" s="916">
        <v>0</v>
      </c>
      <c r="I14" s="916">
        <v>0</v>
      </c>
    </row>
    <row r="15" spans="1:11" s="17" customFormat="1" ht="18" customHeight="1" x14ac:dyDescent="0.2">
      <c r="A15" s="13" t="s">
        <v>14</v>
      </c>
      <c r="B15" s="39"/>
      <c r="C15" s="922">
        <v>355631.65730999998</v>
      </c>
      <c r="D15" s="921">
        <v>269409.57792000001</v>
      </c>
      <c r="E15" s="921">
        <v>85320.401599999997</v>
      </c>
      <c r="F15" s="921">
        <v>72459.401599999997</v>
      </c>
      <c r="G15" s="921">
        <v>12861</v>
      </c>
      <c r="H15" s="921">
        <v>901.67777999999998</v>
      </c>
      <c r="I15" s="921">
        <v>0</v>
      </c>
    </row>
    <row r="16" spans="1:11" s="8" customFormat="1" ht="22.5" customHeight="1" x14ac:dyDescent="0.2">
      <c r="A16" s="7" t="s">
        <v>69</v>
      </c>
      <c r="B16" s="7"/>
      <c r="C16" s="920"/>
      <c r="D16" s="916"/>
      <c r="E16" s="916"/>
      <c r="F16" s="916"/>
      <c r="G16" s="916"/>
      <c r="H16" s="916"/>
      <c r="I16" s="916"/>
      <c r="J16" s="9"/>
      <c r="K16" s="9"/>
    </row>
    <row r="17" spans="1:9" s="6" customFormat="1" ht="18" customHeight="1" x14ac:dyDescent="0.2">
      <c r="A17" s="10" t="s">
        <v>56</v>
      </c>
      <c r="B17" s="39"/>
      <c r="C17" s="920">
        <v>26545.355879999999</v>
      </c>
      <c r="D17" s="916">
        <v>2007.55693</v>
      </c>
      <c r="E17" s="916">
        <v>14158.09051</v>
      </c>
      <c r="F17" s="916">
        <v>12819.99662</v>
      </c>
      <c r="G17" s="916">
        <v>1338.0938900000001</v>
      </c>
      <c r="H17" s="916">
        <v>10379.70845</v>
      </c>
      <c r="I17" s="916">
        <v>0</v>
      </c>
    </row>
    <row r="18" spans="1:9" s="6" customFormat="1" ht="12.75" customHeight="1" x14ac:dyDescent="0.2">
      <c r="A18" s="37" t="s">
        <v>59</v>
      </c>
      <c r="B18" s="39"/>
      <c r="C18" s="920">
        <v>26487.77709</v>
      </c>
      <c r="D18" s="916">
        <v>2007.55693</v>
      </c>
      <c r="E18" s="916">
        <v>14140.00603</v>
      </c>
      <c r="F18" s="916">
        <v>12801.91214</v>
      </c>
      <c r="G18" s="916">
        <v>1338.0938900000001</v>
      </c>
      <c r="H18" s="916">
        <v>10340.21413</v>
      </c>
      <c r="I18" s="916">
        <v>0</v>
      </c>
    </row>
    <row r="19" spans="1:9" s="6" customFormat="1" ht="12.75" customHeight="1" x14ac:dyDescent="0.2">
      <c r="A19" s="37" t="s">
        <v>99</v>
      </c>
      <c r="B19" s="39"/>
      <c r="C19" s="920">
        <v>57.578800000000001</v>
      </c>
      <c r="D19" s="916">
        <v>0</v>
      </c>
      <c r="E19" s="916">
        <v>18.084479999999999</v>
      </c>
      <c r="F19" s="916">
        <v>18.084479999999999</v>
      </c>
      <c r="G19" s="916">
        <v>0</v>
      </c>
      <c r="H19" s="916">
        <v>39.494320000000002</v>
      </c>
      <c r="I19" s="916">
        <v>0</v>
      </c>
    </row>
    <row r="20" spans="1:9" s="6" customFormat="1" ht="12.75" customHeight="1" x14ac:dyDescent="0.2">
      <c r="A20" s="10" t="s">
        <v>57</v>
      </c>
      <c r="B20" s="39"/>
      <c r="C20" s="920">
        <v>6626.8132299999997</v>
      </c>
      <c r="D20" s="916">
        <v>379.00895000000003</v>
      </c>
      <c r="E20" s="916">
        <v>5967.9073699999999</v>
      </c>
      <c r="F20" s="916">
        <v>4968.3813700000001</v>
      </c>
      <c r="G20" s="916">
        <v>999.52599999999995</v>
      </c>
      <c r="H20" s="916">
        <v>279.89690999999999</v>
      </c>
      <c r="I20" s="916">
        <v>0</v>
      </c>
    </row>
    <row r="21" spans="1:9" s="6" customFormat="1" ht="12.75" customHeight="1" x14ac:dyDescent="0.2">
      <c r="A21" s="10" t="s">
        <v>58</v>
      </c>
      <c r="B21" s="39"/>
      <c r="C21" s="920">
        <v>1935.6981000000001</v>
      </c>
      <c r="D21" s="916">
        <v>0</v>
      </c>
      <c r="E21" s="916">
        <v>1935.6166800000001</v>
      </c>
      <c r="F21" s="916">
        <v>1935.6166800000001</v>
      </c>
      <c r="G21" s="916">
        <v>0</v>
      </c>
      <c r="H21" s="916">
        <v>8.1420000000000006E-2</v>
      </c>
      <c r="I21" s="916">
        <v>0</v>
      </c>
    </row>
    <row r="22" spans="1:9" s="6" customFormat="1" ht="12.75" customHeight="1" x14ac:dyDescent="0.2">
      <c r="A22" s="37" t="s">
        <v>59</v>
      </c>
      <c r="B22" s="39"/>
      <c r="C22" s="920">
        <v>1919.8079</v>
      </c>
      <c r="D22" s="916">
        <v>0</v>
      </c>
      <c r="E22" s="916">
        <v>1919.8049000000001</v>
      </c>
      <c r="F22" s="916">
        <v>1919.8049000000001</v>
      </c>
      <c r="G22" s="916">
        <v>0</v>
      </c>
      <c r="H22" s="916">
        <v>3.0000000000000001E-3</v>
      </c>
      <c r="I22" s="916">
        <v>0</v>
      </c>
    </row>
    <row r="23" spans="1:9" s="6" customFormat="1" ht="12.75" customHeight="1" x14ac:dyDescent="0.2">
      <c r="A23" s="37" t="s">
        <v>99</v>
      </c>
      <c r="B23" s="39"/>
      <c r="C23" s="920">
        <v>15.8902</v>
      </c>
      <c r="D23" s="916">
        <v>0</v>
      </c>
      <c r="E23" s="916">
        <v>15.811780000000001</v>
      </c>
      <c r="F23" s="916">
        <v>15.811780000000001</v>
      </c>
      <c r="G23" s="916">
        <v>0</v>
      </c>
      <c r="H23" s="916">
        <v>7.8420000000000004E-2</v>
      </c>
      <c r="I23" s="916">
        <v>0</v>
      </c>
    </row>
    <row r="24" spans="1:9" s="17" customFormat="1" ht="18" customHeight="1" x14ac:dyDescent="0.2">
      <c r="A24" s="13" t="s">
        <v>14</v>
      </c>
      <c r="B24" s="39"/>
      <c r="C24" s="922">
        <v>35107.86722</v>
      </c>
      <c r="D24" s="921">
        <v>2386.5658800000001</v>
      </c>
      <c r="E24" s="921">
        <v>22061.614560000002</v>
      </c>
      <c r="F24" s="921">
        <v>19723.99467</v>
      </c>
      <c r="G24" s="921">
        <v>2337.6198899999999</v>
      </c>
      <c r="H24" s="921">
        <v>10659.68678</v>
      </c>
      <c r="I24" s="921">
        <v>0</v>
      </c>
    </row>
    <row r="25" spans="1:9" s="17" customFormat="1" ht="22.5" customHeight="1" x14ac:dyDescent="0.2">
      <c r="A25" s="7" t="s">
        <v>70</v>
      </c>
      <c r="B25" s="39"/>
      <c r="C25" s="922"/>
      <c r="D25" s="921"/>
      <c r="E25" s="921"/>
      <c r="F25" s="921"/>
      <c r="G25" s="921"/>
      <c r="H25" s="921"/>
      <c r="I25" s="921"/>
    </row>
    <row r="26" spans="1:9" s="17" customFormat="1" ht="18" customHeight="1" x14ac:dyDescent="0.2">
      <c r="A26" s="99" t="s">
        <v>150</v>
      </c>
      <c r="B26" s="39"/>
      <c r="C26" s="55">
        <v>390739.52451999998</v>
      </c>
      <c r="D26" s="56">
        <v>271796.14380000002</v>
      </c>
      <c r="E26" s="56">
        <v>107382.01616</v>
      </c>
      <c r="F26" s="56">
        <v>92183.396269999997</v>
      </c>
      <c r="G26" s="56">
        <v>15198.61989</v>
      </c>
      <c r="H26" s="56">
        <v>11561.36456</v>
      </c>
      <c r="I26" s="56">
        <v>0</v>
      </c>
    </row>
    <row r="27" spans="1:9" s="17" customFormat="1" ht="22.5" customHeight="1" x14ac:dyDescent="0.2">
      <c r="A27" s="7" t="s">
        <v>72</v>
      </c>
      <c r="B27" s="39"/>
      <c r="C27" s="922"/>
      <c r="D27" s="921"/>
      <c r="E27" s="921"/>
      <c r="F27" s="921"/>
      <c r="G27" s="921"/>
      <c r="H27" s="921"/>
      <c r="I27" s="921"/>
    </row>
    <row r="28" spans="1:9" s="6" customFormat="1" ht="18" customHeight="1" x14ac:dyDescent="0.2">
      <c r="A28" s="10" t="s">
        <v>63</v>
      </c>
      <c r="B28" s="39"/>
      <c r="C28" s="920">
        <v>4381.0245199999999</v>
      </c>
      <c r="D28" s="916">
        <v>4369.5209199999999</v>
      </c>
      <c r="E28" s="916">
        <v>0</v>
      </c>
      <c r="F28" s="916">
        <v>0</v>
      </c>
      <c r="G28" s="916">
        <v>0</v>
      </c>
      <c r="H28" s="916">
        <v>11.5036</v>
      </c>
      <c r="I28" s="916">
        <v>0</v>
      </c>
    </row>
    <row r="29" spans="1:9" s="6" customFormat="1" ht="12.75" customHeight="1" x14ac:dyDescent="0.2">
      <c r="A29" s="10" t="s">
        <v>15</v>
      </c>
      <c r="B29" s="39"/>
      <c r="C29" s="920">
        <v>2122.5588600000001</v>
      </c>
      <c r="D29" s="916">
        <v>2058</v>
      </c>
      <c r="E29" s="916">
        <v>30.145710000000001</v>
      </c>
      <c r="F29" s="916">
        <v>30.145710000000001</v>
      </c>
      <c r="G29" s="916">
        <v>0</v>
      </c>
      <c r="H29" s="916">
        <v>34.413139999999999</v>
      </c>
      <c r="I29" s="916">
        <v>0</v>
      </c>
    </row>
    <row r="30" spans="1:9" s="6" customFormat="1" ht="12.75" customHeight="1" x14ac:dyDescent="0.2">
      <c r="A30" s="10" t="s">
        <v>16</v>
      </c>
      <c r="B30" s="39"/>
      <c r="C30" s="920">
        <v>95.1584</v>
      </c>
      <c r="D30" s="916">
        <v>0</v>
      </c>
      <c r="E30" s="916">
        <v>9.5017099999999992</v>
      </c>
      <c r="F30" s="916">
        <v>9.5017099999999992</v>
      </c>
      <c r="G30" s="916">
        <v>0</v>
      </c>
      <c r="H30" s="916">
        <v>85.656689999999998</v>
      </c>
      <c r="I30" s="916">
        <v>0</v>
      </c>
    </row>
    <row r="31" spans="1:9" s="6" customFormat="1" ht="12.75" customHeight="1" x14ac:dyDescent="0.2">
      <c r="A31" s="10" t="s">
        <v>64</v>
      </c>
      <c r="B31" s="39"/>
      <c r="C31" s="920">
        <v>4.4916900000000002</v>
      </c>
      <c r="D31" s="916">
        <v>0</v>
      </c>
      <c r="E31" s="916">
        <v>0</v>
      </c>
      <c r="F31" s="916">
        <v>0</v>
      </c>
      <c r="G31" s="916">
        <v>0</v>
      </c>
      <c r="H31" s="916">
        <v>4.4916900000000002</v>
      </c>
      <c r="I31" s="916">
        <v>0</v>
      </c>
    </row>
    <row r="32" spans="1:9" s="6" customFormat="1" ht="12.75" customHeight="1" x14ac:dyDescent="0.2">
      <c r="A32" s="10" t="s">
        <v>888</v>
      </c>
      <c r="B32" s="39"/>
      <c r="C32" s="920">
        <v>16.42286</v>
      </c>
      <c r="D32" s="916">
        <v>9.0198699999999992</v>
      </c>
      <c r="E32" s="916">
        <v>2.49342</v>
      </c>
      <c r="F32" s="916">
        <v>1.63324</v>
      </c>
      <c r="G32" s="916">
        <v>0.86017999999999994</v>
      </c>
      <c r="H32" s="916">
        <v>4.4936499999999997</v>
      </c>
      <c r="I32" s="916">
        <v>0.41592000000000001</v>
      </c>
    </row>
    <row r="33" spans="1:11" s="6" customFormat="1" ht="12.75" customHeight="1" x14ac:dyDescent="0.2">
      <c r="A33" s="10" t="s">
        <v>65</v>
      </c>
      <c r="B33" s="39"/>
      <c r="C33" s="920"/>
      <c r="D33" s="916"/>
      <c r="E33" s="916"/>
      <c r="F33" s="916"/>
      <c r="G33" s="916"/>
      <c r="H33" s="916"/>
      <c r="I33" s="916"/>
    </row>
    <row r="34" spans="1:11" s="6" customFormat="1" ht="12.75" customHeight="1" x14ac:dyDescent="0.2">
      <c r="A34" s="10" t="s">
        <v>66</v>
      </c>
      <c r="B34" s="39"/>
      <c r="C34" s="920">
        <v>2275.2334099999998</v>
      </c>
      <c r="D34" s="916">
        <v>471.62587000000002</v>
      </c>
      <c r="E34" s="916">
        <v>1429.3888099999999</v>
      </c>
      <c r="F34" s="916">
        <v>1429.1955700000001</v>
      </c>
      <c r="G34" s="916">
        <v>0.19324</v>
      </c>
      <c r="H34" s="916">
        <v>374.21872999999999</v>
      </c>
      <c r="I34" s="916">
        <v>0</v>
      </c>
    </row>
    <row r="35" spans="1:11" s="6" customFormat="1" ht="12.75" customHeight="1" x14ac:dyDescent="0.2">
      <c r="A35" s="10" t="s">
        <v>67</v>
      </c>
      <c r="B35" s="39"/>
      <c r="C35" s="920"/>
      <c r="D35" s="916"/>
      <c r="E35" s="916"/>
      <c r="F35" s="916"/>
      <c r="G35" s="916"/>
      <c r="H35" s="916"/>
      <c r="I35" s="916"/>
    </row>
    <row r="36" spans="1:11" s="6" customFormat="1" ht="12.75" customHeight="1" x14ac:dyDescent="0.2">
      <c r="A36" s="10" t="s">
        <v>68</v>
      </c>
      <c r="B36" s="39"/>
      <c r="C36" s="920">
        <v>367.63367</v>
      </c>
      <c r="D36" s="916">
        <v>5.7409699999999999</v>
      </c>
      <c r="E36" s="916">
        <v>178.09411</v>
      </c>
      <c r="F36" s="916">
        <v>164.13761</v>
      </c>
      <c r="G36" s="916">
        <v>13.9565</v>
      </c>
      <c r="H36" s="916">
        <v>183.79858999999999</v>
      </c>
      <c r="I36" s="916">
        <v>0</v>
      </c>
    </row>
    <row r="37" spans="1:11" s="17" customFormat="1" ht="18" customHeight="1" x14ac:dyDescent="0.2">
      <c r="A37" s="13" t="s">
        <v>14</v>
      </c>
      <c r="B37" s="39"/>
      <c r="C37" s="922">
        <v>9262.5234099999998</v>
      </c>
      <c r="D37" s="921">
        <v>6913.9076299999997</v>
      </c>
      <c r="E37" s="921">
        <v>1649.6237699999999</v>
      </c>
      <c r="F37" s="921">
        <v>1634.61384</v>
      </c>
      <c r="G37" s="921">
        <v>15.009919999999999</v>
      </c>
      <c r="H37" s="921">
        <v>698.57609000000002</v>
      </c>
      <c r="I37" s="921">
        <v>0.41592000000000001</v>
      </c>
    </row>
    <row r="38" spans="1:11" s="17" customFormat="1" x14ac:dyDescent="0.2">
      <c r="A38" s="13"/>
      <c r="B38" s="39"/>
      <c r="C38" s="922"/>
      <c r="D38" s="921"/>
      <c r="E38" s="921"/>
      <c r="F38" s="921"/>
      <c r="G38" s="921"/>
      <c r="H38" s="921"/>
      <c r="I38" s="921"/>
    </row>
    <row r="39" spans="1:11" s="17" customFormat="1" ht="18" customHeight="1" x14ac:dyDescent="0.2">
      <c r="A39" s="13" t="s">
        <v>276</v>
      </c>
      <c r="B39" s="39"/>
      <c r="C39" s="922">
        <v>400002.04793</v>
      </c>
      <c r="D39" s="921">
        <v>278710.05142999999</v>
      </c>
      <c r="E39" s="921">
        <v>109031.63993</v>
      </c>
      <c r="F39" s="921">
        <v>93818.010120000006</v>
      </c>
      <c r="G39" s="921">
        <v>15213.62981</v>
      </c>
      <c r="H39" s="921">
        <v>12259.94065</v>
      </c>
      <c r="I39" s="921">
        <v>0.41592000000000001</v>
      </c>
    </row>
    <row r="40" spans="1:11" s="11" customFormat="1" ht="29.25" customHeight="1" x14ac:dyDescent="0.2">
      <c r="A40" s="1188" t="s">
        <v>132</v>
      </c>
      <c r="B40" s="1189">
        <v>286.66223000000002</v>
      </c>
      <c r="C40" s="1189"/>
      <c r="D40" s="1189"/>
      <c r="E40" s="1189"/>
      <c r="F40" s="1189"/>
      <c r="G40" s="1189"/>
      <c r="H40" s="1189"/>
      <c r="I40" s="1189"/>
      <c r="J40" s="9"/>
      <c r="K40" s="9"/>
    </row>
    <row r="41" spans="1:11" s="8" customFormat="1" ht="22.5" customHeight="1" x14ac:dyDescent="0.2">
      <c r="A41" s="7" t="s">
        <v>306</v>
      </c>
      <c r="B41" s="7"/>
      <c r="C41" s="920"/>
      <c r="D41" s="916"/>
      <c r="E41" s="916"/>
      <c r="F41" s="916"/>
      <c r="G41" s="916"/>
      <c r="H41" s="916"/>
      <c r="I41" s="916"/>
      <c r="J41" s="9"/>
      <c r="K41" s="9"/>
    </row>
    <row r="42" spans="1:11" s="11" customFormat="1" ht="18" customHeight="1" x14ac:dyDescent="0.2">
      <c r="A42" s="10" t="s">
        <v>60</v>
      </c>
      <c r="B42" s="10"/>
      <c r="C42" s="920">
        <v>0</v>
      </c>
      <c r="D42" s="916">
        <v>0</v>
      </c>
      <c r="E42" s="916">
        <v>0</v>
      </c>
      <c r="F42" s="916">
        <v>0</v>
      </c>
      <c r="G42" s="916">
        <v>0</v>
      </c>
      <c r="H42" s="916">
        <v>0</v>
      </c>
      <c r="I42" s="916">
        <v>0</v>
      </c>
      <c r="J42" s="9"/>
      <c r="K42" s="9"/>
    </row>
    <row r="43" spans="1:11" s="6" customFormat="1" x14ac:dyDescent="0.2">
      <c r="A43" s="37" t="s">
        <v>59</v>
      </c>
      <c r="B43" s="39"/>
      <c r="C43" s="920">
        <v>0</v>
      </c>
      <c r="D43" s="916">
        <v>0</v>
      </c>
      <c r="E43" s="916">
        <v>0</v>
      </c>
      <c r="F43" s="916">
        <v>0</v>
      </c>
      <c r="G43" s="916">
        <v>0</v>
      </c>
      <c r="H43" s="916">
        <v>0</v>
      </c>
      <c r="I43" s="916">
        <v>0</v>
      </c>
    </row>
    <row r="44" spans="1:11" s="6" customFormat="1" x14ac:dyDescent="0.2">
      <c r="A44" s="37" t="s">
        <v>99</v>
      </c>
      <c r="B44" s="39"/>
      <c r="C44" s="920">
        <v>0</v>
      </c>
      <c r="D44" s="916">
        <v>0</v>
      </c>
      <c r="E44" s="916">
        <v>0</v>
      </c>
      <c r="F44" s="916">
        <v>0</v>
      </c>
      <c r="G44" s="916">
        <v>0</v>
      </c>
      <c r="H44" s="916">
        <v>0</v>
      </c>
      <c r="I44" s="916">
        <v>0</v>
      </c>
    </row>
    <row r="45" spans="1:11" s="11" customFormat="1" x14ac:dyDescent="0.2">
      <c r="A45" s="10" t="s">
        <v>61</v>
      </c>
      <c r="B45" s="10"/>
      <c r="C45" s="920">
        <v>3359.6972500000002</v>
      </c>
      <c r="D45" s="916">
        <v>2575.9075499999999</v>
      </c>
      <c r="E45" s="916">
        <v>783.76837999999998</v>
      </c>
      <c r="F45" s="916">
        <v>783.76837999999998</v>
      </c>
      <c r="G45" s="916">
        <v>0</v>
      </c>
      <c r="H45" s="916">
        <v>2.1319999999999999E-2</v>
      </c>
      <c r="I45" s="916">
        <v>0</v>
      </c>
      <c r="J45" s="9"/>
      <c r="K45" s="9"/>
    </row>
    <row r="46" spans="1:11" s="6" customFormat="1" x14ac:dyDescent="0.2">
      <c r="A46" s="37" t="s">
        <v>59</v>
      </c>
      <c r="B46" s="39"/>
      <c r="C46" s="920">
        <v>2944.0789599999998</v>
      </c>
      <c r="D46" s="916">
        <v>2575.9075499999999</v>
      </c>
      <c r="E46" s="916">
        <v>368.15008999999998</v>
      </c>
      <c r="F46" s="916">
        <v>368.15008999999998</v>
      </c>
      <c r="G46" s="916">
        <v>0</v>
      </c>
      <c r="H46" s="916">
        <v>2.1319999999999999E-2</v>
      </c>
      <c r="I46" s="916">
        <v>0</v>
      </c>
    </row>
    <row r="47" spans="1:11" s="6" customFormat="1" x14ac:dyDescent="0.2">
      <c r="A47" s="37" t="s">
        <v>99</v>
      </c>
      <c r="B47" s="39"/>
      <c r="C47" s="920">
        <v>415.61829</v>
      </c>
      <c r="D47" s="916">
        <v>0</v>
      </c>
      <c r="E47" s="916">
        <v>415.61829</v>
      </c>
      <c r="F47" s="916">
        <v>415.61829</v>
      </c>
      <c r="G47" s="916">
        <v>0</v>
      </c>
      <c r="H47" s="916">
        <v>0</v>
      </c>
      <c r="I47" s="916">
        <v>0</v>
      </c>
    </row>
    <row r="48" spans="1:11" s="17" customFormat="1" ht="18" customHeight="1" x14ac:dyDescent="0.2">
      <c r="A48" s="13" t="s">
        <v>14</v>
      </c>
      <c r="B48" s="39"/>
      <c r="C48" s="922">
        <v>3359.6972500000002</v>
      </c>
      <c r="D48" s="921">
        <v>2575.9075499999999</v>
      </c>
      <c r="E48" s="921">
        <v>783.76837999999998</v>
      </c>
      <c r="F48" s="921">
        <v>783.76837999999998</v>
      </c>
      <c r="G48" s="921">
        <v>0</v>
      </c>
      <c r="H48" s="921">
        <v>2.1319999999999999E-2</v>
      </c>
      <c r="I48" s="921">
        <v>0</v>
      </c>
    </row>
    <row r="49" spans="1:11" s="8" customFormat="1" ht="22.5" customHeight="1" x14ac:dyDescent="0.2">
      <c r="A49" s="7" t="s">
        <v>69</v>
      </c>
      <c r="B49" s="7"/>
      <c r="C49" s="922"/>
      <c r="D49" s="921"/>
      <c r="E49" s="921"/>
      <c r="F49" s="921"/>
      <c r="G49" s="921"/>
      <c r="H49" s="921"/>
      <c r="I49" s="921"/>
      <c r="J49" s="9"/>
      <c r="K49" s="9"/>
    </row>
    <row r="50" spans="1:11" s="6" customFormat="1" ht="18" customHeight="1" x14ac:dyDescent="0.2">
      <c r="A50" s="10" t="s">
        <v>56</v>
      </c>
      <c r="B50" s="39"/>
      <c r="C50" s="920">
        <v>3734.70181</v>
      </c>
      <c r="D50" s="916">
        <v>312.25877000000003</v>
      </c>
      <c r="E50" s="916">
        <v>3036.1458400000001</v>
      </c>
      <c r="F50" s="916">
        <v>2416.74685</v>
      </c>
      <c r="G50" s="916">
        <v>619.39899000000003</v>
      </c>
      <c r="H50" s="916">
        <v>386.29719999999998</v>
      </c>
      <c r="I50" s="916">
        <v>0</v>
      </c>
    </row>
    <row r="51" spans="1:11" s="6" customFormat="1" x14ac:dyDescent="0.2">
      <c r="A51" s="37" t="s">
        <v>59</v>
      </c>
      <c r="B51" s="39"/>
      <c r="C51" s="920">
        <v>3711.1548299999999</v>
      </c>
      <c r="D51" s="916">
        <v>312.25877000000003</v>
      </c>
      <c r="E51" s="916">
        <v>3036.1458400000001</v>
      </c>
      <c r="F51" s="916">
        <v>2416.74685</v>
      </c>
      <c r="G51" s="916">
        <v>619.39899000000003</v>
      </c>
      <c r="H51" s="916">
        <v>362.75022999999999</v>
      </c>
      <c r="I51" s="916">
        <v>0</v>
      </c>
    </row>
    <row r="52" spans="1:11" s="6" customFormat="1" x14ac:dyDescent="0.2">
      <c r="A52" s="37" t="s">
        <v>99</v>
      </c>
      <c r="B52" s="39"/>
      <c r="C52" s="920">
        <v>23.546970000000002</v>
      </c>
      <c r="D52" s="916">
        <v>0</v>
      </c>
      <c r="E52" s="916">
        <v>0</v>
      </c>
      <c r="F52" s="916">
        <v>0</v>
      </c>
      <c r="G52" s="916">
        <v>0</v>
      </c>
      <c r="H52" s="916">
        <v>23.546970000000002</v>
      </c>
      <c r="I52" s="916">
        <v>0</v>
      </c>
    </row>
    <row r="53" spans="1:11" s="6" customFormat="1" x14ac:dyDescent="0.2">
      <c r="A53" s="10" t="s">
        <v>57</v>
      </c>
      <c r="B53" s="39"/>
      <c r="C53" s="920">
        <v>3744.14995</v>
      </c>
      <c r="D53" s="916">
        <v>127</v>
      </c>
      <c r="E53" s="916">
        <v>3615.61267</v>
      </c>
      <c r="F53" s="916">
        <v>2875.0480699999998</v>
      </c>
      <c r="G53" s="916">
        <v>740.56458999999995</v>
      </c>
      <c r="H53" s="916">
        <v>1.5081</v>
      </c>
      <c r="I53" s="916">
        <v>2.9190000000000001E-2</v>
      </c>
    </row>
    <row r="54" spans="1:11" s="6" customFormat="1" x14ac:dyDescent="0.2">
      <c r="A54" s="10" t="s">
        <v>58</v>
      </c>
      <c r="B54" s="39"/>
      <c r="C54" s="920">
        <v>48</v>
      </c>
      <c r="D54" s="916">
        <v>38</v>
      </c>
      <c r="E54" s="916">
        <v>10</v>
      </c>
      <c r="F54" s="916">
        <v>10</v>
      </c>
      <c r="G54" s="916">
        <v>0</v>
      </c>
      <c r="H54" s="916">
        <v>0</v>
      </c>
      <c r="I54" s="916">
        <v>0</v>
      </c>
    </row>
    <row r="55" spans="1:11" s="6" customFormat="1" x14ac:dyDescent="0.2">
      <c r="A55" s="37" t="s">
        <v>59</v>
      </c>
      <c r="B55" s="39"/>
      <c r="C55" s="920">
        <v>48</v>
      </c>
      <c r="D55" s="916">
        <v>38</v>
      </c>
      <c r="E55" s="916">
        <v>10</v>
      </c>
      <c r="F55" s="916">
        <v>10</v>
      </c>
      <c r="G55" s="916">
        <v>0</v>
      </c>
      <c r="H55" s="916">
        <v>0</v>
      </c>
      <c r="I55" s="916">
        <v>0</v>
      </c>
    </row>
    <row r="56" spans="1:11" s="6" customFormat="1" x14ac:dyDescent="0.2">
      <c r="A56" s="37" t="s">
        <v>99</v>
      </c>
      <c r="B56" s="39"/>
      <c r="C56" s="920">
        <v>0</v>
      </c>
      <c r="D56" s="916">
        <v>0</v>
      </c>
      <c r="E56" s="916">
        <v>0</v>
      </c>
      <c r="F56" s="916">
        <v>0</v>
      </c>
      <c r="G56" s="916">
        <v>0</v>
      </c>
      <c r="H56" s="916">
        <v>0</v>
      </c>
      <c r="I56" s="916">
        <v>0</v>
      </c>
    </row>
    <row r="57" spans="1:11" s="17" customFormat="1" ht="18" customHeight="1" x14ac:dyDescent="0.2">
      <c r="A57" s="13" t="s">
        <v>14</v>
      </c>
      <c r="B57" s="39"/>
      <c r="C57" s="922">
        <v>7526.8517599999996</v>
      </c>
      <c r="D57" s="921">
        <v>477.25877000000003</v>
      </c>
      <c r="E57" s="921">
        <v>6661.7584999999999</v>
      </c>
      <c r="F57" s="921">
        <v>5301.7949200000003</v>
      </c>
      <c r="G57" s="921">
        <v>1359.9635800000001</v>
      </c>
      <c r="H57" s="921">
        <v>387.80529999999999</v>
      </c>
      <c r="I57" s="921">
        <v>2.9190000000000001E-2</v>
      </c>
    </row>
    <row r="58" spans="1:11" s="17" customFormat="1" ht="22.5" customHeight="1" x14ac:dyDescent="0.2">
      <c r="A58" s="7" t="s">
        <v>70</v>
      </c>
      <c r="B58" s="39"/>
      <c r="C58" s="922"/>
      <c r="D58" s="921"/>
      <c r="E58" s="921"/>
      <c r="F58" s="921"/>
      <c r="G58" s="921"/>
      <c r="H58" s="921"/>
      <c r="I58" s="921"/>
    </row>
    <row r="59" spans="1:11" s="17" customFormat="1" ht="18" customHeight="1" x14ac:dyDescent="0.2">
      <c r="A59" s="333" t="s">
        <v>151</v>
      </c>
      <c r="B59" s="39"/>
      <c r="C59" s="55">
        <v>10886.549000000001</v>
      </c>
      <c r="D59" s="56">
        <v>3053.1663199999998</v>
      </c>
      <c r="E59" s="56">
        <v>7445.5268900000001</v>
      </c>
      <c r="F59" s="56">
        <v>6085.5632999999998</v>
      </c>
      <c r="G59" s="56">
        <v>1359.9635800000001</v>
      </c>
      <c r="H59" s="56">
        <v>387.82661000000002</v>
      </c>
      <c r="I59" s="56">
        <v>2.9190000000000001E-2</v>
      </c>
    </row>
    <row r="60" spans="1:11" s="17" customFormat="1" ht="22.5" customHeight="1" x14ac:dyDescent="0.2">
      <c r="A60" s="7" t="s">
        <v>72</v>
      </c>
      <c r="B60" s="39"/>
      <c r="C60" s="922"/>
      <c r="D60" s="921"/>
      <c r="E60" s="921"/>
      <c r="F60" s="921"/>
      <c r="G60" s="921"/>
      <c r="H60" s="921"/>
      <c r="I60" s="921"/>
    </row>
    <row r="61" spans="1:11" s="6" customFormat="1" ht="18" customHeight="1" x14ac:dyDescent="0.2">
      <c r="A61" s="10" t="s">
        <v>63</v>
      </c>
      <c r="B61" s="39"/>
      <c r="C61" s="920">
        <v>31.86504</v>
      </c>
      <c r="D61" s="916">
        <v>30.43777</v>
      </c>
      <c r="E61" s="916">
        <v>0</v>
      </c>
      <c r="F61" s="916">
        <v>0</v>
      </c>
      <c r="G61" s="916">
        <v>0</v>
      </c>
      <c r="H61" s="916">
        <v>1.42726</v>
      </c>
      <c r="I61" s="916">
        <v>0</v>
      </c>
    </row>
    <row r="62" spans="1:11" s="6" customFormat="1" x14ac:dyDescent="0.2">
      <c r="A62" s="10" t="s">
        <v>15</v>
      </c>
      <c r="B62" s="39"/>
      <c r="C62" s="920">
        <v>414.23734000000002</v>
      </c>
      <c r="D62" s="916">
        <v>0</v>
      </c>
      <c r="E62" s="916">
        <v>413.54021</v>
      </c>
      <c r="F62" s="916">
        <v>275.00360000000001</v>
      </c>
      <c r="G62" s="916">
        <v>138.53661</v>
      </c>
      <c r="H62" s="916">
        <v>0.69713000000000003</v>
      </c>
      <c r="I62" s="916">
        <v>0</v>
      </c>
    </row>
    <row r="63" spans="1:11" s="6" customFormat="1" x14ac:dyDescent="0.2">
      <c r="A63" s="10" t="s">
        <v>16</v>
      </c>
      <c r="B63" s="39"/>
      <c r="C63" s="920">
        <v>27.90315</v>
      </c>
      <c r="D63" s="916">
        <v>0</v>
      </c>
      <c r="E63" s="916">
        <v>3.3300000000000001E-3</v>
      </c>
      <c r="F63" s="916">
        <v>3.3300000000000001E-3</v>
      </c>
      <c r="G63" s="916">
        <v>0</v>
      </c>
      <c r="H63" s="916">
        <v>27.899819999999998</v>
      </c>
      <c r="I63" s="916">
        <v>0</v>
      </c>
    </row>
    <row r="64" spans="1:11" s="6" customFormat="1" x14ac:dyDescent="0.2">
      <c r="A64" s="10" t="s">
        <v>64</v>
      </c>
      <c r="B64" s="39"/>
      <c r="C64" s="920">
        <v>0.215</v>
      </c>
      <c r="D64" s="916">
        <v>0</v>
      </c>
      <c r="E64" s="916">
        <v>0</v>
      </c>
      <c r="F64" s="916">
        <v>0</v>
      </c>
      <c r="G64" s="916">
        <v>0</v>
      </c>
      <c r="H64" s="916">
        <v>0.215</v>
      </c>
      <c r="I64" s="916">
        <v>0</v>
      </c>
    </row>
    <row r="65" spans="1:11" s="6" customFormat="1" x14ac:dyDescent="0.2">
      <c r="A65" s="10" t="s">
        <v>888</v>
      </c>
      <c r="B65" s="39"/>
      <c r="C65" s="920">
        <v>0.23008000000000001</v>
      </c>
      <c r="D65" s="916">
        <v>0</v>
      </c>
      <c r="E65" s="916">
        <v>0</v>
      </c>
      <c r="F65" s="916">
        <v>0</v>
      </c>
      <c r="G65" s="916">
        <v>0</v>
      </c>
      <c r="H65" s="916">
        <v>0.23008000000000001</v>
      </c>
      <c r="I65" s="916">
        <v>0</v>
      </c>
    </row>
    <row r="66" spans="1:11" s="6" customFormat="1" x14ac:dyDescent="0.2">
      <c r="A66" s="10" t="s">
        <v>65</v>
      </c>
      <c r="B66" s="39"/>
      <c r="C66" s="920"/>
      <c r="D66" s="916"/>
      <c r="E66" s="916"/>
      <c r="F66" s="916"/>
      <c r="G66" s="916"/>
      <c r="H66" s="916"/>
      <c r="I66" s="916"/>
    </row>
    <row r="67" spans="1:11" s="6" customFormat="1" x14ac:dyDescent="0.2">
      <c r="A67" s="10" t="s">
        <v>66</v>
      </c>
      <c r="B67" s="39"/>
      <c r="C67" s="920">
        <v>45.167340000000003</v>
      </c>
      <c r="D67" s="916">
        <v>0</v>
      </c>
      <c r="E67" s="916">
        <v>43.327849999999998</v>
      </c>
      <c r="F67" s="916">
        <v>0</v>
      </c>
      <c r="G67" s="916">
        <v>43.327849999999998</v>
      </c>
      <c r="H67" s="916">
        <v>1.82768</v>
      </c>
      <c r="I67" s="916">
        <v>1.1809999999999999E-2</v>
      </c>
    </row>
    <row r="68" spans="1:11" s="6" customFormat="1" x14ac:dyDescent="0.2">
      <c r="A68" s="10" t="s">
        <v>67</v>
      </c>
      <c r="B68" s="39"/>
      <c r="C68" s="920"/>
      <c r="D68" s="916"/>
      <c r="E68" s="916"/>
      <c r="F68" s="916"/>
      <c r="G68" s="916"/>
      <c r="H68" s="916"/>
      <c r="I68" s="916"/>
    </row>
    <row r="69" spans="1:11" s="6" customFormat="1" x14ac:dyDescent="0.2">
      <c r="A69" s="10" t="s">
        <v>68</v>
      </c>
      <c r="B69" s="39"/>
      <c r="C69" s="920">
        <v>408.69677000000001</v>
      </c>
      <c r="D69" s="916">
        <v>125</v>
      </c>
      <c r="E69" s="916">
        <v>278.56196999999997</v>
      </c>
      <c r="F69" s="916">
        <v>278.56196999999997</v>
      </c>
      <c r="G69" s="916">
        <v>0</v>
      </c>
      <c r="H69" s="916">
        <v>5.1348099999999999</v>
      </c>
      <c r="I69" s="916">
        <v>0</v>
      </c>
    </row>
    <row r="70" spans="1:11" s="17" customFormat="1" ht="18" customHeight="1" x14ac:dyDescent="0.2">
      <c r="A70" s="13" t="s">
        <v>14</v>
      </c>
      <c r="B70" s="39"/>
      <c r="C70" s="922">
        <v>928.31470999999999</v>
      </c>
      <c r="D70" s="921">
        <v>155.43777</v>
      </c>
      <c r="E70" s="921">
        <v>735.43335999999999</v>
      </c>
      <c r="F70" s="921">
        <v>553.56889999999999</v>
      </c>
      <c r="G70" s="921">
        <v>181.86446000000001</v>
      </c>
      <c r="H70" s="921">
        <v>37.43177</v>
      </c>
      <c r="I70" s="921">
        <v>1.1809999999999999E-2</v>
      </c>
    </row>
    <row r="71" spans="1:11" s="17" customFormat="1" x14ac:dyDescent="0.2">
      <c r="A71" s="13"/>
      <c r="B71" s="39"/>
      <c r="C71" s="922"/>
      <c r="D71" s="921"/>
      <c r="E71" s="921"/>
      <c r="F71" s="921"/>
      <c r="G71" s="921"/>
      <c r="H71" s="921"/>
      <c r="I71" s="921"/>
    </row>
    <row r="72" spans="1:11" s="17" customFormat="1" ht="18" customHeight="1" x14ac:dyDescent="0.2">
      <c r="A72" s="13" t="s">
        <v>276</v>
      </c>
      <c r="B72" s="39"/>
      <c r="C72" s="922">
        <v>11814.86371</v>
      </c>
      <c r="D72" s="921">
        <v>3208.6040899999998</v>
      </c>
      <c r="E72" s="921">
        <v>8180.9602400000003</v>
      </c>
      <c r="F72" s="921">
        <v>6639.1322</v>
      </c>
      <c r="G72" s="921">
        <v>1541.8280400000001</v>
      </c>
      <c r="H72" s="921">
        <v>425.25837999999999</v>
      </c>
      <c r="I72" s="921">
        <v>4.1000000000000002E-2</v>
      </c>
    </row>
    <row r="73" spans="1:11" s="17" customFormat="1" ht="12.75" customHeight="1" x14ac:dyDescent="0.2">
      <c r="A73" s="13"/>
      <c r="B73" s="39"/>
      <c r="C73" s="921"/>
      <c r="D73" s="921"/>
      <c r="E73" s="921"/>
      <c r="F73" s="921"/>
      <c r="G73" s="921"/>
      <c r="H73" s="921"/>
      <c r="I73" s="921"/>
    </row>
    <row r="74" spans="1:11" s="15" customFormat="1" ht="12.75" customHeight="1" x14ac:dyDescent="0.2">
      <c r="A74" s="8"/>
      <c r="B74" s="11"/>
      <c r="C74" s="921"/>
      <c r="D74" s="921"/>
      <c r="E74" s="340"/>
      <c r="F74" s="340"/>
      <c r="G74" s="340"/>
      <c r="H74" s="340"/>
      <c r="I74" s="340"/>
      <c r="J74" s="9"/>
      <c r="K74" s="9"/>
    </row>
    <row r="75" spans="1:11" s="65" customFormat="1" ht="12.75" customHeight="1" x14ac:dyDescent="0.2">
      <c r="A75" s="923"/>
      <c r="J75" s="30"/>
      <c r="K75" s="30"/>
    </row>
    <row r="76" spans="1:11" s="31" customFormat="1" ht="12.75" customHeight="1" x14ac:dyDescent="0.2">
      <c r="A76" s="148"/>
      <c r="B76" s="148"/>
      <c r="C76" s="149"/>
      <c r="D76" s="149"/>
      <c r="J76" s="30"/>
      <c r="K76" s="30"/>
    </row>
    <row r="77" spans="1:11" s="65" customFormat="1" ht="12.75" customHeight="1" x14ac:dyDescent="0.2">
      <c r="A77" s="148"/>
      <c r="B77" s="148"/>
      <c r="C77" s="149"/>
      <c r="D77" s="149"/>
    </row>
    <row r="78" spans="1:11" s="65" customFormat="1" ht="12.75" customHeight="1" x14ac:dyDescent="0.2">
      <c r="A78" s="150"/>
      <c r="B78" s="151"/>
      <c r="C78" s="152"/>
      <c r="D78" s="152"/>
    </row>
    <row r="79" spans="1:11" s="65" customFormat="1" ht="12.75" customHeight="1" x14ac:dyDescent="0.2">
      <c r="A79" s="150"/>
      <c r="B79" s="151"/>
      <c r="C79" s="153"/>
      <c r="D79" s="152"/>
    </row>
    <row r="80" spans="1:11" s="157" customFormat="1" ht="12.75" customHeight="1" x14ac:dyDescent="0.2">
      <c r="A80" s="154"/>
      <c r="B80" s="154"/>
      <c r="C80" s="155"/>
      <c r="D80" s="156"/>
    </row>
    <row r="81" spans="1:5" s="31" customFormat="1" ht="12.75" customHeight="1" x14ac:dyDescent="0.2">
      <c r="A81" s="158"/>
      <c r="B81" s="148"/>
      <c r="C81" s="149"/>
      <c r="D81" s="149"/>
      <c r="E81" s="159"/>
    </row>
    <row r="82" spans="1:5" s="28" customFormat="1" ht="12.75" customHeight="1" x14ac:dyDescent="0.2">
      <c r="A82" s="64"/>
      <c r="B82" s="64"/>
      <c r="C82" s="64"/>
      <c r="D82" s="64"/>
    </row>
    <row r="83" spans="1:5" s="28" customFormat="1" ht="12.75" customHeight="1" x14ac:dyDescent="0.2">
      <c r="A83" s="918"/>
    </row>
    <row r="84" spans="1:5" s="28" customFormat="1" ht="12.75" customHeight="1" x14ac:dyDescent="0.2">
      <c r="A84" s="160"/>
      <c r="B84" s="160"/>
      <c r="C84" s="160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61"/>
      <c r="B87" s="161"/>
      <c r="C87" s="161"/>
    </row>
    <row r="88" spans="1:5" s="28" customFormat="1" ht="12.75" customHeight="1" x14ac:dyDescent="0.2">
      <c r="A88" s="161"/>
      <c r="B88" s="161"/>
      <c r="C88" s="161"/>
    </row>
    <row r="89" spans="1:5" s="28" customFormat="1" ht="12.75" customHeight="1" x14ac:dyDescent="0.2">
      <c r="A89" s="162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50" customFormat="1" ht="19.5" customHeight="1" x14ac:dyDescent="0.25">
      <c r="A1" s="1" t="s">
        <v>741</v>
      </c>
      <c r="B1" s="38"/>
      <c r="C1" s="38"/>
      <c r="D1" s="49"/>
    </row>
    <row r="2" spans="1:12" s="139" customFormat="1" ht="19.5" customHeight="1" x14ac:dyDescent="0.25">
      <c r="A2" s="50" t="s">
        <v>786</v>
      </c>
      <c r="B2" s="137"/>
      <c r="C2" s="137"/>
      <c r="D2" s="138"/>
    </row>
    <row r="3" spans="1:12" s="54" customFormat="1" x14ac:dyDescent="0.2">
      <c r="A3" s="860"/>
      <c r="B3" s="860"/>
      <c r="C3" s="860"/>
      <c r="D3" s="860"/>
    </row>
    <row r="4" spans="1:12" s="54" customFormat="1" ht="18" customHeight="1" x14ac:dyDescent="0.2">
      <c r="A4" s="1178" t="s">
        <v>5</v>
      </c>
      <c r="B4" s="3"/>
      <c r="C4" s="1181" t="s">
        <v>276</v>
      </c>
      <c r="D4" s="1181" t="s">
        <v>36</v>
      </c>
      <c r="E4" s="1184" t="s">
        <v>185</v>
      </c>
      <c r="F4" s="1184"/>
      <c r="G4" s="1184"/>
      <c r="H4" s="1170" t="s">
        <v>4</v>
      </c>
      <c r="I4" s="1172" t="s">
        <v>577</v>
      </c>
    </row>
    <row r="5" spans="1:12" s="54" customFormat="1" ht="18" customHeight="1" x14ac:dyDescent="0.2">
      <c r="A5" s="1179"/>
      <c r="B5" s="4"/>
      <c r="C5" s="1193"/>
      <c r="D5" s="1193"/>
      <c r="E5" s="915" t="s">
        <v>22</v>
      </c>
      <c r="F5" s="915" t="s">
        <v>277</v>
      </c>
      <c r="G5" s="915" t="s">
        <v>278</v>
      </c>
      <c r="H5" s="1192"/>
      <c r="I5" s="1173"/>
    </row>
    <row r="6" spans="1:12" s="54" customFormat="1" ht="18" customHeight="1" x14ac:dyDescent="0.2">
      <c r="A6" s="1180"/>
      <c r="B6" s="332"/>
      <c r="C6" s="1174" t="s">
        <v>305</v>
      </c>
      <c r="D6" s="1175"/>
      <c r="E6" s="1175"/>
      <c r="F6" s="1175"/>
      <c r="G6" s="1175"/>
      <c r="H6" s="1175"/>
      <c r="I6" s="1176"/>
    </row>
    <row r="7" spans="1:12" s="8" customFormat="1" ht="39.75" customHeight="1" x14ac:dyDescent="0.2">
      <c r="A7" s="1195" t="s">
        <v>133</v>
      </c>
      <c r="B7" s="1191"/>
      <c r="C7" s="1191"/>
      <c r="D7" s="1191"/>
      <c r="E7" s="1191"/>
      <c r="F7" s="1191"/>
      <c r="G7" s="1191"/>
      <c r="H7" s="1191"/>
      <c r="I7" s="1191"/>
      <c r="J7" s="9"/>
      <c r="K7" s="9"/>
      <c r="L7" s="23"/>
    </row>
    <row r="8" spans="1:12" s="17" customFormat="1" ht="18" customHeight="1" x14ac:dyDescent="0.2">
      <c r="A8" s="7" t="s">
        <v>70</v>
      </c>
      <c r="B8" s="39"/>
      <c r="C8" s="922"/>
      <c r="D8" s="921"/>
      <c r="E8" s="921"/>
      <c r="F8" s="921"/>
      <c r="G8" s="921"/>
      <c r="H8" s="921"/>
      <c r="I8" s="921"/>
      <c r="J8" s="921"/>
    </row>
    <row r="9" spans="1:12" s="17" customFormat="1" ht="18" customHeight="1" x14ac:dyDescent="0.2">
      <c r="A9" s="99" t="s">
        <v>150</v>
      </c>
      <c r="B9" s="39"/>
      <c r="C9" s="55">
        <v>390739.52451999998</v>
      </c>
      <c r="D9" s="56">
        <v>271796.14380000002</v>
      </c>
      <c r="E9" s="56">
        <v>107382.01616</v>
      </c>
      <c r="F9" s="56">
        <v>92183.396269999997</v>
      </c>
      <c r="G9" s="56">
        <v>15198.61989</v>
      </c>
      <c r="H9" s="56">
        <v>11561.36456</v>
      </c>
      <c r="I9" s="56">
        <v>0</v>
      </c>
      <c r="J9" s="921"/>
    </row>
    <row r="10" spans="1:12" s="17" customFormat="1" ht="22.5" customHeight="1" x14ac:dyDescent="0.2">
      <c r="A10" s="7" t="s">
        <v>72</v>
      </c>
      <c r="B10" s="39"/>
      <c r="C10" s="922">
        <v>9262.5234099999998</v>
      </c>
      <c r="D10" s="921">
        <v>6913.9076299999997</v>
      </c>
      <c r="E10" s="921">
        <v>1649.6237699999999</v>
      </c>
      <c r="F10" s="921">
        <v>1634.61384</v>
      </c>
      <c r="G10" s="921">
        <v>15.009919999999999</v>
      </c>
      <c r="H10" s="921">
        <v>698.57609000000002</v>
      </c>
      <c r="I10" s="921">
        <v>0.41592000000000001</v>
      </c>
      <c r="J10" s="921"/>
    </row>
    <row r="11" spans="1:12" s="11" customFormat="1" ht="4.5" customHeight="1" x14ac:dyDescent="0.2">
      <c r="A11" s="100"/>
      <c r="B11" s="100"/>
      <c r="C11" s="1187"/>
      <c r="D11" s="1187"/>
      <c r="E11" s="1187"/>
      <c r="F11" s="1187"/>
      <c r="G11" s="1187"/>
      <c r="H11" s="1187"/>
      <c r="I11" s="1187"/>
      <c r="J11" s="916"/>
      <c r="K11" s="9"/>
      <c r="L11" s="23"/>
    </row>
    <row r="12" spans="1:12" s="8" customFormat="1" ht="24.95" customHeight="1" x14ac:dyDescent="0.2">
      <c r="A12" s="1196" t="s">
        <v>134</v>
      </c>
      <c r="B12" s="1189">
        <v>40277.03155</v>
      </c>
      <c r="C12" s="1189"/>
      <c r="D12" s="1189"/>
      <c r="E12" s="1189"/>
      <c r="F12" s="1189"/>
      <c r="G12" s="1189"/>
      <c r="H12" s="1189"/>
      <c r="I12" s="1189"/>
      <c r="J12" s="916"/>
      <c r="K12" s="9"/>
      <c r="L12" s="23"/>
    </row>
    <row r="13" spans="1:12" s="8" customFormat="1" ht="22.5" customHeight="1" x14ac:dyDescent="0.2">
      <c r="A13" s="7" t="s">
        <v>306</v>
      </c>
      <c r="B13" s="7"/>
      <c r="C13" s="922">
        <v>49824.5075</v>
      </c>
      <c r="D13" s="921">
        <v>30592.713390000001</v>
      </c>
      <c r="E13" s="921">
        <v>19231.794099999999</v>
      </c>
      <c r="F13" s="921">
        <v>19231.794099999999</v>
      </c>
      <c r="G13" s="921">
        <v>0</v>
      </c>
      <c r="H13" s="921">
        <v>0</v>
      </c>
      <c r="I13" s="921">
        <v>0</v>
      </c>
      <c r="J13" s="916"/>
      <c r="K13" s="9"/>
    </row>
    <row r="14" spans="1:12" s="11" customFormat="1" ht="18" customHeight="1" x14ac:dyDescent="0.2">
      <c r="A14" s="10" t="s">
        <v>60</v>
      </c>
      <c r="B14" s="10"/>
      <c r="C14" s="920">
        <v>49824.5075</v>
      </c>
      <c r="D14" s="916">
        <v>30592.713390000001</v>
      </c>
      <c r="E14" s="916">
        <v>19231.794099999999</v>
      </c>
      <c r="F14" s="916">
        <v>19231.794099999999</v>
      </c>
      <c r="G14" s="916">
        <v>0</v>
      </c>
      <c r="H14" s="916">
        <v>0</v>
      </c>
      <c r="I14" s="916">
        <v>0</v>
      </c>
      <c r="J14" s="916"/>
      <c r="K14" s="9"/>
    </row>
    <row r="15" spans="1:12" s="6" customFormat="1" x14ac:dyDescent="0.2">
      <c r="A15" s="37" t="s">
        <v>59</v>
      </c>
      <c r="B15" s="39"/>
      <c r="C15" s="920">
        <v>33949.222690000002</v>
      </c>
      <c r="D15" s="916">
        <v>30592.713390000001</v>
      </c>
      <c r="E15" s="916">
        <v>3356.50929</v>
      </c>
      <c r="F15" s="916">
        <v>3356.50929</v>
      </c>
      <c r="G15" s="916">
        <v>0</v>
      </c>
      <c r="H15" s="916">
        <v>0</v>
      </c>
      <c r="I15" s="916">
        <v>0</v>
      </c>
      <c r="J15" s="916"/>
    </row>
    <row r="16" spans="1:12" s="6" customFormat="1" x14ac:dyDescent="0.2">
      <c r="A16" s="37" t="s">
        <v>99</v>
      </c>
      <c r="B16" s="39"/>
      <c r="C16" s="920">
        <v>15875.284809999999</v>
      </c>
      <c r="D16" s="916">
        <v>0</v>
      </c>
      <c r="E16" s="916">
        <v>15875.284809999999</v>
      </c>
      <c r="F16" s="916">
        <v>15875.284809999999</v>
      </c>
      <c r="G16" s="916">
        <v>0</v>
      </c>
      <c r="H16" s="916">
        <v>0</v>
      </c>
      <c r="I16" s="916">
        <v>0</v>
      </c>
      <c r="J16" s="916"/>
    </row>
    <row r="17" spans="1:12" s="8" customFormat="1" ht="22.5" customHeight="1" x14ac:dyDescent="0.2">
      <c r="A17" s="7" t="s">
        <v>69</v>
      </c>
      <c r="B17" s="7"/>
      <c r="C17" s="922">
        <v>9333.3633000000009</v>
      </c>
      <c r="D17" s="921">
        <v>448.94123999999999</v>
      </c>
      <c r="E17" s="921">
        <v>7700.4772700000003</v>
      </c>
      <c r="F17" s="921">
        <v>7689.8439699999999</v>
      </c>
      <c r="G17" s="921">
        <v>10.6333</v>
      </c>
      <c r="H17" s="921">
        <v>1183.94479</v>
      </c>
      <c r="I17" s="921">
        <v>0</v>
      </c>
      <c r="J17" s="921"/>
      <c r="K17" s="9"/>
    </row>
    <row r="18" spans="1:12" s="6" customFormat="1" ht="18" customHeight="1" x14ac:dyDescent="0.2">
      <c r="A18" s="10" t="s">
        <v>56</v>
      </c>
      <c r="B18" s="39"/>
      <c r="C18" s="920">
        <v>7363.4607999999998</v>
      </c>
      <c r="D18" s="916">
        <v>447.73124000000001</v>
      </c>
      <c r="E18" s="916">
        <v>5780.0138100000004</v>
      </c>
      <c r="F18" s="916">
        <v>5769.38051</v>
      </c>
      <c r="G18" s="916">
        <v>10.6333</v>
      </c>
      <c r="H18" s="916">
        <v>1135.7157500000001</v>
      </c>
      <c r="I18" s="916">
        <v>0</v>
      </c>
      <c r="J18" s="916"/>
    </row>
    <row r="19" spans="1:12" s="6" customFormat="1" x14ac:dyDescent="0.2">
      <c r="A19" s="37" t="s">
        <v>59</v>
      </c>
      <c r="B19" s="39"/>
      <c r="C19" s="920">
        <v>7321.4214199999997</v>
      </c>
      <c r="D19" s="916">
        <v>447.73124000000001</v>
      </c>
      <c r="E19" s="916">
        <v>5774.3780699999998</v>
      </c>
      <c r="F19" s="916">
        <v>5763.7447700000002</v>
      </c>
      <c r="G19" s="916">
        <v>10.6333</v>
      </c>
      <c r="H19" s="916">
        <v>1099.3121100000001</v>
      </c>
      <c r="I19" s="916">
        <v>0</v>
      </c>
      <c r="J19" s="916"/>
    </row>
    <row r="20" spans="1:12" s="6" customFormat="1" x14ac:dyDescent="0.2">
      <c r="A20" s="37" t="s">
        <v>99</v>
      </c>
      <c r="B20" s="39"/>
      <c r="C20" s="920">
        <v>42.039380000000001</v>
      </c>
      <c r="D20" s="916">
        <v>0</v>
      </c>
      <c r="E20" s="916">
        <v>5.6357299999999997</v>
      </c>
      <c r="F20" s="916">
        <v>5.6357299999999997</v>
      </c>
      <c r="G20" s="916">
        <v>0</v>
      </c>
      <c r="H20" s="916">
        <v>36.403649999999999</v>
      </c>
      <c r="I20" s="916">
        <v>0</v>
      </c>
      <c r="J20" s="916"/>
    </row>
    <row r="21" spans="1:12" s="6" customFormat="1" x14ac:dyDescent="0.2">
      <c r="A21" s="10" t="s">
        <v>57</v>
      </c>
      <c r="B21" s="39"/>
      <c r="C21" s="920">
        <v>52.796030000000002</v>
      </c>
      <c r="D21" s="916">
        <v>1.21</v>
      </c>
      <c r="E21" s="916">
        <v>3.36</v>
      </c>
      <c r="F21" s="916">
        <v>3.36</v>
      </c>
      <c r="G21" s="916">
        <v>0</v>
      </c>
      <c r="H21" s="916">
        <v>48.226030000000002</v>
      </c>
      <c r="I21" s="916">
        <v>0</v>
      </c>
      <c r="J21" s="916"/>
    </row>
    <row r="22" spans="1:12" s="6" customFormat="1" x14ac:dyDescent="0.2">
      <c r="A22" s="10" t="s">
        <v>58</v>
      </c>
      <c r="B22" s="39"/>
      <c r="C22" s="920">
        <v>1917.10646</v>
      </c>
      <c r="D22" s="916">
        <v>0</v>
      </c>
      <c r="E22" s="916">
        <v>1917.10346</v>
      </c>
      <c r="F22" s="916">
        <v>1917.10346</v>
      </c>
      <c r="G22" s="916">
        <v>0</v>
      </c>
      <c r="H22" s="916">
        <v>3.0000000000000001E-3</v>
      </c>
      <c r="I22" s="916">
        <v>0</v>
      </c>
      <c r="J22" s="916"/>
    </row>
    <row r="23" spans="1:12" s="6" customFormat="1" x14ac:dyDescent="0.2">
      <c r="A23" s="37" t="s">
        <v>59</v>
      </c>
      <c r="B23" s="39"/>
      <c r="C23" s="920">
        <v>1917.0019299999999</v>
      </c>
      <c r="D23" s="916">
        <v>0</v>
      </c>
      <c r="E23" s="916">
        <v>1916.99893</v>
      </c>
      <c r="F23" s="916">
        <v>1916.99893</v>
      </c>
      <c r="G23" s="916">
        <v>0</v>
      </c>
      <c r="H23" s="916">
        <v>3.0000000000000001E-3</v>
      </c>
      <c r="I23" s="916">
        <v>0</v>
      </c>
      <c r="J23" s="916"/>
    </row>
    <row r="24" spans="1:12" s="6" customFormat="1" x14ac:dyDescent="0.2">
      <c r="A24" s="37" t="s">
        <v>99</v>
      </c>
      <c r="B24" s="39"/>
      <c r="C24" s="920">
        <v>0.10453</v>
      </c>
      <c r="D24" s="916">
        <v>0</v>
      </c>
      <c r="E24" s="916">
        <v>0.10453</v>
      </c>
      <c r="F24" s="916">
        <v>0.10453</v>
      </c>
      <c r="G24" s="916">
        <v>0</v>
      </c>
      <c r="H24" s="916">
        <v>0</v>
      </c>
      <c r="I24" s="916">
        <v>0</v>
      </c>
      <c r="J24" s="916"/>
    </row>
    <row r="25" spans="1:12" s="17" customFormat="1" ht="22.5" customHeight="1" x14ac:dyDescent="0.2">
      <c r="A25" s="7" t="s">
        <v>70</v>
      </c>
      <c r="B25" s="39"/>
      <c r="C25" s="922"/>
      <c r="D25" s="921"/>
      <c r="E25" s="921"/>
      <c r="F25" s="921"/>
      <c r="G25" s="921"/>
      <c r="H25" s="921"/>
      <c r="I25" s="921"/>
      <c r="J25" s="921"/>
    </row>
    <row r="26" spans="1:12" s="17" customFormat="1" ht="18" customHeight="1" x14ac:dyDescent="0.2">
      <c r="A26" s="99" t="s">
        <v>150</v>
      </c>
      <c r="B26" s="39"/>
      <c r="C26" s="55">
        <v>59157.870790000001</v>
      </c>
      <c r="D26" s="56">
        <v>31041.654630000001</v>
      </c>
      <c r="E26" s="56">
        <v>26932.271369999999</v>
      </c>
      <c r="F26" s="56">
        <v>26921.638070000001</v>
      </c>
      <c r="G26" s="56">
        <v>10.6333</v>
      </c>
      <c r="H26" s="56">
        <v>1183.94479</v>
      </c>
      <c r="I26" s="56">
        <v>0</v>
      </c>
      <c r="J26" s="921"/>
    </row>
    <row r="27" spans="1:12" s="17" customFormat="1" ht="22.5" customHeight="1" x14ac:dyDescent="0.2">
      <c r="A27" s="7" t="s">
        <v>72</v>
      </c>
      <c r="B27" s="39"/>
      <c r="C27" s="922">
        <v>5045.3947900000003</v>
      </c>
      <c r="D27" s="921">
        <v>4855.7294499999998</v>
      </c>
      <c r="E27" s="921">
        <v>42.795740000000002</v>
      </c>
      <c r="F27" s="921">
        <v>42.602499999999999</v>
      </c>
      <c r="G27" s="921">
        <v>0.19324</v>
      </c>
      <c r="H27" s="921">
        <v>146.86959999999999</v>
      </c>
      <c r="I27" s="921">
        <v>0</v>
      </c>
      <c r="J27" s="921"/>
    </row>
    <row r="28" spans="1:12" s="11" customFormat="1" ht="4.5" customHeight="1" x14ac:dyDescent="0.2">
      <c r="A28" s="101"/>
      <c r="B28" s="100"/>
      <c r="C28" s="1187"/>
      <c r="D28" s="1187"/>
      <c r="E28" s="1187"/>
      <c r="F28" s="1187"/>
      <c r="G28" s="1187"/>
      <c r="H28" s="1187"/>
      <c r="I28" s="1187"/>
      <c r="J28" s="916"/>
      <c r="K28" s="9"/>
      <c r="L28" s="23"/>
    </row>
    <row r="29" spans="1:12" s="8" customFormat="1" ht="24.95" customHeight="1" x14ac:dyDescent="0.2">
      <c r="A29" s="1196" t="s">
        <v>135</v>
      </c>
      <c r="B29" s="1189">
        <v>2459.181</v>
      </c>
      <c r="C29" s="1189"/>
      <c r="D29" s="1189"/>
      <c r="E29" s="1189"/>
      <c r="F29" s="1189"/>
      <c r="G29" s="1189"/>
      <c r="H29" s="1189"/>
      <c r="I29" s="1189"/>
      <c r="J29" s="916"/>
      <c r="K29" s="9"/>
      <c r="L29" s="23"/>
    </row>
    <row r="30" spans="1:12" s="8" customFormat="1" ht="18" customHeight="1" x14ac:dyDescent="0.2">
      <c r="A30" s="7" t="s">
        <v>306</v>
      </c>
      <c r="B30" s="7"/>
      <c r="C30" s="922">
        <v>209983.67037000001</v>
      </c>
      <c r="D30" s="921">
        <v>183105.76217</v>
      </c>
      <c r="E30" s="921">
        <v>26677.908200000002</v>
      </c>
      <c r="F30" s="921">
        <v>23647.908200000002</v>
      </c>
      <c r="G30" s="921">
        <v>3030</v>
      </c>
      <c r="H30" s="921">
        <v>200</v>
      </c>
      <c r="I30" s="921">
        <v>0</v>
      </c>
      <c r="J30" s="921"/>
      <c r="K30" s="9"/>
    </row>
    <row r="31" spans="1:12" s="11" customFormat="1" ht="18" customHeight="1" x14ac:dyDescent="0.2">
      <c r="A31" s="10" t="s">
        <v>61</v>
      </c>
      <c r="B31" s="10"/>
      <c r="C31" s="920">
        <v>209983.67037000001</v>
      </c>
      <c r="D31" s="916">
        <v>183105.76217</v>
      </c>
      <c r="E31" s="916">
        <v>26677.908200000002</v>
      </c>
      <c r="F31" s="916">
        <v>23647.908200000002</v>
      </c>
      <c r="G31" s="916">
        <v>3030</v>
      </c>
      <c r="H31" s="916">
        <v>200</v>
      </c>
      <c r="I31" s="916">
        <v>0</v>
      </c>
      <c r="J31" s="916"/>
      <c r="K31" s="9"/>
    </row>
    <row r="32" spans="1:12" s="6" customFormat="1" x14ac:dyDescent="0.2">
      <c r="A32" s="37" t="s">
        <v>59</v>
      </c>
      <c r="B32" s="39"/>
      <c r="C32" s="920">
        <v>203498.89134999999</v>
      </c>
      <c r="D32" s="916">
        <v>183105.76217</v>
      </c>
      <c r="E32" s="916">
        <v>20193.12918</v>
      </c>
      <c r="F32" s="916">
        <v>17163.12918</v>
      </c>
      <c r="G32" s="916">
        <v>3030</v>
      </c>
      <c r="H32" s="916">
        <v>200</v>
      </c>
      <c r="I32" s="916">
        <v>0</v>
      </c>
      <c r="J32" s="916"/>
    </row>
    <row r="33" spans="1:12" s="6" customFormat="1" x14ac:dyDescent="0.2">
      <c r="A33" s="37" t="s">
        <v>99</v>
      </c>
      <c r="B33" s="39"/>
      <c r="C33" s="920">
        <v>6484.7790199999999</v>
      </c>
      <c r="D33" s="916">
        <v>0</v>
      </c>
      <c r="E33" s="916">
        <v>6484.7790199999999</v>
      </c>
      <c r="F33" s="916">
        <v>6484.7790199999999</v>
      </c>
      <c r="G33" s="916">
        <v>0</v>
      </c>
      <c r="H33" s="916">
        <v>0</v>
      </c>
      <c r="I33" s="916">
        <v>0</v>
      </c>
      <c r="J33" s="916"/>
    </row>
    <row r="34" spans="1:12" s="8" customFormat="1" ht="22.5" customHeight="1" x14ac:dyDescent="0.2">
      <c r="A34" s="7" t="s">
        <v>69</v>
      </c>
      <c r="B34" s="7"/>
      <c r="C34" s="922">
        <v>3488.0826099999999</v>
      </c>
      <c r="D34" s="921">
        <v>1216.1688099999999</v>
      </c>
      <c r="E34" s="921">
        <v>1837.6888799999999</v>
      </c>
      <c r="F34" s="921">
        <v>1627.84184</v>
      </c>
      <c r="G34" s="921">
        <v>209.84703999999999</v>
      </c>
      <c r="H34" s="921">
        <v>434.22492</v>
      </c>
      <c r="I34" s="921">
        <v>0</v>
      </c>
      <c r="J34" s="921"/>
      <c r="K34" s="9"/>
    </row>
    <row r="35" spans="1:12" s="6" customFormat="1" ht="18" customHeight="1" x14ac:dyDescent="0.2">
      <c r="A35" s="10" t="s">
        <v>56</v>
      </c>
      <c r="B35" s="39"/>
      <c r="C35" s="920">
        <v>2844.7131800000002</v>
      </c>
      <c r="D35" s="916">
        <v>848.36986000000002</v>
      </c>
      <c r="E35" s="916">
        <v>1564.9066700000001</v>
      </c>
      <c r="F35" s="916">
        <v>1455.05963</v>
      </c>
      <c r="G35" s="916">
        <v>109.84704000000001</v>
      </c>
      <c r="H35" s="916">
        <v>431.43664999999999</v>
      </c>
      <c r="I35" s="916">
        <v>0</v>
      </c>
      <c r="J35" s="916"/>
    </row>
    <row r="36" spans="1:12" s="6" customFormat="1" x14ac:dyDescent="0.2">
      <c r="A36" s="37" t="s">
        <v>59</v>
      </c>
      <c r="B36" s="39"/>
      <c r="C36" s="920">
        <v>2838.5426600000001</v>
      </c>
      <c r="D36" s="916">
        <v>848.36986000000002</v>
      </c>
      <c r="E36" s="916">
        <v>1559.82682</v>
      </c>
      <c r="F36" s="916">
        <v>1449.9797799999999</v>
      </c>
      <c r="G36" s="916">
        <v>109.84704000000001</v>
      </c>
      <c r="H36" s="916">
        <v>430.34598</v>
      </c>
      <c r="I36" s="916">
        <v>0</v>
      </c>
      <c r="J36" s="916"/>
    </row>
    <row r="37" spans="1:12" s="6" customFormat="1" x14ac:dyDescent="0.2">
      <c r="A37" s="37" t="s">
        <v>99</v>
      </c>
      <c r="B37" s="39"/>
      <c r="C37" s="920">
        <v>6.1705199999999998</v>
      </c>
      <c r="D37" s="916">
        <v>0</v>
      </c>
      <c r="E37" s="916">
        <v>5.0798500000000004</v>
      </c>
      <c r="F37" s="916">
        <v>5.0798500000000004</v>
      </c>
      <c r="G37" s="916">
        <v>0</v>
      </c>
      <c r="H37" s="916">
        <v>1.09067</v>
      </c>
      <c r="I37" s="916">
        <v>0</v>
      </c>
      <c r="J37" s="916"/>
    </row>
    <row r="38" spans="1:12" s="6" customFormat="1" x14ac:dyDescent="0.2">
      <c r="A38" s="10" t="s">
        <v>57</v>
      </c>
      <c r="B38" s="39"/>
      <c r="C38" s="920">
        <v>627.87422000000004</v>
      </c>
      <c r="D38" s="916">
        <v>367.79894999999999</v>
      </c>
      <c r="E38" s="916">
        <v>257.28699999999998</v>
      </c>
      <c r="F38" s="916">
        <v>157.28700000000001</v>
      </c>
      <c r="G38" s="916">
        <v>100</v>
      </c>
      <c r="H38" s="916">
        <v>2.7882699999999998</v>
      </c>
      <c r="I38" s="916">
        <v>0</v>
      </c>
      <c r="J38" s="916"/>
    </row>
    <row r="39" spans="1:12" s="6" customFormat="1" x14ac:dyDescent="0.2">
      <c r="A39" s="10" t="s">
        <v>58</v>
      </c>
      <c r="B39" s="39"/>
      <c r="C39" s="920">
        <v>15.49521</v>
      </c>
      <c r="D39" s="916">
        <v>0</v>
      </c>
      <c r="E39" s="916">
        <v>15.49521</v>
      </c>
      <c r="F39" s="916">
        <v>15.49521</v>
      </c>
      <c r="G39" s="916">
        <v>0</v>
      </c>
      <c r="H39" s="916">
        <v>0</v>
      </c>
      <c r="I39" s="916">
        <v>0</v>
      </c>
      <c r="J39" s="916"/>
    </row>
    <row r="40" spans="1:12" s="6" customFormat="1" x14ac:dyDescent="0.2">
      <c r="A40" s="37" t="s">
        <v>59</v>
      </c>
      <c r="B40" s="39"/>
      <c r="C40" s="920">
        <v>0.19353000000000001</v>
      </c>
      <c r="D40" s="916">
        <v>0</v>
      </c>
      <c r="E40" s="916">
        <v>0.19353000000000001</v>
      </c>
      <c r="F40" s="916">
        <v>0.19353000000000001</v>
      </c>
      <c r="G40" s="916">
        <v>0</v>
      </c>
      <c r="H40" s="916">
        <v>0</v>
      </c>
      <c r="I40" s="916">
        <v>0</v>
      </c>
      <c r="J40" s="916"/>
    </row>
    <row r="41" spans="1:12" s="6" customFormat="1" x14ac:dyDescent="0.2">
      <c r="A41" s="37" t="s">
        <v>99</v>
      </c>
      <c r="B41" s="39"/>
      <c r="C41" s="920">
        <v>15.301679999999999</v>
      </c>
      <c r="D41" s="916">
        <v>0</v>
      </c>
      <c r="E41" s="916">
        <v>15.301679999999999</v>
      </c>
      <c r="F41" s="916">
        <v>15.301679999999999</v>
      </c>
      <c r="G41" s="916">
        <v>0</v>
      </c>
      <c r="H41" s="916">
        <v>0</v>
      </c>
      <c r="I41" s="916">
        <v>0</v>
      </c>
      <c r="J41" s="916"/>
    </row>
    <row r="42" spans="1:12" s="17" customFormat="1" ht="22.5" customHeight="1" x14ac:dyDescent="0.2">
      <c r="A42" s="7" t="s">
        <v>70</v>
      </c>
      <c r="B42" s="39"/>
      <c r="C42" s="922"/>
      <c r="D42" s="921"/>
      <c r="E42" s="921"/>
      <c r="F42" s="921"/>
      <c r="G42" s="921"/>
      <c r="H42" s="921"/>
      <c r="I42" s="921"/>
      <c r="J42" s="921"/>
    </row>
    <row r="43" spans="1:12" s="17" customFormat="1" ht="18" customHeight="1" x14ac:dyDescent="0.2">
      <c r="A43" s="99" t="s">
        <v>150</v>
      </c>
      <c r="B43" s="39"/>
      <c r="C43" s="55">
        <v>213471.75297999999</v>
      </c>
      <c r="D43" s="56">
        <v>184321.93098</v>
      </c>
      <c r="E43" s="56">
        <v>28515.59708</v>
      </c>
      <c r="F43" s="56">
        <v>25275.750039999999</v>
      </c>
      <c r="G43" s="56">
        <v>3239.8470400000001</v>
      </c>
      <c r="H43" s="56">
        <v>634.22492</v>
      </c>
      <c r="I43" s="56">
        <v>0</v>
      </c>
      <c r="J43" s="921"/>
    </row>
    <row r="44" spans="1:12" s="17" customFormat="1" ht="22.5" customHeight="1" x14ac:dyDescent="0.2">
      <c r="A44" s="7" t="s">
        <v>72</v>
      </c>
      <c r="B44" s="39"/>
      <c r="C44" s="922">
        <v>909.47116000000005</v>
      </c>
      <c r="D44" s="921">
        <v>8.7059999999999998E-2</v>
      </c>
      <c r="E44" s="921">
        <v>674.22581000000002</v>
      </c>
      <c r="F44" s="921">
        <v>673.36563000000001</v>
      </c>
      <c r="G44" s="921">
        <v>0.86017999999999994</v>
      </c>
      <c r="H44" s="921">
        <v>235.15827999999999</v>
      </c>
      <c r="I44" s="921">
        <v>0</v>
      </c>
      <c r="J44" s="921"/>
    </row>
    <row r="45" spans="1:12" s="11" customFormat="1" ht="4.5" customHeight="1" x14ac:dyDescent="0.2">
      <c r="C45" s="1187"/>
      <c r="D45" s="1187"/>
      <c r="E45" s="1187"/>
      <c r="F45" s="1187"/>
      <c r="G45" s="1187"/>
      <c r="H45" s="1187"/>
      <c r="I45" s="1187"/>
      <c r="J45" s="916"/>
      <c r="K45" s="9"/>
      <c r="L45" s="23"/>
    </row>
    <row r="46" spans="1:12" s="8" customFormat="1" ht="24.95" customHeight="1" x14ac:dyDescent="0.2">
      <c r="A46" s="1196" t="s">
        <v>136</v>
      </c>
      <c r="B46" s="1189"/>
      <c r="C46" s="1189"/>
      <c r="D46" s="1189"/>
      <c r="E46" s="1189"/>
      <c r="F46" s="1189"/>
      <c r="G46" s="1189"/>
      <c r="H46" s="1189"/>
      <c r="I46" s="1189"/>
      <c r="J46" s="916"/>
      <c r="K46" s="9"/>
      <c r="L46" s="23"/>
    </row>
    <row r="47" spans="1:12" s="8" customFormat="1" ht="18" customHeight="1" x14ac:dyDescent="0.2">
      <c r="A47" s="7" t="s">
        <v>306</v>
      </c>
      <c r="B47" s="7"/>
      <c r="C47" s="922">
        <v>95823.479449999999</v>
      </c>
      <c r="D47" s="921">
        <v>55711.102359999997</v>
      </c>
      <c r="E47" s="921">
        <v>39410.6993</v>
      </c>
      <c r="F47" s="921">
        <v>29579.6993</v>
      </c>
      <c r="G47" s="921">
        <v>9831</v>
      </c>
      <c r="H47" s="921">
        <v>701.67777999999998</v>
      </c>
      <c r="I47" s="921">
        <v>0</v>
      </c>
      <c r="J47" s="921"/>
      <c r="K47" s="9"/>
    </row>
    <row r="48" spans="1:12" s="11" customFormat="1" ht="18" customHeight="1" x14ac:dyDescent="0.2">
      <c r="A48" s="10" t="s">
        <v>61</v>
      </c>
      <c r="B48" s="10"/>
      <c r="C48" s="920">
        <v>95823.479449999999</v>
      </c>
      <c r="D48" s="916">
        <v>55711.102359999997</v>
      </c>
      <c r="E48" s="916">
        <v>39410.6993</v>
      </c>
      <c r="F48" s="916">
        <v>29579.6993</v>
      </c>
      <c r="G48" s="916">
        <v>9831</v>
      </c>
      <c r="H48" s="916">
        <v>701.67777999999998</v>
      </c>
      <c r="I48" s="916">
        <v>0</v>
      </c>
      <c r="J48" s="916"/>
      <c r="K48" s="9"/>
    </row>
    <row r="49" spans="1:11" s="6" customFormat="1" x14ac:dyDescent="0.2">
      <c r="A49" s="37" t="s">
        <v>59</v>
      </c>
      <c r="B49" s="39"/>
      <c r="C49" s="920">
        <v>95348.483800000002</v>
      </c>
      <c r="D49" s="916">
        <v>55711.102359999997</v>
      </c>
      <c r="E49" s="916">
        <v>38935.703650000003</v>
      </c>
      <c r="F49" s="916">
        <v>29104.703649999999</v>
      </c>
      <c r="G49" s="916">
        <v>9831</v>
      </c>
      <c r="H49" s="916">
        <v>701.67777999999998</v>
      </c>
      <c r="I49" s="916">
        <v>0</v>
      </c>
      <c r="J49" s="916"/>
    </row>
    <row r="50" spans="1:11" s="6" customFormat="1" x14ac:dyDescent="0.2">
      <c r="A50" s="37" t="s">
        <v>99</v>
      </c>
      <c r="B50" s="39"/>
      <c r="C50" s="920">
        <v>474.99565000000001</v>
      </c>
      <c r="D50" s="916">
        <v>0</v>
      </c>
      <c r="E50" s="916">
        <v>474.99565000000001</v>
      </c>
      <c r="F50" s="916">
        <v>474.99565000000001</v>
      </c>
      <c r="G50" s="916">
        <v>0</v>
      </c>
      <c r="H50" s="916">
        <v>0</v>
      </c>
      <c r="I50" s="916">
        <v>0</v>
      </c>
      <c r="J50" s="916"/>
    </row>
    <row r="51" spans="1:11" s="8" customFormat="1" ht="22.5" customHeight="1" x14ac:dyDescent="0.2">
      <c r="A51" s="7" t="s">
        <v>69</v>
      </c>
      <c r="B51" s="7"/>
      <c r="C51" s="922">
        <v>22286.421310000002</v>
      </c>
      <c r="D51" s="921">
        <v>721.45582999999999</v>
      </c>
      <c r="E51" s="921">
        <v>12523.448410000001</v>
      </c>
      <c r="F51" s="921">
        <v>10406.308859999999</v>
      </c>
      <c r="G51" s="921">
        <v>2117.1395499999999</v>
      </c>
      <c r="H51" s="921">
        <v>9041.5170699999999</v>
      </c>
      <c r="I51" s="921">
        <v>0</v>
      </c>
      <c r="J51" s="921"/>
      <c r="K51" s="9"/>
    </row>
    <row r="52" spans="1:11" s="6" customFormat="1" ht="18" customHeight="1" x14ac:dyDescent="0.2">
      <c r="A52" s="10" t="s">
        <v>56</v>
      </c>
      <c r="B52" s="39"/>
      <c r="C52" s="920">
        <v>16337.1819</v>
      </c>
      <c r="D52" s="916">
        <v>711.45582999999999</v>
      </c>
      <c r="E52" s="916">
        <v>6813.1700300000002</v>
      </c>
      <c r="F52" s="916">
        <v>5595.5564800000002</v>
      </c>
      <c r="G52" s="916">
        <v>1217.61355</v>
      </c>
      <c r="H52" s="916">
        <v>8812.5560399999995</v>
      </c>
      <c r="I52" s="916">
        <v>0</v>
      </c>
      <c r="J52" s="916"/>
    </row>
    <row r="53" spans="1:11" s="6" customFormat="1" x14ac:dyDescent="0.2">
      <c r="A53" s="37" t="s">
        <v>59</v>
      </c>
      <c r="B53" s="39"/>
      <c r="C53" s="920">
        <v>16327.813</v>
      </c>
      <c r="D53" s="916">
        <v>711.45582999999999</v>
      </c>
      <c r="E53" s="916">
        <v>6805.8011299999998</v>
      </c>
      <c r="F53" s="916">
        <v>5588.1875799999998</v>
      </c>
      <c r="G53" s="916">
        <v>1217.61355</v>
      </c>
      <c r="H53" s="916">
        <v>8810.5560399999995</v>
      </c>
      <c r="I53" s="916">
        <v>0</v>
      </c>
      <c r="J53" s="916"/>
    </row>
    <row r="54" spans="1:11" s="6" customFormat="1" x14ac:dyDescent="0.2">
      <c r="A54" s="37" t="s">
        <v>99</v>
      </c>
      <c r="B54" s="39"/>
      <c r="C54" s="920">
        <v>9.3689</v>
      </c>
      <c r="D54" s="916">
        <v>0</v>
      </c>
      <c r="E54" s="916">
        <v>7.3689</v>
      </c>
      <c r="F54" s="916">
        <v>7.3689</v>
      </c>
      <c r="G54" s="916">
        <v>0</v>
      </c>
      <c r="H54" s="916">
        <v>2</v>
      </c>
      <c r="I54" s="916">
        <v>0</v>
      </c>
      <c r="J54" s="916"/>
    </row>
    <row r="55" spans="1:11" s="6" customFormat="1" x14ac:dyDescent="0.2">
      <c r="A55" s="10" t="s">
        <v>57</v>
      </c>
      <c r="B55" s="39"/>
      <c r="C55" s="920">
        <v>5946.1429799999996</v>
      </c>
      <c r="D55" s="916">
        <v>10</v>
      </c>
      <c r="E55" s="916">
        <v>5707.26037</v>
      </c>
      <c r="F55" s="916">
        <v>4807.7343700000001</v>
      </c>
      <c r="G55" s="916">
        <v>899.52599999999995</v>
      </c>
      <c r="H55" s="916">
        <v>228.88261</v>
      </c>
      <c r="I55" s="916">
        <v>0</v>
      </c>
      <c r="J55" s="916"/>
    </row>
    <row r="56" spans="1:11" s="6" customFormat="1" x14ac:dyDescent="0.2">
      <c r="A56" s="10" t="s">
        <v>58</v>
      </c>
      <c r="B56" s="39"/>
      <c r="C56" s="920">
        <v>3.0964299999999998</v>
      </c>
      <c r="D56" s="916">
        <v>0</v>
      </c>
      <c r="E56" s="916">
        <v>3.0180099999999999</v>
      </c>
      <c r="F56" s="916">
        <v>3.0180099999999999</v>
      </c>
      <c r="G56" s="916">
        <v>0</v>
      </c>
      <c r="H56" s="916">
        <v>7.8420000000000004E-2</v>
      </c>
      <c r="I56" s="916">
        <v>0</v>
      </c>
      <c r="J56" s="916"/>
    </row>
    <row r="57" spans="1:11" s="6" customFormat="1" x14ac:dyDescent="0.2">
      <c r="A57" s="37" t="s">
        <v>59</v>
      </c>
      <c r="B57" s="39"/>
      <c r="C57" s="920">
        <v>2.6124399999999999</v>
      </c>
      <c r="D57" s="916">
        <v>0</v>
      </c>
      <c r="E57" s="916">
        <v>2.6124399999999999</v>
      </c>
      <c r="F57" s="916">
        <v>2.6124399999999999</v>
      </c>
      <c r="G57" s="916">
        <v>0</v>
      </c>
      <c r="H57" s="916">
        <v>0</v>
      </c>
      <c r="I57" s="916">
        <v>0</v>
      </c>
      <c r="J57" s="916"/>
    </row>
    <row r="58" spans="1:11" s="6" customFormat="1" x14ac:dyDescent="0.2">
      <c r="A58" s="37" t="s">
        <v>99</v>
      </c>
      <c r="B58" s="39"/>
      <c r="C58" s="920">
        <v>0.48398999999999998</v>
      </c>
      <c r="D58" s="916">
        <v>0</v>
      </c>
      <c r="E58" s="916">
        <v>0.40556999999999999</v>
      </c>
      <c r="F58" s="916">
        <v>0.40556999999999999</v>
      </c>
      <c r="G58" s="916">
        <v>0</v>
      </c>
      <c r="H58" s="916">
        <v>7.8420000000000004E-2</v>
      </c>
      <c r="I58" s="916">
        <v>0</v>
      </c>
      <c r="J58" s="916"/>
    </row>
    <row r="59" spans="1:11" s="17" customFormat="1" ht="22.5" customHeight="1" x14ac:dyDescent="0.2">
      <c r="A59" s="7" t="s">
        <v>70</v>
      </c>
      <c r="B59" s="39"/>
      <c r="C59" s="922"/>
      <c r="D59" s="921"/>
      <c r="E59" s="921"/>
      <c r="F59" s="921"/>
      <c r="G59" s="921"/>
      <c r="H59" s="921"/>
      <c r="I59" s="921"/>
      <c r="J59" s="921"/>
    </row>
    <row r="60" spans="1:11" s="17" customFormat="1" ht="18" customHeight="1" x14ac:dyDescent="0.2">
      <c r="A60" s="99" t="s">
        <v>150</v>
      </c>
      <c r="B60" s="39"/>
      <c r="C60" s="55">
        <v>118109.90075</v>
      </c>
      <c r="D60" s="56">
        <v>56432.558190000003</v>
      </c>
      <c r="E60" s="56">
        <v>51934.147709999997</v>
      </c>
      <c r="F60" s="56">
        <v>39986.008159999998</v>
      </c>
      <c r="G60" s="56">
        <v>11948.13955</v>
      </c>
      <c r="H60" s="56">
        <v>9743.1948499999999</v>
      </c>
      <c r="I60" s="56">
        <v>0</v>
      </c>
      <c r="J60" s="921"/>
    </row>
    <row r="61" spans="1:11" s="17" customFormat="1" ht="22.5" customHeight="1" x14ac:dyDescent="0.2">
      <c r="A61" s="7" t="s">
        <v>72</v>
      </c>
      <c r="B61" s="39"/>
      <c r="C61" s="922">
        <v>3307.6574500000002</v>
      </c>
      <c r="D61" s="921">
        <v>2058.0911099999998</v>
      </c>
      <c r="E61" s="921">
        <v>932.60221000000001</v>
      </c>
      <c r="F61" s="921">
        <v>918.64571000000001</v>
      </c>
      <c r="G61" s="921">
        <v>13.9565</v>
      </c>
      <c r="H61" s="921">
        <v>316.54820999999998</v>
      </c>
      <c r="I61" s="921">
        <v>0.41592000000000001</v>
      </c>
      <c r="J61" s="921"/>
    </row>
    <row r="62" spans="1:11" s="17" customFormat="1" ht="12.75" customHeight="1" x14ac:dyDescent="0.2">
      <c r="A62" s="7"/>
      <c r="B62" s="39"/>
      <c r="C62" s="921"/>
      <c r="D62" s="921"/>
      <c r="E62" s="921"/>
      <c r="F62" s="921"/>
      <c r="G62" s="921"/>
      <c r="H62" s="921"/>
      <c r="I62" s="921"/>
      <c r="J62" s="921"/>
    </row>
    <row r="63" spans="1:11" s="104" customFormat="1" ht="12.75" customHeight="1" x14ac:dyDescent="0.2">
      <c r="A63" s="8"/>
      <c r="B63" s="8"/>
      <c r="C63" s="921"/>
      <c r="D63" s="921"/>
      <c r="E63" s="34"/>
      <c r="F63" s="34"/>
      <c r="J63" s="30"/>
      <c r="K63" s="30"/>
    </row>
    <row r="64" spans="1:11" s="65" customFormat="1" ht="12.75" customHeight="1" x14ac:dyDescent="0.2">
      <c r="A64" s="923"/>
      <c r="J64" s="30"/>
      <c r="K64" s="30"/>
    </row>
    <row r="65" spans="1:11" s="65" customFormat="1" ht="15" customHeight="1" x14ac:dyDescent="0.2">
      <c r="A65" s="144"/>
      <c r="B65" s="59"/>
      <c r="C65" s="916"/>
      <c r="D65" s="916"/>
      <c r="E65" s="11"/>
      <c r="F65" s="11"/>
      <c r="J65" s="30"/>
      <c r="K65" s="30"/>
    </row>
    <row r="66" spans="1:11" s="65" customFormat="1" ht="12.75" customHeight="1" x14ac:dyDescent="0.2">
      <c r="A66" s="13"/>
      <c r="B66" s="12"/>
      <c r="C66" s="921"/>
      <c r="D66" s="921"/>
      <c r="E66" s="11"/>
      <c r="F66" s="11"/>
      <c r="J66" s="30"/>
      <c r="K66" s="30"/>
    </row>
    <row r="67" spans="1:11" s="65" customFormat="1" ht="12.75" customHeight="1" x14ac:dyDescent="0.2">
      <c r="A67" s="1194"/>
      <c r="B67" s="1194"/>
      <c r="C67" s="1194"/>
      <c r="D67" s="1194"/>
    </row>
    <row r="68" spans="1:11" s="147" customFormat="1" ht="12.75" customHeight="1" x14ac:dyDescent="0.2">
      <c r="A68" s="145"/>
      <c r="B68" s="145"/>
      <c r="C68" s="104"/>
      <c r="D68" s="146"/>
    </row>
    <row r="69" spans="1:11" s="31" customFormat="1" ht="12.75" customHeight="1" x14ac:dyDescent="0.2">
      <c r="A69" s="148"/>
      <c r="B69" s="148"/>
      <c r="C69" s="149"/>
      <c r="D69" s="149"/>
    </row>
    <row r="70" spans="1:11" s="31" customFormat="1" ht="12.75" customHeight="1" x14ac:dyDescent="0.2">
      <c r="A70" s="148"/>
      <c r="B70" s="148"/>
      <c r="C70" s="149"/>
      <c r="D70" s="149"/>
    </row>
    <row r="71" spans="1:11" s="65" customFormat="1" ht="12.75" customHeight="1" x14ac:dyDescent="0.2">
      <c r="A71" s="148"/>
      <c r="B71" s="148"/>
      <c r="C71" s="149"/>
      <c r="D71" s="149"/>
    </row>
    <row r="72" spans="1:11" s="65" customFormat="1" ht="12.75" customHeight="1" x14ac:dyDescent="0.2">
      <c r="A72" s="150"/>
      <c r="B72" s="151"/>
      <c r="C72" s="152"/>
      <c r="D72" s="152"/>
    </row>
    <row r="73" spans="1:11" s="65" customFormat="1" ht="12.75" customHeight="1" x14ac:dyDescent="0.2">
      <c r="A73" s="150"/>
      <c r="B73" s="151"/>
      <c r="C73" s="153"/>
      <c r="D73" s="152"/>
    </row>
    <row r="74" spans="1:11" s="157" customFormat="1" ht="12.75" customHeight="1" x14ac:dyDescent="0.2">
      <c r="A74" s="154"/>
      <c r="B74" s="154"/>
      <c r="C74" s="155"/>
      <c r="D74" s="156"/>
    </row>
    <row r="75" spans="1:11" s="31" customFormat="1" ht="12.75" customHeight="1" x14ac:dyDescent="0.2">
      <c r="A75" s="158"/>
      <c r="B75" s="148"/>
      <c r="C75" s="149"/>
      <c r="D75" s="149"/>
      <c r="E75" s="159"/>
    </row>
    <row r="76" spans="1:11" s="28" customFormat="1" ht="12.75" customHeight="1" x14ac:dyDescent="0.2">
      <c r="A76" s="64"/>
      <c r="B76" s="64"/>
      <c r="C76" s="64"/>
      <c r="D76" s="64"/>
    </row>
    <row r="77" spans="1:11" s="28" customFormat="1" ht="12.75" customHeight="1" x14ac:dyDescent="0.2">
      <c r="A77" s="918"/>
    </row>
    <row r="78" spans="1:11" s="28" customFormat="1" ht="12.75" customHeight="1" x14ac:dyDescent="0.2">
      <c r="A78" s="160"/>
      <c r="B78" s="160"/>
      <c r="C78" s="160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61"/>
      <c r="B81" s="161"/>
      <c r="C81" s="161"/>
    </row>
    <row r="82" spans="1:4" s="28" customFormat="1" ht="12.75" customHeight="1" x14ac:dyDescent="0.2">
      <c r="A82" s="161"/>
      <c r="B82" s="161"/>
      <c r="C82" s="161"/>
    </row>
    <row r="83" spans="1:4" s="28" customFormat="1" ht="12.75" customHeight="1" x14ac:dyDescent="0.2">
      <c r="A83" s="162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16384" width="11.42578125" style="131" collapsed="1"/>
  </cols>
  <sheetData>
    <row r="1" spans="1:11" s="50" customFormat="1" ht="19.5" customHeight="1" x14ac:dyDescent="0.25">
      <c r="A1" s="1" t="s">
        <v>741</v>
      </c>
      <c r="B1" s="38"/>
      <c r="C1" s="38"/>
      <c r="D1" s="49"/>
    </row>
    <row r="2" spans="1:11" s="94" customFormat="1" ht="19.5" customHeight="1" x14ac:dyDescent="0.25">
      <c r="A2" s="132" t="s">
        <v>787</v>
      </c>
      <c r="B2" s="92"/>
      <c r="C2" s="92"/>
      <c r="D2" s="93"/>
    </row>
    <row r="3" spans="1:11" s="98" customFormat="1" x14ac:dyDescent="0.2">
      <c r="A3" s="858"/>
      <c r="B3" s="858"/>
      <c r="C3" s="858"/>
      <c r="D3" s="858"/>
    </row>
    <row r="4" spans="1:11" s="98" customFormat="1" ht="18" customHeight="1" x14ac:dyDescent="0.2">
      <c r="A4" s="1198" t="s">
        <v>5</v>
      </c>
      <c r="B4" s="329"/>
      <c r="C4" s="1201" t="s">
        <v>276</v>
      </c>
      <c r="D4" s="1201" t="s">
        <v>36</v>
      </c>
      <c r="E4" s="1208" t="s">
        <v>185</v>
      </c>
      <c r="F4" s="1208"/>
      <c r="G4" s="1208"/>
      <c r="H4" s="1206" t="s">
        <v>4</v>
      </c>
      <c r="I4" s="1172" t="s">
        <v>577</v>
      </c>
    </row>
    <row r="5" spans="1:11" s="98" customFormat="1" ht="18" customHeight="1" x14ac:dyDescent="0.2">
      <c r="A5" s="1199"/>
      <c r="B5" s="330"/>
      <c r="C5" s="1202"/>
      <c r="D5" s="1202"/>
      <c r="E5" s="919" t="s">
        <v>22</v>
      </c>
      <c r="F5" s="919" t="s">
        <v>277</v>
      </c>
      <c r="G5" s="919" t="s">
        <v>278</v>
      </c>
      <c r="H5" s="1207"/>
      <c r="I5" s="1173"/>
    </row>
    <row r="6" spans="1:11" s="98" customFormat="1" ht="18" customHeight="1" x14ac:dyDescent="0.2">
      <c r="A6" s="1200"/>
      <c r="B6" s="331"/>
      <c r="C6" s="1204" t="s">
        <v>305</v>
      </c>
      <c r="D6" s="1205"/>
      <c r="E6" s="1205"/>
      <c r="F6" s="1205"/>
      <c r="G6" s="1205"/>
      <c r="H6" s="1205"/>
      <c r="I6" s="1176"/>
    </row>
    <row r="7" spans="1:11" s="80" customFormat="1" ht="39.75" customHeight="1" x14ac:dyDescent="0.2">
      <c r="A7" s="1209" t="s">
        <v>251</v>
      </c>
      <c r="B7" s="1191"/>
      <c r="C7" s="1191"/>
      <c r="D7" s="1191"/>
      <c r="E7" s="1191"/>
      <c r="F7" s="1191"/>
      <c r="G7" s="1191"/>
      <c r="H7" s="1191"/>
      <c r="I7" s="1191"/>
    </row>
    <row r="8" spans="1:11" s="8" customFormat="1" ht="18" customHeight="1" x14ac:dyDescent="0.2">
      <c r="A8" s="7" t="s">
        <v>306</v>
      </c>
      <c r="B8" s="7"/>
      <c r="C8" s="920"/>
      <c r="D8" s="916"/>
      <c r="E8" s="916"/>
      <c r="F8" s="916"/>
      <c r="G8" s="916"/>
      <c r="H8" s="916"/>
      <c r="I8" s="916"/>
      <c r="J8" s="9"/>
      <c r="K8" s="9"/>
    </row>
    <row r="9" spans="1:11" s="11" customFormat="1" ht="18" customHeight="1" x14ac:dyDescent="0.2">
      <c r="A9" s="10" t="s">
        <v>60</v>
      </c>
      <c r="B9" s="10"/>
      <c r="C9" s="920">
        <v>50878.58612</v>
      </c>
      <c r="D9" s="916">
        <v>40124.43838</v>
      </c>
      <c r="E9" s="916">
        <v>10754.14774</v>
      </c>
      <c r="F9" s="916">
        <v>10754.14774</v>
      </c>
      <c r="G9" s="916">
        <v>0</v>
      </c>
      <c r="H9" s="916">
        <v>0</v>
      </c>
      <c r="I9" s="916">
        <v>0</v>
      </c>
      <c r="J9" s="9"/>
      <c r="K9" s="9"/>
    </row>
    <row r="10" spans="1:11" s="6" customFormat="1" x14ac:dyDescent="0.2">
      <c r="A10" s="37" t="s">
        <v>59</v>
      </c>
      <c r="B10" s="39"/>
      <c r="C10" s="920">
        <v>42466.46817</v>
      </c>
      <c r="D10" s="916">
        <v>40124.43838</v>
      </c>
      <c r="E10" s="916">
        <v>2342.02979</v>
      </c>
      <c r="F10" s="916">
        <v>2342.02979</v>
      </c>
      <c r="G10" s="916">
        <v>0</v>
      </c>
      <c r="H10" s="916">
        <v>0</v>
      </c>
      <c r="I10" s="916">
        <v>0</v>
      </c>
    </row>
    <row r="11" spans="1:11" s="6" customFormat="1" x14ac:dyDescent="0.2">
      <c r="A11" s="37" t="s">
        <v>99</v>
      </c>
      <c r="B11" s="39"/>
      <c r="C11" s="920">
        <v>8412.1179499999998</v>
      </c>
      <c r="D11" s="916">
        <v>0</v>
      </c>
      <c r="E11" s="916">
        <v>8412.1179499999998</v>
      </c>
      <c r="F11" s="916">
        <v>8412.1179499999998</v>
      </c>
      <c r="G11" s="916">
        <v>0</v>
      </c>
      <c r="H11" s="916">
        <v>0</v>
      </c>
      <c r="I11" s="916">
        <v>0</v>
      </c>
    </row>
    <row r="12" spans="1:11" s="11" customFormat="1" x14ac:dyDescent="0.2">
      <c r="A12" s="10" t="s">
        <v>61</v>
      </c>
      <c r="B12" s="10"/>
      <c r="C12" s="920">
        <v>316876.76880000002</v>
      </c>
      <c r="D12" s="916">
        <v>250002.34891999999</v>
      </c>
      <c r="E12" s="916">
        <v>66873.260469999994</v>
      </c>
      <c r="F12" s="916">
        <v>56740.510470000001</v>
      </c>
      <c r="G12" s="916">
        <v>10132.75</v>
      </c>
      <c r="H12" s="916">
        <v>1.1594100000000001</v>
      </c>
      <c r="I12" s="916">
        <v>0</v>
      </c>
      <c r="J12" s="9"/>
      <c r="K12" s="9"/>
    </row>
    <row r="13" spans="1:11" s="6" customFormat="1" x14ac:dyDescent="0.2">
      <c r="A13" s="37" t="s">
        <v>59</v>
      </c>
      <c r="B13" s="39"/>
      <c r="C13" s="920">
        <v>314028.76689999999</v>
      </c>
      <c r="D13" s="916">
        <v>250002.34891999999</v>
      </c>
      <c r="E13" s="916">
        <v>64025.258569999998</v>
      </c>
      <c r="F13" s="916">
        <v>53892.508569999998</v>
      </c>
      <c r="G13" s="916">
        <v>10132.75</v>
      </c>
      <c r="H13" s="916">
        <v>1.1594100000000001</v>
      </c>
      <c r="I13" s="916">
        <v>0</v>
      </c>
    </row>
    <row r="14" spans="1:11" s="6" customFormat="1" x14ac:dyDescent="0.2">
      <c r="A14" s="37" t="s">
        <v>99</v>
      </c>
      <c r="B14" s="39"/>
      <c r="C14" s="920">
        <v>2848.0019000000002</v>
      </c>
      <c r="D14" s="916">
        <v>0</v>
      </c>
      <c r="E14" s="916">
        <v>2848.0019000000002</v>
      </c>
      <c r="F14" s="916">
        <v>2848.0019000000002</v>
      </c>
      <c r="G14" s="916">
        <v>0</v>
      </c>
      <c r="H14" s="916">
        <v>0</v>
      </c>
      <c r="I14" s="916">
        <v>0</v>
      </c>
    </row>
    <row r="15" spans="1:11" s="17" customFormat="1" ht="18" customHeight="1" x14ac:dyDescent="0.2">
      <c r="A15" s="13" t="s">
        <v>14</v>
      </c>
      <c r="B15" s="39"/>
      <c r="C15" s="922">
        <v>367755.35492000001</v>
      </c>
      <c r="D15" s="921">
        <v>290126.78730999999</v>
      </c>
      <c r="E15" s="921">
        <v>77627.408209999994</v>
      </c>
      <c r="F15" s="921">
        <v>67494.658209999994</v>
      </c>
      <c r="G15" s="921">
        <v>10132.75</v>
      </c>
      <c r="H15" s="921">
        <v>1.1594100000000001</v>
      </c>
      <c r="I15" s="921">
        <v>0</v>
      </c>
    </row>
    <row r="16" spans="1:11" s="8" customFormat="1" ht="22.5" customHeight="1" x14ac:dyDescent="0.2">
      <c r="A16" s="7" t="s">
        <v>69</v>
      </c>
      <c r="B16" s="7"/>
      <c r="C16" s="920"/>
      <c r="D16" s="916"/>
      <c r="E16" s="916"/>
      <c r="F16" s="916"/>
      <c r="G16" s="916"/>
      <c r="H16" s="916"/>
      <c r="I16" s="916"/>
      <c r="J16" s="9"/>
      <c r="K16" s="9"/>
    </row>
    <row r="17" spans="1:9" s="6" customFormat="1" ht="18" customHeight="1" x14ac:dyDescent="0.2">
      <c r="A17" s="10" t="s">
        <v>56</v>
      </c>
      <c r="B17" s="39"/>
      <c r="C17" s="920">
        <v>37811.70738</v>
      </c>
      <c r="D17" s="916">
        <v>1744.7544700000001</v>
      </c>
      <c r="E17" s="916">
        <v>25286.77707</v>
      </c>
      <c r="F17" s="916">
        <v>21996.083999999999</v>
      </c>
      <c r="G17" s="916">
        <v>3290.6930699999998</v>
      </c>
      <c r="H17" s="916">
        <v>10702.47323</v>
      </c>
      <c r="I17" s="916">
        <v>77.702610000000007</v>
      </c>
    </row>
    <row r="18" spans="1:9" s="6" customFormat="1" x14ac:dyDescent="0.2">
      <c r="A18" s="37" t="s">
        <v>59</v>
      </c>
      <c r="B18" s="39"/>
      <c r="C18" s="920">
        <v>37300.97309</v>
      </c>
      <c r="D18" s="916">
        <v>1744.7544700000001</v>
      </c>
      <c r="E18" s="916">
        <v>24894.161319999999</v>
      </c>
      <c r="F18" s="916">
        <v>21603.468250000002</v>
      </c>
      <c r="G18" s="916">
        <v>3290.6930699999998</v>
      </c>
      <c r="H18" s="916">
        <v>10584.35468</v>
      </c>
      <c r="I18" s="916">
        <v>77.702610000000007</v>
      </c>
    </row>
    <row r="19" spans="1:9" s="6" customFormat="1" x14ac:dyDescent="0.2">
      <c r="A19" s="37" t="s">
        <v>99</v>
      </c>
      <c r="B19" s="39"/>
      <c r="C19" s="920">
        <v>510.73428999999999</v>
      </c>
      <c r="D19" s="916">
        <v>0</v>
      </c>
      <c r="E19" s="916">
        <v>392.61574999999999</v>
      </c>
      <c r="F19" s="916">
        <v>392.61574999999999</v>
      </c>
      <c r="G19" s="916">
        <v>0</v>
      </c>
      <c r="H19" s="916">
        <v>118.11855</v>
      </c>
      <c r="I19" s="916">
        <v>0</v>
      </c>
    </row>
    <row r="20" spans="1:9" s="6" customFormat="1" x14ac:dyDescent="0.2">
      <c r="A20" s="10" t="s">
        <v>57</v>
      </c>
      <c r="B20" s="39"/>
      <c r="C20" s="920">
        <v>8910.0005700000002</v>
      </c>
      <c r="D20" s="916">
        <v>179.07103000000001</v>
      </c>
      <c r="E20" s="916">
        <v>6887.2096300000003</v>
      </c>
      <c r="F20" s="916">
        <v>5978.5847000000003</v>
      </c>
      <c r="G20" s="916">
        <v>908.62491999999997</v>
      </c>
      <c r="H20" s="916">
        <v>1843.69552</v>
      </c>
      <c r="I20" s="916">
        <v>2.4389999999999998E-2</v>
      </c>
    </row>
    <row r="21" spans="1:9" s="6" customFormat="1" x14ac:dyDescent="0.2">
      <c r="A21" s="10" t="s">
        <v>58</v>
      </c>
      <c r="B21" s="39"/>
      <c r="C21" s="920">
        <v>6066.5572000000002</v>
      </c>
      <c r="D21" s="916">
        <v>4251.9338200000002</v>
      </c>
      <c r="E21" s="916">
        <v>1814.43904</v>
      </c>
      <c r="F21" s="916">
        <v>1814.43904</v>
      </c>
      <c r="G21" s="916">
        <v>0</v>
      </c>
      <c r="H21" s="916">
        <v>0.18434</v>
      </c>
      <c r="I21" s="916">
        <v>0</v>
      </c>
    </row>
    <row r="22" spans="1:9" s="6" customFormat="1" x14ac:dyDescent="0.2">
      <c r="A22" s="37" t="s">
        <v>59</v>
      </c>
      <c r="B22" s="39"/>
      <c r="C22" s="920">
        <v>6058.6235900000001</v>
      </c>
      <c r="D22" s="916">
        <v>4251.9338200000002</v>
      </c>
      <c r="E22" s="916">
        <v>1806.5054299999999</v>
      </c>
      <c r="F22" s="916">
        <v>1806.5054299999999</v>
      </c>
      <c r="G22" s="916">
        <v>0</v>
      </c>
      <c r="H22" s="916">
        <v>0.18434</v>
      </c>
      <c r="I22" s="916">
        <v>0</v>
      </c>
    </row>
    <row r="23" spans="1:9" s="6" customFormat="1" x14ac:dyDescent="0.2">
      <c r="A23" s="37" t="s">
        <v>99</v>
      </c>
      <c r="B23" s="39"/>
      <c r="C23" s="920">
        <v>7.9336099999999998</v>
      </c>
      <c r="D23" s="916">
        <v>0</v>
      </c>
      <c r="E23" s="916">
        <v>7.9336099999999998</v>
      </c>
      <c r="F23" s="916">
        <v>7.9336099999999998</v>
      </c>
      <c r="G23" s="916">
        <v>0</v>
      </c>
      <c r="H23" s="916">
        <v>0</v>
      </c>
      <c r="I23" s="916">
        <v>0</v>
      </c>
    </row>
    <row r="24" spans="1:9" s="17" customFormat="1" ht="18" customHeight="1" x14ac:dyDescent="0.2">
      <c r="A24" s="13" t="s">
        <v>14</v>
      </c>
      <c r="B24" s="39"/>
      <c r="C24" s="922">
        <v>52788.265149999999</v>
      </c>
      <c r="D24" s="921">
        <v>6175.7593299999999</v>
      </c>
      <c r="E24" s="921">
        <v>33988.425730000003</v>
      </c>
      <c r="F24" s="921">
        <v>29789.107739999999</v>
      </c>
      <c r="G24" s="921">
        <v>4199.3179899999996</v>
      </c>
      <c r="H24" s="921">
        <v>12546.353090000001</v>
      </c>
      <c r="I24" s="921">
        <v>77.727000000000004</v>
      </c>
    </row>
    <row r="25" spans="1:9" s="17" customFormat="1" ht="22.5" customHeight="1" x14ac:dyDescent="0.2">
      <c r="A25" s="7" t="s">
        <v>70</v>
      </c>
      <c r="B25" s="39"/>
      <c r="C25" s="922"/>
      <c r="D25" s="921"/>
      <c r="E25" s="921"/>
      <c r="F25" s="921"/>
      <c r="G25" s="921"/>
      <c r="H25" s="921"/>
      <c r="I25" s="921"/>
    </row>
    <row r="26" spans="1:9" s="17" customFormat="1" ht="18" customHeight="1" x14ac:dyDescent="0.2">
      <c r="A26" s="99" t="s">
        <v>150</v>
      </c>
      <c r="B26" s="39"/>
      <c r="C26" s="55">
        <v>420543.62007</v>
      </c>
      <c r="D26" s="56">
        <v>296302.54663</v>
      </c>
      <c r="E26" s="56">
        <v>111615.83394</v>
      </c>
      <c r="F26" s="56">
        <v>97283.765950000001</v>
      </c>
      <c r="G26" s="56">
        <v>14332.06799</v>
      </c>
      <c r="H26" s="56">
        <v>12547.512500000001</v>
      </c>
      <c r="I26" s="56">
        <v>77.727000000000004</v>
      </c>
    </row>
    <row r="27" spans="1:9" s="17" customFormat="1" ht="22.5" customHeight="1" x14ac:dyDescent="0.2">
      <c r="A27" s="7" t="s">
        <v>72</v>
      </c>
      <c r="B27" s="39"/>
      <c r="C27" s="922"/>
      <c r="D27" s="921"/>
      <c r="E27" s="921"/>
      <c r="F27" s="921"/>
      <c r="G27" s="921"/>
      <c r="H27" s="921"/>
      <c r="I27" s="921"/>
    </row>
    <row r="28" spans="1:9" s="6" customFormat="1" ht="18" customHeight="1" x14ac:dyDescent="0.2">
      <c r="A28" s="10" t="s">
        <v>63</v>
      </c>
      <c r="B28" s="39"/>
      <c r="C28" s="920">
        <v>5670.8967000000002</v>
      </c>
      <c r="D28" s="916">
        <v>5265.1968800000004</v>
      </c>
      <c r="E28" s="916">
        <v>383.49806999999998</v>
      </c>
      <c r="F28" s="916">
        <v>352.79122999999998</v>
      </c>
      <c r="G28" s="916">
        <v>30.70684</v>
      </c>
      <c r="H28" s="916">
        <v>22.201750000000001</v>
      </c>
      <c r="I28" s="916">
        <v>0</v>
      </c>
    </row>
    <row r="29" spans="1:9" s="6" customFormat="1" x14ac:dyDescent="0.2">
      <c r="A29" s="10" t="s">
        <v>15</v>
      </c>
      <c r="B29" s="39"/>
      <c r="C29" s="920">
        <v>1123.6004600000001</v>
      </c>
      <c r="D29" s="916">
        <v>188.15190000000001</v>
      </c>
      <c r="E29" s="916">
        <v>875.64030000000002</v>
      </c>
      <c r="F29" s="916">
        <v>816.77882</v>
      </c>
      <c r="G29" s="916">
        <v>58.86148</v>
      </c>
      <c r="H29" s="916">
        <v>59.797330000000002</v>
      </c>
      <c r="I29" s="916">
        <v>1.093E-2</v>
      </c>
    </row>
    <row r="30" spans="1:9" s="6" customFormat="1" x14ac:dyDescent="0.2">
      <c r="A30" s="10" t="s">
        <v>16</v>
      </c>
      <c r="B30" s="39"/>
      <c r="C30" s="920">
        <v>215.96847</v>
      </c>
      <c r="D30" s="916">
        <v>0</v>
      </c>
      <c r="E30" s="916">
        <v>9.5827399999999994</v>
      </c>
      <c r="F30" s="916">
        <v>9.5827399999999994</v>
      </c>
      <c r="G30" s="916">
        <v>0</v>
      </c>
      <c r="H30" s="916">
        <v>206.38573</v>
      </c>
      <c r="I30" s="916">
        <v>0</v>
      </c>
    </row>
    <row r="31" spans="1:9" s="6" customFormat="1" x14ac:dyDescent="0.2">
      <c r="A31" s="10" t="s">
        <v>64</v>
      </c>
      <c r="B31" s="39"/>
      <c r="C31" s="920">
        <v>16.656310000000001</v>
      </c>
      <c r="D31" s="916">
        <v>0</v>
      </c>
      <c r="E31" s="916">
        <v>0</v>
      </c>
      <c r="F31" s="916">
        <v>0</v>
      </c>
      <c r="G31" s="916">
        <v>0</v>
      </c>
      <c r="H31" s="916">
        <v>16.656310000000001</v>
      </c>
      <c r="I31" s="916">
        <v>0</v>
      </c>
    </row>
    <row r="32" spans="1:9" s="6" customFormat="1" x14ac:dyDescent="0.2">
      <c r="A32" s="10" t="s">
        <v>888</v>
      </c>
      <c r="B32" s="39"/>
      <c r="C32" s="920">
        <v>20.61814</v>
      </c>
      <c r="D32" s="916">
        <v>0</v>
      </c>
      <c r="E32" s="916">
        <v>6.9439000000000002</v>
      </c>
      <c r="F32" s="916">
        <v>6.3123500000000003</v>
      </c>
      <c r="G32" s="916">
        <v>0.63153999999999999</v>
      </c>
      <c r="H32" s="916">
        <v>6.4790200000000002</v>
      </c>
      <c r="I32" s="916">
        <v>7.1952299999999996</v>
      </c>
    </row>
    <row r="33" spans="1:11" s="6" customFormat="1" x14ac:dyDescent="0.2">
      <c r="A33" s="10" t="s">
        <v>65</v>
      </c>
      <c r="B33" s="39"/>
      <c r="C33" s="920"/>
      <c r="D33" s="916"/>
      <c r="E33" s="916"/>
      <c r="F33" s="916"/>
      <c r="G33" s="916"/>
      <c r="H33" s="916"/>
      <c r="I33" s="916"/>
    </row>
    <row r="34" spans="1:11" s="6" customFormat="1" x14ac:dyDescent="0.2">
      <c r="A34" s="10" t="s">
        <v>66</v>
      </c>
      <c r="B34" s="39"/>
      <c r="C34" s="920">
        <v>1275.0753099999999</v>
      </c>
      <c r="D34" s="916">
        <v>0.17817</v>
      </c>
      <c r="E34" s="916">
        <v>1056.0647899999999</v>
      </c>
      <c r="F34" s="916">
        <v>1004.80371</v>
      </c>
      <c r="G34" s="916">
        <v>51.26108</v>
      </c>
      <c r="H34" s="916">
        <v>218.08858000000001</v>
      </c>
      <c r="I34" s="916">
        <v>0.74377000000000004</v>
      </c>
    </row>
    <row r="35" spans="1:11" s="6" customFormat="1" x14ac:dyDescent="0.2">
      <c r="A35" s="10" t="s">
        <v>67</v>
      </c>
      <c r="B35" s="39"/>
      <c r="C35" s="920"/>
      <c r="D35" s="916"/>
      <c r="E35" s="916"/>
      <c r="F35" s="916"/>
      <c r="G35" s="916"/>
      <c r="H35" s="916"/>
      <c r="I35" s="916"/>
    </row>
    <row r="36" spans="1:11" s="6" customFormat="1" x14ac:dyDescent="0.2">
      <c r="A36" s="10" t="s">
        <v>68</v>
      </c>
      <c r="B36" s="39"/>
      <c r="C36" s="920">
        <v>1680.17443</v>
      </c>
      <c r="D36" s="916">
        <v>262.42718000000002</v>
      </c>
      <c r="E36" s="916">
        <v>1205.1596999999999</v>
      </c>
      <c r="F36" s="916">
        <v>1051.8326199999999</v>
      </c>
      <c r="G36" s="916">
        <v>153.32708</v>
      </c>
      <c r="H36" s="916">
        <v>201.98934</v>
      </c>
      <c r="I36" s="916">
        <v>10.59821</v>
      </c>
    </row>
    <row r="37" spans="1:11" s="17" customFormat="1" ht="18" customHeight="1" x14ac:dyDescent="0.2">
      <c r="A37" s="13" t="s">
        <v>14</v>
      </c>
      <c r="B37" s="39"/>
      <c r="C37" s="922">
        <v>10002.989820000001</v>
      </c>
      <c r="D37" s="921">
        <v>5715.9541300000001</v>
      </c>
      <c r="E37" s="921">
        <v>3536.8895000000002</v>
      </c>
      <c r="F37" s="921">
        <v>3242.1014799999998</v>
      </c>
      <c r="G37" s="921">
        <v>294.78802999999999</v>
      </c>
      <c r="H37" s="921">
        <v>731.59806000000003</v>
      </c>
      <c r="I37" s="921">
        <v>18.54813</v>
      </c>
    </row>
    <row r="38" spans="1:11" s="17" customFormat="1" x14ac:dyDescent="0.2">
      <c r="A38" s="13"/>
      <c r="B38" s="39"/>
      <c r="C38" s="922"/>
      <c r="D38" s="921"/>
      <c r="E38" s="921"/>
      <c r="F38" s="921"/>
      <c r="G38" s="921"/>
      <c r="H38" s="921"/>
      <c r="I38" s="921"/>
    </row>
    <row r="39" spans="1:11" s="17" customFormat="1" ht="18" customHeight="1" x14ac:dyDescent="0.2">
      <c r="A39" s="13" t="s">
        <v>276</v>
      </c>
      <c r="B39" s="39"/>
      <c r="C39" s="922">
        <v>430546.60989000002</v>
      </c>
      <c r="D39" s="921">
        <v>302018.50076000002</v>
      </c>
      <c r="E39" s="921">
        <v>115152.72344</v>
      </c>
      <c r="F39" s="921">
        <v>100525.86742</v>
      </c>
      <c r="G39" s="921">
        <v>14626.85601</v>
      </c>
      <c r="H39" s="921">
        <v>13279.110559999999</v>
      </c>
      <c r="I39" s="921">
        <v>96.275130000000004</v>
      </c>
    </row>
    <row r="40" spans="1:11" s="80" customFormat="1" ht="29.25" customHeight="1" x14ac:dyDescent="0.2">
      <c r="A40" s="1203" t="s">
        <v>137</v>
      </c>
      <c r="B40" s="1189"/>
      <c r="C40" s="1189"/>
      <c r="D40" s="1189"/>
      <c r="E40" s="1189"/>
      <c r="F40" s="1189"/>
      <c r="G40" s="1189"/>
      <c r="H40" s="1189"/>
      <c r="I40" s="1189"/>
      <c r="J40" s="133"/>
      <c r="K40" s="133"/>
    </row>
    <row r="41" spans="1:11" s="8" customFormat="1" ht="18" customHeight="1" x14ac:dyDescent="0.2">
      <c r="A41" s="7" t="s">
        <v>306</v>
      </c>
      <c r="B41" s="7"/>
      <c r="C41" s="920"/>
      <c r="D41" s="916"/>
      <c r="E41" s="916"/>
      <c r="F41" s="916"/>
      <c r="G41" s="916"/>
      <c r="H41" s="916"/>
      <c r="I41" s="916"/>
      <c r="J41" s="9"/>
      <c r="K41" s="9"/>
    </row>
    <row r="42" spans="1:11" s="11" customFormat="1" ht="18" customHeight="1" x14ac:dyDescent="0.2">
      <c r="A42" s="10" t="s">
        <v>60</v>
      </c>
      <c r="B42" s="10"/>
      <c r="C42" s="920">
        <v>0</v>
      </c>
      <c r="D42" s="916">
        <v>0</v>
      </c>
      <c r="E42" s="916">
        <v>0</v>
      </c>
      <c r="F42" s="916">
        <v>0</v>
      </c>
      <c r="G42" s="916">
        <v>0</v>
      </c>
      <c r="H42" s="916">
        <v>0</v>
      </c>
      <c r="I42" s="916">
        <v>0</v>
      </c>
      <c r="J42" s="9"/>
      <c r="K42" s="9"/>
    </row>
    <row r="43" spans="1:11" s="6" customFormat="1" x14ac:dyDescent="0.2">
      <c r="A43" s="37" t="s">
        <v>59</v>
      </c>
      <c r="B43" s="39"/>
      <c r="C43" s="920">
        <v>0</v>
      </c>
      <c r="D43" s="916">
        <v>0</v>
      </c>
      <c r="E43" s="916">
        <v>0</v>
      </c>
      <c r="F43" s="916">
        <v>0</v>
      </c>
      <c r="G43" s="916">
        <v>0</v>
      </c>
      <c r="H43" s="916">
        <v>0</v>
      </c>
      <c r="I43" s="916">
        <v>0</v>
      </c>
    </row>
    <row r="44" spans="1:11" s="6" customFormat="1" x14ac:dyDescent="0.2">
      <c r="A44" s="37" t="s">
        <v>99</v>
      </c>
      <c r="B44" s="39"/>
      <c r="C44" s="920">
        <v>0</v>
      </c>
      <c r="D44" s="916">
        <v>0</v>
      </c>
      <c r="E44" s="916">
        <v>0</v>
      </c>
      <c r="F44" s="916">
        <v>0</v>
      </c>
      <c r="G44" s="916">
        <v>0</v>
      </c>
      <c r="H44" s="916">
        <v>0</v>
      </c>
      <c r="I44" s="916">
        <v>0</v>
      </c>
    </row>
    <row r="45" spans="1:11" s="11" customFormat="1" x14ac:dyDescent="0.2">
      <c r="A45" s="10" t="s">
        <v>61</v>
      </c>
      <c r="B45" s="10"/>
      <c r="C45" s="920">
        <v>740.07710999999995</v>
      </c>
      <c r="D45" s="916">
        <v>0</v>
      </c>
      <c r="E45" s="916">
        <v>740.05595000000005</v>
      </c>
      <c r="F45" s="916">
        <v>615.05595000000005</v>
      </c>
      <c r="G45" s="916">
        <v>125</v>
      </c>
      <c r="H45" s="916">
        <v>2.1160000000000002E-2</v>
      </c>
      <c r="I45" s="916">
        <v>0</v>
      </c>
      <c r="J45" s="9"/>
      <c r="K45" s="9"/>
    </row>
    <row r="46" spans="1:11" s="6" customFormat="1" x14ac:dyDescent="0.2">
      <c r="A46" s="37" t="s">
        <v>59</v>
      </c>
      <c r="B46" s="39"/>
      <c r="C46" s="920">
        <v>740.07710999999995</v>
      </c>
      <c r="D46" s="916">
        <v>0</v>
      </c>
      <c r="E46" s="916">
        <v>740.05595000000005</v>
      </c>
      <c r="F46" s="916">
        <v>615.05595000000005</v>
      </c>
      <c r="G46" s="916">
        <v>125</v>
      </c>
      <c r="H46" s="916">
        <v>2.1160000000000002E-2</v>
      </c>
      <c r="I46" s="916">
        <v>0</v>
      </c>
    </row>
    <row r="47" spans="1:11" s="6" customFormat="1" x14ac:dyDescent="0.2">
      <c r="A47" s="37" t="s">
        <v>99</v>
      </c>
      <c r="B47" s="39"/>
      <c r="C47" s="920">
        <v>0</v>
      </c>
      <c r="D47" s="916">
        <v>0</v>
      </c>
      <c r="E47" s="916">
        <v>0</v>
      </c>
      <c r="F47" s="916">
        <v>0</v>
      </c>
      <c r="G47" s="916">
        <v>0</v>
      </c>
      <c r="H47" s="916">
        <v>0</v>
      </c>
      <c r="I47" s="916">
        <v>0</v>
      </c>
    </row>
    <row r="48" spans="1:11" s="17" customFormat="1" ht="18" customHeight="1" x14ac:dyDescent="0.2">
      <c r="A48" s="13" t="s">
        <v>14</v>
      </c>
      <c r="B48" s="39"/>
      <c r="C48" s="922">
        <v>740.07710999999995</v>
      </c>
      <c r="D48" s="921">
        <v>0</v>
      </c>
      <c r="E48" s="921">
        <v>740.05595000000005</v>
      </c>
      <c r="F48" s="921">
        <v>615.05595000000005</v>
      </c>
      <c r="G48" s="921">
        <v>125</v>
      </c>
      <c r="H48" s="921">
        <v>2.1160000000000002E-2</v>
      </c>
      <c r="I48" s="921">
        <v>0</v>
      </c>
    </row>
    <row r="49" spans="1:11" s="8" customFormat="1" ht="22.5" customHeight="1" x14ac:dyDescent="0.2">
      <c r="A49" s="7" t="s">
        <v>69</v>
      </c>
      <c r="B49" s="7"/>
      <c r="C49" s="920"/>
      <c r="D49" s="916"/>
      <c r="E49" s="916"/>
      <c r="F49" s="916"/>
      <c r="G49" s="916"/>
      <c r="H49" s="916"/>
      <c r="I49" s="916"/>
      <c r="J49" s="9"/>
      <c r="K49" s="9"/>
    </row>
    <row r="50" spans="1:11" s="6" customFormat="1" ht="18" customHeight="1" x14ac:dyDescent="0.2">
      <c r="A50" s="10" t="s">
        <v>56</v>
      </c>
      <c r="B50" s="39"/>
      <c r="C50" s="920">
        <v>11758.13624</v>
      </c>
      <c r="D50" s="916">
        <v>8470.9913400000005</v>
      </c>
      <c r="E50" s="916">
        <v>2698.7691199999999</v>
      </c>
      <c r="F50" s="916">
        <v>2143.6770499999998</v>
      </c>
      <c r="G50" s="916">
        <v>555.09207000000004</v>
      </c>
      <c r="H50" s="916">
        <v>588.08402999999998</v>
      </c>
      <c r="I50" s="916">
        <v>0.29175000000000001</v>
      </c>
    </row>
    <row r="51" spans="1:11" s="6" customFormat="1" x14ac:dyDescent="0.2">
      <c r="A51" s="37" t="s">
        <v>59</v>
      </c>
      <c r="B51" s="39"/>
      <c r="C51" s="920">
        <v>11758.13624</v>
      </c>
      <c r="D51" s="916">
        <v>8470.9913400000005</v>
      </c>
      <c r="E51" s="916">
        <v>2698.7691199999999</v>
      </c>
      <c r="F51" s="916">
        <v>2143.6770499999998</v>
      </c>
      <c r="G51" s="916">
        <v>555.09207000000004</v>
      </c>
      <c r="H51" s="916">
        <v>588.08402999999998</v>
      </c>
      <c r="I51" s="916">
        <v>0.29175000000000001</v>
      </c>
    </row>
    <row r="52" spans="1:11" s="6" customFormat="1" x14ac:dyDescent="0.2">
      <c r="A52" s="37" t="s">
        <v>99</v>
      </c>
      <c r="B52" s="39"/>
      <c r="C52" s="920">
        <v>0</v>
      </c>
      <c r="D52" s="916">
        <v>0</v>
      </c>
      <c r="E52" s="916">
        <v>0</v>
      </c>
      <c r="F52" s="916">
        <v>0</v>
      </c>
      <c r="G52" s="916">
        <v>0</v>
      </c>
      <c r="H52" s="916">
        <v>0</v>
      </c>
      <c r="I52" s="916">
        <v>0</v>
      </c>
    </row>
    <row r="53" spans="1:11" s="6" customFormat="1" x14ac:dyDescent="0.2">
      <c r="A53" s="10" t="s">
        <v>57</v>
      </c>
      <c r="B53" s="39"/>
      <c r="C53" s="920">
        <v>4503.2300800000003</v>
      </c>
      <c r="D53" s="916">
        <v>313</v>
      </c>
      <c r="E53" s="916">
        <v>4183.2646199999999</v>
      </c>
      <c r="F53" s="916">
        <v>3336.7000200000002</v>
      </c>
      <c r="G53" s="916">
        <v>846.56458999999995</v>
      </c>
      <c r="H53" s="916">
        <v>6.9654600000000002</v>
      </c>
      <c r="I53" s="916">
        <v>0</v>
      </c>
    </row>
    <row r="54" spans="1:11" s="6" customFormat="1" x14ac:dyDescent="0.2">
      <c r="A54" s="10" t="s">
        <v>58</v>
      </c>
      <c r="B54" s="39"/>
      <c r="C54" s="920">
        <v>50</v>
      </c>
      <c r="D54" s="916">
        <v>0</v>
      </c>
      <c r="E54" s="916">
        <v>50</v>
      </c>
      <c r="F54" s="916">
        <v>50</v>
      </c>
      <c r="G54" s="916">
        <v>0</v>
      </c>
      <c r="H54" s="916">
        <v>0</v>
      </c>
      <c r="I54" s="916">
        <v>0</v>
      </c>
    </row>
    <row r="55" spans="1:11" s="6" customFormat="1" x14ac:dyDescent="0.2">
      <c r="A55" s="37" t="s">
        <v>59</v>
      </c>
      <c r="B55" s="39"/>
      <c r="C55" s="920">
        <v>50</v>
      </c>
      <c r="D55" s="916">
        <v>0</v>
      </c>
      <c r="E55" s="916">
        <v>50</v>
      </c>
      <c r="F55" s="916">
        <v>50</v>
      </c>
      <c r="G55" s="916">
        <v>0</v>
      </c>
      <c r="H55" s="916">
        <v>0</v>
      </c>
      <c r="I55" s="916">
        <v>0</v>
      </c>
    </row>
    <row r="56" spans="1:11" s="6" customFormat="1" x14ac:dyDescent="0.2">
      <c r="A56" s="37" t="s">
        <v>99</v>
      </c>
      <c r="B56" s="39"/>
      <c r="C56" s="920">
        <v>0</v>
      </c>
      <c r="D56" s="916">
        <v>0</v>
      </c>
      <c r="E56" s="916">
        <v>0</v>
      </c>
      <c r="F56" s="916">
        <v>0</v>
      </c>
      <c r="G56" s="916">
        <v>0</v>
      </c>
      <c r="H56" s="916">
        <v>0</v>
      </c>
      <c r="I56" s="916">
        <v>0</v>
      </c>
    </row>
    <row r="57" spans="1:11" s="17" customFormat="1" ht="18" customHeight="1" x14ac:dyDescent="0.2">
      <c r="A57" s="13" t="s">
        <v>14</v>
      </c>
      <c r="B57" s="39"/>
      <c r="C57" s="922">
        <v>16311.366319999999</v>
      </c>
      <c r="D57" s="921">
        <v>8783.9913400000005</v>
      </c>
      <c r="E57" s="921">
        <v>6932.0337399999999</v>
      </c>
      <c r="F57" s="921">
        <v>5530.3770699999995</v>
      </c>
      <c r="G57" s="921">
        <v>1401.6566700000001</v>
      </c>
      <c r="H57" s="921">
        <v>595.04948999999999</v>
      </c>
      <c r="I57" s="921">
        <v>0.29175000000000001</v>
      </c>
    </row>
    <row r="58" spans="1:11" s="17" customFormat="1" ht="22.5" customHeight="1" x14ac:dyDescent="0.2">
      <c r="A58" s="7" t="s">
        <v>70</v>
      </c>
      <c r="B58" s="39"/>
      <c r="C58" s="922"/>
      <c r="D58" s="921"/>
      <c r="E58" s="921"/>
      <c r="F58" s="921"/>
      <c r="G58" s="921"/>
      <c r="H58" s="921"/>
      <c r="I58" s="921"/>
    </row>
    <row r="59" spans="1:11" s="17" customFormat="1" ht="18" customHeight="1" x14ac:dyDescent="0.2">
      <c r="A59" s="99" t="s">
        <v>150</v>
      </c>
      <c r="B59" s="39"/>
      <c r="C59" s="55">
        <v>17051.44342</v>
      </c>
      <c r="D59" s="56">
        <v>8783.9913400000005</v>
      </c>
      <c r="E59" s="56">
        <v>7672.08968</v>
      </c>
      <c r="F59" s="56">
        <v>6145.4330200000004</v>
      </c>
      <c r="G59" s="56">
        <v>1526.6566700000001</v>
      </c>
      <c r="H59" s="56">
        <v>595.07065</v>
      </c>
      <c r="I59" s="56">
        <v>0.29175000000000001</v>
      </c>
    </row>
    <row r="60" spans="1:11" s="17" customFormat="1" ht="22.5" customHeight="1" x14ac:dyDescent="0.2">
      <c r="A60" s="7" t="s">
        <v>72</v>
      </c>
      <c r="B60" s="39"/>
      <c r="C60" s="922"/>
      <c r="D60" s="921"/>
      <c r="E60" s="921"/>
      <c r="F60" s="921"/>
      <c r="G60" s="921"/>
      <c r="H60" s="921"/>
      <c r="I60" s="921"/>
    </row>
    <row r="61" spans="1:11" s="6" customFormat="1" ht="18" customHeight="1" x14ac:dyDescent="0.2">
      <c r="A61" s="10" t="s">
        <v>63</v>
      </c>
      <c r="B61" s="39"/>
      <c r="C61" s="920">
        <v>15.091229999999999</v>
      </c>
      <c r="D61" s="916">
        <v>6.7737600000000002</v>
      </c>
      <c r="E61" s="916">
        <v>8.2973499999999998</v>
      </c>
      <c r="F61" s="916">
        <v>8.2973499999999998</v>
      </c>
      <c r="G61" s="916">
        <v>0</v>
      </c>
      <c r="H61" s="916">
        <v>0</v>
      </c>
      <c r="I61" s="916">
        <v>2.0129999999999999E-2</v>
      </c>
    </row>
    <row r="62" spans="1:11" s="6" customFormat="1" x14ac:dyDescent="0.2">
      <c r="A62" s="10" t="s">
        <v>15</v>
      </c>
      <c r="B62" s="39"/>
      <c r="C62" s="920">
        <v>143.91632999999999</v>
      </c>
      <c r="D62" s="916">
        <v>0</v>
      </c>
      <c r="E62" s="916">
        <v>142.66702000000001</v>
      </c>
      <c r="F62" s="916">
        <v>3.20411</v>
      </c>
      <c r="G62" s="916">
        <v>139.46290999999999</v>
      </c>
      <c r="H62" s="916">
        <v>1.2493099999999999</v>
      </c>
      <c r="I62" s="916">
        <v>0</v>
      </c>
    </row>
    <row r="63" spans="1:11" s="6" customFormat="1" x14ac:dyDescent="0.2">
      <c r="A63" s="10" t="s">
        <v>16</v>
      </c>
      <c r="B63" s="39"/>
      <c r="C63" s="920">
        <v>20.001750000000001</v>
      </c>
      <c r="D63" s="916">
        <v>0</v>
      </c>
      <c r="E63" s="916">
        <v>1.6822600000000001</v>
      </c>
      <c r="F63" s="916">
        <v>1.6822600000000001</v>
      </c>
      <c r="G63" s="916">
        <v>0</v>
      </c>
      <c r="H63" s="916">
        <v>18.319489999999998</v>
      </c>
      <c r="I63" s="916">
        <v>0</v>
      </c>
    </row>
    <row r="64" spans="1:11" s="6" customFormat="1" x14ac:dyDescent="0.2">
      <c r="A64" s="10" t="s">
        <v>64</v>
      </c>
      <c r="B64" s="39"/>
      <c r="C64" s="920">
        <v>37.782220000000002</v>
      </c>
      <c r="D64" s="916">
        <v>0</v>
      </c>
      <c r="E64" s="916">
        <v>0</v>
      </c>
      <c r="F64" s="916">
        <v>0</v>
      </c>
      <c r="G64" s="916">
        <v>0</v>
      </c>
      <c r="H64" s="916">
        <v>37.782220000000002</v>
      </c>
      <c r="I64" s="916">
        <v>0</v>
      </c>
    </row>
    <row r="65" spans="1:11" s="6" customFormat="1" x14ac:dyDescent="0.2">
      <c r="A65" s="10" t="s">
        <v>888</v>
      </c>
      <c r="B65" s="39"/>
      <c r="C65" s="920">
        <v>1.2576099999999999</v>
      </c>
      <c r="D65" s="916">
        <v>0</v>
      </c>
      <c r="E65" s="916">
        <v>0</v>
      </c>
      <c r="F65" s="916">
        <v>0</v>
      </c>
      <c r="G65" s="916">
        <v>0</v>
      </c>
      <c r="H65" s="916">
        <v>4.3099999999999996E-3</v>
      </c>
      <c r="I65" s="916">
        <v>1.2533000000000001</v>
      </c>
    </row>
    <row r="66" spans="1:11" s="6" customFormat="1" x14ac:dyDescent="0.2">
      <c r="A66" s="10" t="s">
        <v>65</v>
      </c>
      <c r="B66" s="39"/>
      <c r="C66" s="920"/>
      <c r="D66" s="916"/>
      <c r="E66" s="916"/>
      <c r="F66" s="916"/>
      <c r="G66" s="916"/>
      <c r="H66" s="916"/>
      <c r="I66" s="916"/>
    </row>
    <row r="67" spans="1:11" s="6" customFormat="1" x14ac:dyDescent="0.2">
      <c r="A67" s="10" t="s">
        <v>66</v>
      </c>
      <c r="B67" s="39"/>
      <c r="C67" s="920">
        <v>20.421710000000001</v>
      </c>
      <c r="D67" s="916">
        <v>0</v>
      </c>
      <c r="E67" s="916">
        <v>20.368749999999999</v>
      </c>
      <c r="F67" s="916">
        <v>20.368749999999999</v>
      </c>
      <c r="G67" s="916">
        <v>0</v>
      </c>
      <c r="H67" s="916">
        <v>5.296E-2</v>
      </c>
      <c r="I67" s="916">
        <v>0</v>
      </c>
    </row>
    <row r="68" spans="1:11" s="6" customFormat="1" x14ac:dyDescent="0.2">
      <c r="A68" s="10" t="s">
        <v>67</v>
      </c>
      <c r="B68" s="39"/>
      <c r="C68" s="920"/>
      <c r="D68" s="916"/>
      <c r="E68" s="916"/>
      <c r="F68" s="916"/>
      <c r="G68" s="916"/>
      <c r="H68" s="916"/>
      <c r="I68" s="916"/>
    </row>
    <row r="69" spans="1:11" s="6" customFormat="1" x14ac:dyDescent="0.2">
      <c r="A69" s="10" t="s">
        <v>68</v>
      </c>
      <c r="B69" s="39"/>
      <c r="C69" s="920">
        <v>126.73354999999999</v>
      </c>
      <c r="D69" s="916">
        <v>125</v>
      </c>
      <c r="E69" s="916">
        <v>0</v>
      </c>
      <c r="F69" s="916">
        <v>0</v>
      </c>
      <c r="G69" s="916">
        <v>0</v>
      </c>
      <c r="H69" s="916">
        <v>1.7335499999999999</v>
      </c>
      <c r="I69" s="916">
        <v>0</v>
      </c>
    </row>
    <row r="70" spans="1:11" s="17" customFormat="1" ht="22.5" customHeight="1" x14ac:dyDescent="0.2">
      <c r="A70" s="13" t="s">
        <v>14</v>
      </c>
      <c r="B70" s="39"/>
      <c r="C70" s="922">
        <v>365.20438999999999</v>
      </c>
      <c r="D70" s="921">
        <v>131.77376000000001</v>
      </c>
      <c r="E70" s="921">
        <v>173.01536999999999</v>
      </c>
      <c r="F70" s="921">
        <v>33.552460000000004</v>
      </c>
      <c r="G70" s="921">
        <v>139.46290999999999</v>
      </c>
      <c r="H70" s="921">
        <v>59.141829999999999</v>
      </c>
      <c r="I70" s="921">
        <v>1.2734300000000001</v>
      </c>
    </row>
    <row r="71" spans="1:11" s="17" customFormat="1" x14ac:dyDescent="0.2">
      <c r="A71" s="13"/>
      <c r="B71" s="39"/>
      <c r="C71" s="922"/>
      <c r="D71" s="921"/>
      <c r="E71" s="921"/>
      <c r="F71" s="921"/>
      <c r="G71" s="921"/>
      <c r="H71" s="921"/>
      <c r="I71" s="921"/>
    </row>
    <row r="72" spans="1:11" s="17" customFormat="1" ht="18" customHeight="1" x14ac:dyDescent="0.2">
      <c r="A72" s="13" t="s">
        <v>276</v>
      </c>
      <c r="B72" s="39"/>
      <c r="C72" s="922">
        <v>17416.647809999999</v>
      </c>
      <c r="D72" s="921">
        <v>8915.7651000000005</v>
      </c>
      <c r="E72" s="921">
        <v>7845.1050599999999</v>
      </c>
      <c r="F72" s="921">
        <v>6178.9854800000003</v>
      </c>
      <c r="G72" s="921">
        <v>1666.11958</v>
      </c>
      <c r="H72" s="921">
        <v>654.21248000000003</v>
      </c>
      <c r="I72" s="921">
        <v>1.56517</v>
      </c>
    </row>
    <row r="73" spans="1:11" s="17" customFormat="1" ht="12.75" customHeight="1" x14ac:dyDescent="0.2">
      <c r="A73" s="13"/>
      <c r="B73" s="39"/>
      <c r="C73" s="921"/>
      <c r="D73" s="921"/>
      <c r="E73" s="921"/>
      <c r="F73" s="921"/>
      <c r="G73" s="921"/>
      <c r="H73" s="921"/>
      <c r="I73" s="921"/>
    </row>
    <row r="74" spans="1:11" s="6" customFormat="1" ht="12.75" customHeight="1" x14ac:dyDescent="0.2">
      <c r="A74" s="13"/>
      <c r="B74" s="39"/>
      <c r="C74" s="40"/>
      <c r="D74" s="39"/>
      <c r="E74" s="340"/>
      <c r="F74" s="40"/>
      <c r="G74" s="340"/>
      <c r="H74" s="340"/>
      <c r="I74" s="340"/>
    </row>
    <row r="75" spans="1:11" s="65" customFormat="1" ht="12.75" customHeight="1" x14ac:dyDescent="0.2">
      <c r="A75" s="923"/>
      <c r="J75" s="30"/>
      <c r="K75" s="30"/>
    </row>
    <row r="76" spans="1:11" s="105" customFormat="1" ht="12.75" customHeight="1" x14ac:dyDescent="0.2">
      <c r="A76" s="134"/>
      <c r="B76" s="135"/>
      <c r="C76" s="136"/>
      <c r="D76" s="136"/>
      <c r="E76" s="80"/>
      <c r="F76" s="80"/>
      <c r="J76" s="106"/>
      <c r="K76" s="106"/>
    </row>
    <row r="77" spans="1:11" s="105" customFormat="1" ht="12.75" customHeight="1" x14ac:dyDescent="0.2">
      <c r="A77" s="1197"/>
      <c r="B77" s="1197"/>
      <c r="C77" s="1197"/>
      <c r="D77" s="1197"/>
      <c r="E77" s="80"/>
      <c r="F77" s="80"/>
      <c r="J77" s="106"/>
      <c r="K77" s="106"/>
    </row>
    <row r="78" spans="1:11" s="110" customFormat="1" ht="12.75" customHeight="1" x14ac:dyDescent="0.2">
      <c r="A78" s="107"/>
      <c r="B78" s="107"/>
      <c r="C78" s="108"/>
      <c r="D78" s="109"/>
      <c r="J78" s="106"/>
      <c r="K78" s="106"/>
    </row>
    <row r="79" spans="1:11" s="113" customFormat="1" ht="12.75" customHeight="1" x14ac:dyDescent="0.2">
      <c r="A79" s="111"/>
      <c r="B79" s="111"/>
      <c r="C79" s="112"/>
      <c r="D79" s="112"/>
      <c r="J79" s="106"/>
      <c r="K79" s="106"/>
    </row>
    <row r="80" spans="1:11" s="113" customFormat="1" ht="12.75" customHeight="1" x14ac:dyDescent="0.2">
      <c r="A80" s="111"/>
      <c r="B80" s="111"/>
      <c r="C80" s="112"/>
      <c r="D80" s="112"/>
      <c r="J80" s="106"/>
      <c r="K80" s="106"/>
    </row>
    <row r="81" spans="1:11" s="105" customFormat="1" ht="12.75" customHeight="1" x14ac:dyDescent="0.2">
      <c r="A81" s="111"/>
      <c r="B81" s="111"/>
      <c r="C81" s="112"/>
      <c r="D81" s="112"/>
      <c r="J81" s="106"/>
      <c r="K81" s="106"/>
    </row>
    <row r="82" spans="1:11" s="105" customFormat="1" ht="12.75" customHeight="1" x14ac:dyDescent="0.2">
      <c r="A82" s="114"/>
      <c r="B82" s="115"/>
      <c r="C82" s="116"/>
      <c r="D82" s="116"/>
    </row>
    <row r="83" spans="1:11" s="105" customFormat="1" ht="12.75" customHeight="1" x14ac:dyDescent="0.2">
      <c r="A83" s="114"/>
      <c r="B83" s="115"/>
      <c r="C83" s="117"/>
      <c r="D83" s="116"/>
    </row>
    <row r="84" spans="1:11" s="121" customFormat="1" ht="12.75" customHeight="1" x14ac:dyDescent="0.2">
      <c r="A84" s="118"/>
      <c r="B84" s="118"/>
      <c r="C84" s="119"/>
      <c r="D84" s="120"/>
    </row>
    <row r="85" spans="1:11" s="113" customFormat="1" ht="12.75" customHeight="1" x14ac:dyDescent="0.2">
      <c r="A85" s="122"/>
      <c r="B85" s="111"/>
      <c r="C85" s="112"/>
      <c r="D85" s="112"/>
      <c r="E85" s="123"/>
    </row>
    <row r="86" spans="1:11" s="125" customFormat="1" ht="12.75" customHeight="1" x14ac:dyDescent="0.2">
      <c r="A86" s="124"/>
      <c r="B86" s="124"/>
      <c r="C86" s="124"/>
      <c r="D86" s="124"/>
    </row>
    <row r="87" spans="1:11" s="125" customFormat="1" ht="12.75" customHeight="1" x14ac:dyDescent="0.2">
      <c r="A87" s="126"/>
    </row>
    <row r="88" spans="1:11" s="125" customFormat="1" ht="12.75" customHeight="1" x14ac:dyDescent="0.2">
      <c r="A88" s="127"/>
      <c r="B88" s="127"/>
      <c r="C88" s="127"/>
    </row>
    <row r="89" spans="1:11" s="125" customFormat="1" ht="12.75" customHeight="1" x14ac:dyDescent="0.2">
      <c r="A89" s="113"/>
      <c r="B89" s="113"/>
      <c r="C89" s="113"/>
    </row>
    <row r="90" spans="1:11" s="125" customFormat="1" ht="12.75" customHeight="1" x14ac:dyDescent="0.2">
      <c r="A90" s="113"/>
      <c r="B90" s="113"/>
      <c r="C90" s="113"/>
    </row>
    <row r="91" spans="1:11" s="125" customFormat="1" ht="12.75" customHeight="1" x14ac:dyDescent="0.2">
      <c r="A91" s="128"/>
      <c r="B91" s="128"/>
      <c r="C91" s="128"/>
    </row>
    <row r="92" spans="1:11" s="125" customFormat="1" ht="12.75" customHeight="1" x14ac:dyDescent="0.2">
      <c r="A92" s="128"/>
      <c r="B92" s="128"/>
      <c r="C92" s="128"/>
    </row>
    <row r="93" spans="1:11" s="125" customFormat="1" ht="12.75" customHeight="1" x14ac:dyDescent="0.2">
      <c r="A93" s="129"/>
    </row>
    <row r="94" spans="1:11" s="125" customFormat="1" ht="12.75" customHeight="1" x14ac:dyDescent="0.2">
      <c r="A94" s="113"/>
      <c r="B94" s="113"/>
      <c r="C94" s="113"/>
      <c r="D94" s="113"/>
    </row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  <row r="219" s="130" customFormat="1" ht="13.5" x14ac:dyDescent="0.2"/>
    <row r="220" s="130" customFormat="1" ht="13.5" x14ac:dyDescent="0.2"/>
    <row r="221" s="130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2" s="94" customFormat="1" ht="19.5" customHeight="1" x14ac:dyDescent="0.2">
      <c r="A1" s="1" t="s">
        <v>741</v>
      </c>
      <c r="B1" s="92"/>
      <c r="C1" s="92"/>
      <c r="D1" s="93"/>
    </row>
    <row r="2" spans="1:12" s="94" customFormat="1" ht="19.5" customHeight="1" x14ac:dyDescent="0.25">
      <c r="A2" s="50" t="s">
        <v>788</v>
      </c>
      <c r="B2" s="92"/>
      <c r="C2" s="92"/>
      <c r="D2" s="93"/>
    </row>
    <row r="3" spans="1:12" s="98" customFormat="1" x14ac:dyDescent="0.2">
      <c r="A3" s="858"/>
      <c r="B3" s="858"/>
      <c r="C3" s="858"/>
      <c r="D3" s="858"/>
    </row>
    <row r="4" spans="1:12" s="98" customFormat="1" ht="18" customHeight="1" x14ac:dyDescent="0.2">
      <c r="A4" s="1198" t="s">
        <v>5</v>
      </c>
      <c r="B4" s="329"/>
      <c r="C4" s="1201" t="s">
        <v>276</v>
      </c>
      <c r="D4" s="1201" t="s">
        <v>36</v>
      </c>
      <c r="E4" s="1184" t="s">
        <v>185</v>
      </c>
      <c r="F4" s="1184"/>
      <c r="G4" s="1184"/>
      <c r="H4" s="1170" t="s">
        <v>4</v>
      </c>
      <c r="I4" s="1172" t="s">
        <v>577</v>
      </c>
    </row>
    <row r="5" spans="1:12" s="98" customFormat="1" ht="18" customHeight="1" x14ac:dyDescent="0.2">
      <c r="A5" s="1199"/>
      <c r="B5" s="330"/>
      <c r="C5" s="1202"/>
      <c r="D5" s="1202"/>
      <c r="E5" s="846" t="s">
        <v>22</v>
      </c>
      <c r="F5" s="846" t="s">
        <v>277</v>
      </c>
      <c r="G5" s="846" t="s">
        <v>278</v>
      </c>
      <c r="H5" s="1192"/>
      <c r="I5" s="1173"/>
    </row>
    <row r="6" spans="1:12" s="98" customFormat="1" ht="18" customHeight="1" x14ac:dyDescent="0.2">
      <c r="A6" s="1200"/>
      <c r="B6" s="331"/>
      <c r="C6" s="1204" t="s">
        <v>305</v>
      </c>
      <c r="D6" s="1205"/>
      <c r="E6" s="1205"/>
      <c r="F6" s="1205"/>
      <c r="G6" s="1205"/>
      <c r="H6" s="1205"/>
      <c r="I6" s="1176"/>
    </row>
    <row r="7" spans="1:12" s="8" customFormat="1" ht="39.75" customHeight="1" x14ac:dyDescent="0.2">
      <c r="A7" s="1195" t="s">
        <v>133</v>
      </c>
      <c r="B7" s="1191"/>
      <c r="C7" s="1191"/>
      <c r="D7" s="1191"/>
      <c r="E7" s="1191"/>
      <c r="F7" s="1191"/>
      <c r="G7" s="1191"/>
      <c r="H7" s="1191"/>
      <c r="I7" s="1191"/>
      <c r="J7" s="9"/>
      <c r="K7" s="9"/>
      <c r="L7" s="23"/>
    </row>
    <row r="8" spans="1:12" s="17" customFormat="1" ht="18" customHeight="1" x14ac:dyDescent="0.2">
      <c r="A8" s="7" t="s">
        <v>70</v>
      </c>
      <c r="B8" s="39"/>
      <c r="C8" s="849"/>
      <c r="D8" s="848"/>
      <c r="E8" s="848"/>
      <c r="F8" s="848"/>
      <c r="G8" s="848"/>
      <c r="H8" s="848"/>
      <c r="I8" s="848"/>
    </row>
    <row r="9" spans="1:12" s="17" customFormat="1" ht="18" customHeight="1" x14ac:dyDescent="0.2">
      <c r="A9" s="99" t="s">
        <v>150</v>
      </c>
      <c r="B9" s="39"/>
      <c r="C9" s="55">
        <v>420543.62007</v>
      </c>
      <c r="D9" s="56">
        <v>296302.54663</v>
      </c>
      <c r="E9" s="56">
        <v>111615.83394</v>
      </c>
      <c r="F9" s="56">
        <v>97283.765950000001</v>
      </c>
      <c r="G9" s="56">
        <v>14332.06799</v>
      </c>
      <c r="H9" s="56">
        <v>12547.512500000001</v>
      </c>
      <c r="I9" s="56">
        <v>77.727000000000004</v>
      </c>
    </row>
    <row r="10" spans="1:12" s="17" customFormat="1" ht="20.25" customHeight="1" x14ac:dyDescent="0.2">
      <c r="A10" s="7" t="s">
        <v>72</v>
      </c>
      <c r="B10" s="39"/>
      <c r="C10" s="849">
        <v>10002.989820000001</v>
      </c>
      <c r="D10" s="848">
        <v>5715.9541300000001</v>
      </c>
      <c r="E10" s="848">
        <v>3536.8895000000002</v>
      </c>
      <c r="F10" s="848">
        <v>3242.1014799999998</v>
      </c>
      <c r="G10" s="848">
        <v>294.78802999999999</v>
      </c>
      <c r="H10" s="848">
        <v>731.59806000000003</v>
      </c>
      <c r="I10" s="848">
        <v>18.54813</v>
      </c>
    </row>
    <row r="11" spans="1:12" s="11" customFormat="1" ht="4.5" customHeight="1" x14ac:dyDescent="0.2">
      <c r="A11" s="100"/>
      <c r="B11" s="100"/>
      <c r="C11" s="1187"/>
      <c r="D11" s="1187"/>
      <c r="E11" s="1187"/>
      <c r="F11" s="1187"/>
      <c r="G11" s="1187"/>
      <c r="H11" s="1187"/>
      <c r="I11" s="1187"/>
      <c r="J11" s="9"/>
      <c r="K11" s="9"/>
      <c r="L11" s="23"/>
    </row>
    <row r="12" spans="1:12" s="8" customFormat="1" ht="24.95" customHeight="1" x14ac:dyDescent="0.2">
      <c r="A12" s="1196" t="s">
        <v>134</v>
      </c>
      <c r="B12" s="1189"/>
      <c r="C12" s="1189"/>
      <c r="D12" s="1189"/>
      <c r="E12" s="1189"/>
      <c r="F12" s="1189"/>
      <c r="G12" s="1189"/>
      <c r="H12" s="1189"/>
      <c r="I12" s="1189"/>
      <c r="J12" s="9"/>
      <c r="K12" s="9"/>
      <c r="L12" s="23"/>
    </row>
    <row r="13" spans="1:12" s="8" customFormat="1" ht="18" customHeight="1" x14ac:dyDescent="0.2">
      <c r="A13" s="7" t="s">
        <v>306</v>
      </c>
      <c r="B13" s="7"/>
      <c r="C13" s="849">
        <v>50878.58612</v>
      </c>
      <c r="D13" s="848">
        <v>40124.43838</v>
      </c>
      <c r="E13" s="848">
        <v>10754.14774</v>
      </c>
      <c r="F13" s="848">
        <v>10754.14774</v>
      </c>
      <c r="G13" s="848">
        <v>0</v>
      </c>
      <c r="H13" s="848">
        <v>0</v>
      </c>
      <c r="I13" s="848">
        <v>0</v>
      </c>
      <c r="J13" s="9"/>
      <c r="K13" s="9"/>
    </row>
    <row r="14" spans="1:12" s="11" customFormat="1" ht="18" customHeight="1" x14ac:dyDescent="0.2">
      <c r="A14" s="10" t="s">
        <v>60</v>
      </c>
      <c r="B14" s="10"/>
      <c r="C14" s="847">
        <v>50878.58612</v>
      </c>
      <c r="D14" s="839">
        <v>40124.43838</v>
      </c>
      <c r="E14" s="839">
        <v>10754.14774</v>
      </c>
      <c r="F14" s="839">
        <v>10754.14774</v>
      </c>
      <c r="G14" s="839">
        <v>0</v>
      </c>
      <c r="H14" s="839">
        <v>0</v>
      </c>
      <c r="I14" s="839">
        <v>0</v>
      </c>
      <c r="J14" s="9"/>
      <c r="K14" s="9"/>
    </row>
    <row r="15" spans="1:12" s="6" customFormat="1" x14ac:dyDescent="0.2">
      <c r="A15" s="37" t="s">
        <v>59</v>
      </c>
      <c r="B15" s="39"/>
      <c r="C15" s="847">
        <v>42466.46817</v>
      </c>
      <c r="D15" s="839">
        <v>40124.43838</v>
      </c>
      <c r="E15" s="839">
        <v>2342.02979</v>
      </c>
      <c r="F15" s="839">
        <v>2342.02979</v>
      </c>
      <c r="G15" s="839">
        <v>0</v>
      </c>
      <c r="H15" s="839">
        <v>0</v>
      </c>
      <c r="I15" s="839">
        <v>0</v>
      </c>
    </row>
    <row r="16" spans="1:12" s="6" customFormat="1" x14ac:dyDescent="0.2">
      <c r="A16" s="37" t="s">
        <v>99</v>
      </c>
      <c r="B16" s="39"/>
      <c r="C16" s="847">
        <v>8412.1179499999998</v>
      </c>
      <c r="D16" s="839">
        <v>0</v>
      </c>
      <c r="E16" s="839">
        <v>8412.1179499999998</v>
      </c>
      <c r="F16" s="839">
        <v>8412.1179499999998</v>
      </c>
      <c r="G16" s="839">
        <v>0</v>
      </c>
      <c r="H16" s="839">
        <v>0</v>
      </c>
      <c r="I16" s="839">
        <v>0</v>
      </c>
    </row>
    <row r="17" spans="1:12" s="8" customFormat="1" ht="22.5" customHeight="1" x14ac:dyDescent="0.2">
      <c r="A17" s="7" t="s">
        <v>69</v>
      </c>
      <c r="B17" s="7"/>
      <c r="C17" s="847">
        <v>17775.396199999999</v>
      </c>
      <c r="D17" s="839">
        <v>4272.19085</v>
      </c>
      <c r="E17" s="839">
        <v>10378.34887</v>
      </c>
      <c r="F17" s="839">
        <v>10289.367920000001</v>
      </c>
      <c r="G17" s="839">
        <v>88.980950000000007</v>
      </c>
      <c r="H17" s="839">
        <v>3124.8557900000001</v>
      </c>
      <c r="I17" s="839">
        <v>6.9999999999999999E-4</v>
      </c>
      <c r="J17" s="9"/>
      <c r="K17" s="9"/>
    </row>
    <row r="18" spans="1:12" s="6" customFormat="1" ht="18" customHeight="1" x14ac:dyDescent="0.2">
      <c r="A18" s="10" t="s">
        <v>56</v>
      </c>
      <c r="B18" s="39"/>
      <c r="C18" s="847">
        <v>10128.97113</v>
      </c>
      <c r="D18" s="839">
        <v>318.17379</v>
      </c>
      <c r="E18" s="839">
        <v>8472.2187599999997</v>
      </c>
      <c r="F18" s="839">
        <v>8383.2378100000005</v>
      </c>
      <c r="G18" s="839">
        <v>88.980950000000007</v>
      </c>
      <c r="H18" s="839">
        <v>1338.5785800000001</v>
      </c>
      <c r="I18" s="839">
        <v>0</v>
      </c>
    </row>
    <row r="19" spans="1:12" s="6" customFormat="1" x14ac:dyDescent="0.2">
      <c r="A19" s="37" t="s">
        <v>59</v>
      </c>
      <c r="B19" s="39"/>
      <c r="C19" s="847">
        <v>10102.576139999999</v>
      </c>
      <c r="D19" s="839">
        <v>318.17379</v>
      </c>
      <c r="E19" s="839">
        <v>8469.2434599999997</v>
      </c>
      <c r="F19" s="839">
        <v>8380.2625100000005</v>
      </c>
      <c r="G19" s="839">
        <v>88.980950000000007</v>
      </c>
      <c r="H19" s="839">
        <v>1315.1588899999999</v>
      </c>
      <c r="I19" s="839">
        <v>0</v>
      </c>
    </row>
    <row r="20" spans="1:12" s="6" customFormat="1" x14ac:dyDescent="0.2">
      <c r="A20" s="37" t="s">
        <v>99</v>
      </c>
      <c r="B20" s="39"/>
      <c r="C20" s="847">
        <v>26.39499</v>
      </c>
      <c r="D20" s="839">
        <v>0</v>
      </c>
      <c r="E20" s="839">
        <v>2.9752999999999998</v>
      </c>
      <c r="F20" s="839">
        <v>2.9752999999999998</v>
      </c>
      <c r="G20" s="839">
        <v>0</v>
      </c>
      <c r="H20" s="839">
        <v>23.419699999999999</v>
      </c>
      <c r="I20" s="839">
        <v>0</v>
      </c>
    </row>
    <row r="21" spans="1:12" s="6" customFormat="1" x14ac:dyDescent="0.2">
      <c r="A21" s="10" t="s">
        <v>57</v>
      </c>
      <c r="B21" s="39"/>
      <c r="C21" s="847">
        <v>2869.2784999999999</v>
      </c>
      <c r="D21" s="839">
        <v>34.07103</v>
      </c>
      <c r="E21" s="839">
        <v>1048.92957</v>
      </c>
      <c r="F21" s="839">
        <v>1048.92957</v>
      </c>
      <c r="G21" s="839">
        <v>0</v>
      </c>
      <c r="H21" s="839">
        <v>1786.2772</v>
      </c>
      <c r="I21" s="839">
        <v>6.9999999999999999E-4</v>
      </c>
    </row>
    <row r="22" spans="1:12" s="6" customFormat="1" x14ac:dyDescent="0.2">
      <c r="A22" s="10" t="s">
        <v>58</v>
      </c>
      <c r="B22" s="39"/>
      <c r="C22" s="847">
        <v>4777.1465799999996</v>
      </c>
      <c r="D22" s="839">
        <v>3919.9460300000001</v>
      </c>
      <c r="E22" s="839">
        <v>857.20054000000005</v>
      </c>
      <c r="F22" s="839">
        <v>857.20054000000005</v>
      </c>
      <c r="G22" s="839">
        <v>0</v>
      </c>
      <c r="H22" s="839">
        <v>0</v>
      </c>
      <c r="I22" s="839">
        <v>0</v>
      </c>
    </row>
    <row r="23" spans="1:12" s="6" customFormat="1" x14ac:dyDescent="0.2">
      <c r="A23" s="37" t="s">
        <v>59</v>
      </c>
      <c r="B23" s="39"/>
      <c r="C23" s="847">
        <v>4769.9460300000001</v>
      </c>
      <c r="D23" s="839">
        <v>3919.9460300000001</v>
      </c>
      <c r="E23" s="839">
        <v>850</v>
      </c>
      <c r="F23" s="839">
        <v>850</v>
      </c>
      <c r="G23" s="839">
        <v>0</v>
      </c>
      <c r="H23" s="839">
        <v>0</v>
      </c>
      <c r="I23" s="839">
        <v>0</v>
      </c>
    </row>
    <row r="24" spans="1:12" s="6" customFormat="1" x14ac:dyDescent="0.2">
      <c r="A24" s="37" t="s">
        <v>99</v>
      </c>
      <c r="B24" s="39"/>
      <c r="C24" s="847">
        <v>7.2005400000000002</v>
      </c>
      <c r="D24" s="839">
        <v>0</v>
      </c>
      <c r="E24" s="839">
        <v>7.2005400000000002</v>
      </c>
      <c r="F24" s="839">
        <v>7.2005400000000002</v>
      </c>
      <c r="G24" s="839">
        <v>0</v>
      </c>
      <c r="H24" s="839">
        <v>0</v>
      </c>
      <c r="I24" s="839">
        <v>0</v>
      </c>
    </row>
    <row r="25" spans="1:12" s="17" customFormat="1" ht="22.5" customHeight="1" x14ac:dyDescent="0.2">
      <c r="A25" s="7" t="s">
        <v>70</v>
      </c>
      <c r="B25" s="39"/>
      <c r="C25" s="849"/>
      <c r="D25" s="848"/>
      <c r="E25" s="848"/>
      <c r="F25" s="848"/>
      <c r="G25" s="848"/>
      <c r="H25" s="848"/>
      <c r="I25" s="848"/>
    </row>
    <row r="26" spans="1:12" s="17" customFormat="1" ht="18" customHeight="1" x14ac:dyDescent="0.2">
      <c r="A26" s="99" t="s">
        <v>94</v>
      </c>
      <c r="B26" s="39"/>
      <c r="C26" s="55">
        <v>68653.982329999999</v>
      </c>
      <c r="D26" s="56">
        <v>44396.629229999999</v>
      </c>
      <c r="E26" s="56">
        <v>21132.496609999998</v>
      </c>
      <c r="F26" s="56">
        <v>21043.515660000001</v>
      </c>
      <c r="G26" s="56">
        <v>88.980950000000007</v>
      </c>
      <c r="H26" s="56">
        <v>3124.8557900000001</v>
      </c>
      <c r="I26" s="56">
        <v>6.9999999999999999E-4</v>
      </c>
    </row>
    <row r="27" spans="1:12" s="17" customFormat="1" ht="22.5" customHeight="1" x14ac:dyDescent="0.2">
      <c r="A27" s="7" t="s">
        <v>72</v>
      </c>
      <c r="B27" s="39"/>
      <c r="C27" s="849">
        <v>5879.8269399999999</v>
      </c>
      <c r="D27" s="848">
        <v>5123.5605999999998</v>
      </c>
      <c r="E27" s="848">
        <v>531.58171000000004</v>
      </c>
      <c r="F27" s="848">
        <v>395.45872000000003</v>
      </c>
      <c r="G27" s="848">
        <v>136.12298999999999</v>
      </c>
      <c r="H27" s="848">
        <v>224.68463</v>
      </c>
      <c r="I27" s="848">
        <v>0</v>
      </c>
    </row>
    <row r="28" spans="1:12" s="11" customFormat="1" ht="4.5" customHeight="1" x14ac:dyDescent="0.2">
      <c r="A28" s="101"/>
      <c r="B28" s="100"/>
      <c r="C28" s="1187"/>
      <c r="D28" s="1187"/>
      <c r="E28" s="1187"/>
      <c r="F28" s="1187"/>
      <c r="G28" s="1187"/>
      <c r="H28" s="1187"/>
      <c r="I28" s="1187"/>
      <c r="J28" s="9"/>
      <c r="K28" s="9"/>
      <c r="L28" s="23"/>
    </row>
    <row r="29" spans="1:12" s="8" customFormat="1" ht="24.95" customHeight="1" x14ac:dyDescent="0.2">
      <c r="A29" s="1196" t="s">
        <v>135</v>
      </c>
      <c r="B29" s="1189"/>
      <c r="C29" s="1189"/>
      <c r="D29" s="1189"/>
      <c r="E29" s="1189"/>
      <c r="F29" s="1189"/>
      <c r="G29" s="1189"/>
      <c r="H29" s="1189"/>
      <c r="I29" s="1189"/>
      <c r="J29" s="9"/>
      <c r="K29" s="9"/>
      <c r="L29" s="23"/>
    </row>
    <row r="30" spans="1:12" s="8" customFormat="1" ht="22.5" customHeight="1" x14ac:dyDescent="0.2">
      <c r="A30" s="7" t="s">
        <v>306</v>
      </c>
      <c r="B30" s="7"/>
      <c r="C30" s="849">
        <v>251699.27244999999</v>
      </c>
      <c r="D30" s="848">
        <v>213321.27802999999</v>
      </c>
      <c r="E30" s="848">
        <v>38377.994420000003</v>
      </c>
      <c r="F30" s="848">
        <v>32520.244419999999</v>
      </c>
      <c r="G30" s="848">
        <v>5857.75</v>
      </c>
      <c r="H30" s="848">
        <v>0</v>
      </c>
      <c r="I30" s="848">
        <v>0</v>
      </c>
      <c r="J30" s="9"/>
      <c r="K30" s="9"/>
    </row>
    <row r="31" spans="1:12" s="11" customFormat="1" ht="18" customHeight="1" x14ac:dyDescent="0.2">
      <c r="A31" s="10" t="s">
        <v>61</v>
      </c>
      <c r="B31" s="10"/>
      <c r="C31" s="847">
        <v>251699.27244999999</v>
      </c>
      <c r="D31" s="839">
        <v>213321.27802999999</v>
      </c>
      <c r="E31" s="839">
        <v>38377.994420000003</v>
      </c>
      <c r="F31" s="839">
        <v>32520.244419999999</v>
      </c>
      <c r="G31" s="839">
        <v>5857.75</v>
      </c>
      <c r="H31" s="839">
        <v>0</v>
      </c>
      <c r="I31" s="839">
        <v>0</v>
      </c>
      <c r="J31" s="9"/>
      <c r="K31" s="9"/>
    </row>
    <row r="32" spans="1:12" s="6" customFormat="1" x14ac:dyDescent="0.2">
      <c r="A32" s="37" t="s">
        <v>59</v>
      </c>
      <c r="B32" s="39"/>
      <c r="C32" s="847">
        <v>249676.27566000001</v>
      </c>
      <c r="D32" s="839">
        <v>213321.27802999999</v>
      </c>
      <c r="E32" s="839">
        <v>36354.997629999998</v>
      </c>
      <c r="F32" s="839">
        <v>30497.247630000002</v>
      </c>
      <c r="G32" s="839">
        <v>5857.75</v>
      </c>
      <c r="H32" s="839">
        <v>0</v>
      </c>
      <c r="I32" s="839">
        <v>0</v>
      </c>
    </row>
    <row r="33" spans="1:12" s="6" customFormat="1" x14ac:dyDescent="0.2">
      <c r="A33" s="37" t="s">
        <v>99</v>
      </c>
      <c r="B33" s="39"/>
      <c r="C33" s="847">
        <v>2022.9967899999999</v>
      </c>
      <c r="D33" s="839">
        <v>0</v>
      </c>
      <c r="E33" s="839">
        <v>2022.9967899999999</v>
      </c>
      <c r="F33" s="839">
        <v>2022.9967899999999</v>
      </c>
      <c r="G33" s="839">
        <v>0</v>
      </c>
      <c r="H33" s="839">
        <v>0</v>
      </c>
      <c r="I33" s="839">
        <v>0</v>
      </c>
    </row>
    <row r="34" spans="1:12" s="8" customFormat="1" ht="22.5" customHeight="1" x14ac:dyDescent="0.2">
      <c r="A34" s="7" t="s">
        <v>69</v>
      </c>
      <c r="B34" s="7"/>
      <c r="C34" s="849">
        <v>4814.2791399999996</v>
      </c>
      <c r="D34" s="848">
        <v>576.25514999999996</v>
      </c>
      <c r="E34" s="848">
        <v>3566.0735500000001</v>
      </c>
      <c r="F34" s="848">
        <v>1932.8464799999999</v>
      </c>
      <c r="G34" s="848">
        <v>1633.2270699999999</v>
      </c>
      <c r="H34" s="848">
        <v>665.04484000000002</v>
      </c>
      <c r="I34" s="848">
        <v>6.9055999999999997</v>
      </c>
      <c r="J34" s="9"/>
      <c r="K34" s="9"/>
    </row>
    <row r="35" spans="1:12" s="6" customFormat="1" ht="18" customHeight="1" x14ac:dyDescent="0.2">
      <c r="A35" s="10" t="s">
        <v>56</v>
      </c>
      <c r="B35" s="39"/>
      <c r="C35" s="847">
        <v>3615.5429100000001</v>
      </c>
      <c r="D35" s="839">
        <v>236.12305000000001</v>
      </c>
      <c r="E35" s="839">
        <v>2712.3184200000001</v>
      </c>
      <c r="F35" s="839">
        <v>1412.49135</v>
      </c>
      <c r="G35" s="839">
        <v>1299.82707</v>
      </c>
      <c r="H35" s="839">
        <v>660.21952999999996</v>
      </c>
      <c r="I35" s="839">
        <v>6.8819100000000004</v>
      </c>
    </row>
    <row r="36" spans="1:12" s="6" customFormat="1" x14ac:dyDescent="0.2">
      <c r="A36" s="37" t="s">
        <v>59</v>
      </c>
      <c r="B36" s="39"/>
      <c r="C36" s="847">
        <v>3587.7104100000001</v>
      </c>
      <c r="D36" s="839">
        <v>236.12305000000001</v>
      </c>
      <c r="E36" s="839">
        <v>2709.2867299999998</v>
      </c>
      <c r="F36" s="839">
        <v>1409.45965</v>
      </c>
      <c r="G36" s="839">
        <v>1299.82707</v>
      </c>
      <c r="H36" s="839">
        <v>635.41872999999998</v>
      </c>
      <c r="I36" s="839">
        <v>6.8819100000000004</v>
      </c>
    </row>
    <row r="37" spans="1:12" s="6" customFormat="1" x14ac:dyDescent="0.2">
      <c r="A37" s="37" t="s">
        <v>99</v>
      </c>
      <c r="B37" s="39"/>
      <c r="C37" s="847">
        <v>27.8325</v>
      </c>
      <c r="D37" s="839">
        <v>0</v>
      </c>
      <c r="E37" s="839">
        <v>3.0316999999999998</v>
      </c>
      <c r="F37" s="839">
        <v>3.0316999999999998</v>
      </c>
      <c r="G37" s="839">
        <v>0</v>
      </c>
      <c r="H37" s="839">
        <v>24.800799999999999</v>
      </c>
      <c r="I37" s="839">
        <v>0</v>
      </c>
    </row>
    <row r="38" spans="1:12" s="6" customFormat="1" x14ac:dyDescent="0.2">
      <c r="A38" s="10" t="s">
        <v>57</v>
      </c>
      <c r="B38" s="39"/>
      <c r="C38" s="847">
        <v>868.48284999999998</v>
      </c>
      <c r="D38" s="839">
        <v>10</v>
      </c>
      <c r="E38" s="839">
        <v>853.66102999999998</v>
      </c>
      <c r="F38" s="839">
        <v>520.26103000000001</v>
      </c>
      <c r="G38" s="839">
        <v>333.4</v>
      </c>
      <c r="H38" s="839">
        <v>4.7981199999999999</v>
      </c>
      <c r="I38" s="839">
        <v>2.3689999999999999E-2</v>
      </c>
    </row>
    <row r="39" spans="1:12" s="6" customFormat="1" x14ac:dyDescent="0.2">
      <c r="A39" s="10" t="s">
        <v>58</v>
      </c>
      <c r="B39" s="39"/>
      <c r="C39" s="847">
        <v>330.25337999999999</v>
      </c>
      <c r="D39" s="839">
        <v>330.13209999999998</v>
      </c>
      <c r="E39" s="839">
        <v>9.4100000000000003E-2</v>
      </c>
      <c r="F39" s="839">
        <v>9.4100000000000003E-2</v>
      </c>
      <c r="G39" s="839">
        <v>0</v>
      </c>
      <c r="H39" s="839">
        <v>2.7189999999999999E-2</v>
      </c>
      <c r="I39" s="839">
        <v>0</v>
      </c>
    </row>
    <row r="40" spans="1:12" s="6" customFormat="1" x14ac:dyDescent="0.2">
      <c r="A40" s="37" t="s">
        <v>59</v>
      </c>
      <c r="B40" s="39"/>
      <c r="C40" s="847">
        <v>330.15929</v>
      </c>
      <c r="D40" s="839">
        <v>330.13209999999998</v>
      </c>
      <c r="E40" s="839">
        <v>0</v>
      </c>
      <c r="F40" s="839">
        <v>0</v>
      </c>
      <c r="G40" s="839">
        <v>0</v>
      </c>
      <c r="H40" s="839">
        <v>2.7189999999999999E-2</v>
      </c>
      <c r="I40" s="839">
        <v>0</v>
      </c>
    </row>
    <row r="41" spans="1:12" s="6" customFormat="1" x14ac:dyDescent="0.2">
      <c r="A41" s="37" t="s">
        <v>99</v>
      </c>
      <c r="B41" s="39"/>
      <c r="C41" s="847">
        <v>9.4100000000000003E-2</v>
      </c>
      <c r="D41" s="839">
        <v>0</v>
      </c>
      <c r="E41" s="839">
        <v>9.4100000000000003E-2</v>
      </c>
      <c r="F41" s="839">
        <v>9.4100000000000003E-2</v>
      </c>
      <c r="G41" s="839">
        <v>0</v>
      </c>
      <c r="H41" s="839">
        <v>0</v>
      </c>
      <c r="I41" s="839">
        <v>0</v>
      </c>
    </row>
    <row r="42" spans="1:12" s="17" customFormat="1" ht="22.5" customHeight="1" x14ac:dyDescent="0.2">
      <c r="A42" s="7" t="s">
        <v>70</v>
      </c>
      <c r="B42" s="39"/>
      <c r="C42" s="849"/>
      <c r="D42" s="848"/>
      <c r="E42" s="848"/>
      <c r="F42" s="848"/>
      <c r="G42" s="848"/>
      <c r="H42" s="848"/>
      <c r="I42" s="848"/>
    </row>
    <row r="43" spans="1:12" s="17" customFormat="1" ht="18" customHeight="1" x14ac:dyDescent="0.2">
      <c r="A43" s="99" t="s">
        <v>94</v>
      </c>
      <c r="B43" s="39"/>
      <c r="C43" s="55">
        <v>256513.55158</v>
      </c>
      <c r="D43" s="56">
        <v>213897.53317000001</v>
      </c>
      <c r="E43" s="56">
        <v>41944.067969999996</v>
      </c>
      <c r="F43" s="56">
        <v>34453.090900000003</v>
      </c>
      <c r="G43" s="56">
        <v>7490.9770699999999</v>
      </c>
      <c r="H43" s="56">
        <v>665.04484000000002</v>
      </c>
      <c r="I43" s="56">
        <v>6.9055999999999997</v>
      </c>
    </row>
    <row r="44" spans="1:12" s="17" customFormat="1" ht="22.5" customHeight="1" x14ac:dyDescent="0.2">
      <c r="A44" s="7" t="s">
        <v>72</v>
      </c>
      <c r="B44" s="39"/>
      <c r="C44" s="849">
        <v>624.08171000000004</v>
      </c>
      <c r="D44" s="848">
        <v>8.7059999999999998E-2</v>
      </c>
      <c r="E44" s="848">
        <v>568.71720000000005</v>
      </c>
      <c r="F44" s="848">
        <v>567.39346999999998</v>
      </c>
      <c r="G44" s="848">
        <v>1.3237399999999999</v>
      </c>
      <c r="H44" s="848">
        <v>55.177140000000001</v>
      </c>
      <c r="I44" s="848">
        <v>0.10031</v>
      </c>
    </row>
    <row r="45" spans="1:12" s="11" customFormat="1" ht="4.5" customHeight="1" x14ac:dyDescent="0.2">
      <c r="C45" s="1187"/>
      <c r="D45" s="1187"/>
      <c r="E45" s="1187"/>
      <c r="F45" s="1187"/>
      <c r="G45" s="1187"/>
      <c r="H45" s="1187"/>
      <c r="I45" s="1187"/>
      <c r="J45" s="9"/>
      <c r="K45" s="9"/>
      <c r="L45" s="23"/>
    </row>
    <row r="46" spans="1:12" s="8" customFormat="1" ht="24.95" customHeight="1" x14ac:dyDescent="0.2">
      <c r="A46" s="1196" t="s">
        <v>136</v>
      </c>
      <c r="B46" s="1189"/>
      <c r="C46" s="1189"/>
      <c r="D46" s="1189"/>
      <c r="E46" s="1189"/>
      <c r="F46" s="1189"/>
      <c r="G46" s="1189"/>
      <c r="H46" s="1189"/>
      <c r="I46" s="1189"/>
      <c r="J46" s="9"/>
      <c r="K46" s="9"/>
      <c r="L46" s="23"/>
    </row>
    <row r="47" spans="1:12" s="8" customFormat="1" ht="18" customHeight="1" x14ac:dyDescent="0.2">
      <c r="A47" s="7" t="s">
        <v>306</v>
      </c>
      <c r="B47" s="7"/>
      <c r="C47" s="849">
        <v>65177.496350000001</v>
      </c>
      <c r="D47" s="848">
        <v>36681.070899999999</v>
      </c>
      <c r="E47" s="848">
        <v>28495.266049999998</v>
      </c>
      <c r="F47" s="848">
        <v>24220.266049999998</v>
      </c>
      <c r="G47" s="848">
        <v>4275</v>
      </c>
      <c r="H47" s="848">
        <v>1.1594100000000001</v>
      </c>
      <c r="I47" s="848">
        <v>0</v>
      </c>
      <c r="J47" s="9"/>
      <c r="K47" s="9"/>
    </row>
    <row r="48" spans="1:12" s="11" customFormat="1" ht="18" customHeight="1" x14ac:dyDescent="0.2">
      <c r="A48" s="10" t="s">
        <v>61</v>
      </c>
      <c r="B48" s="10"/>
      <c r="C48" s="847">
        <v>65177.496350000001</v>
      </c>
      <c r="D48" s="839">
        <v>36681.070899999999</v>
      </c>
      <c r="E48" s="839">
        <v>28495.266049999998</v>
      </c>
      <c r="F48" s="839">
        <v>24220.266049999998</v>
      </c>
      <c r="G48" s="839">
        <v>4275</v>
      </c>
      <c r="H48" s="839">
        <v>1.1594100000000001</v>
      </c>
      <c r="I48" s="839">
        <v>0</v>
      </c>
      <c r="J48" s="9"/>
      <c r="K48" s="9"/>
    </row>
    <row r="49" spans="1:11" s="6" customFormat="1" x14ac:dyDescent="0.2">
      <c r="A49" s="37" t="s">
        <v>59</v>
      </c>
      <c r="B49" s="39"/>
      <c r="C49" s="847">
        <v>64352.491240000003</v>
      </c>
      <c r="D49" s="839">
        <v>36681.070899999999</v>
      </c>
      <c r="E49" s="839">
        <v>27670.26094</v>
      </c>
      <c r="F49" s="839">
        <v>23395.26094</v>
      </c>
      <c r="G49" s="839">
        <v>4275</v>
      </c>
      <c r="H49" s="839">
        <v>1.1594100000000001</v>
      </c>
      <c r="I49" s="839">
        <v>0</v>
      </c>
    </row>
    <row r="50" spans="1:11" s="6" customFormat="1" x14ac:dyDescent="0.2">
      <c r="A50" s="37" t="s">
        <v>99</v>
      </c>
      <c r="B50" s="39"/>
      <c r="C50" s="847">
        <v>825.00510999999995</v>
      </c>
      <c r="D50" s="839">
        <v>0</v>
      </c>
      <c r="E50" s="839">
        <v>825.00510999999995</v>
      </c>
      <c r="F50" s="839">
        <v>825.00510999999995</v>
      </c>
      <c r="G50" s="839">
        <v>0</v>
      </c>
      <c r="H50" s="839">
        <v>0</v>
      </c>
      <c r="I50" s="839">
        <v>0</v>
      </c>
    </row>
    <row r="51" spans="1:11" s="8" customFormat="1" ht="22.5" customHeight="1" x14ac:dyDescent="0.2">
      <c r="A51" s="7" t="s">
        <v>69</v>
      </c>
      <c r="B51" s="7"/>
      <c r="C51" s="849">
        <v>30198.589800000002</v>
      </c>
      <c r="D51" s="848">
        <v>1327.31333</v>
      </c>
      <c r="E51" s="848">
        <v>20044.00331</v>
      </c>
      <c r="F51" s="848">
        <v>17566.893339999999</v>
      </c>
      <c r="G51" s="848">
        <v>2477.10997</v>
      </c>
      <c r="H51" s="848">
        <v>8756.4524600000004</v>
      </c>
      <c r="I51" s="848">
        <v>70.820700000000002</v>
      </c>
      <c r="J51" s="9"/>
      <c r="K51" s="9"/>
    </row>
    <row r="52" spans="1:11" s="6" customFormat="1" ht="18" customHeight="1" x14ac:dyDescent="0.2">
      <c r="A52" s="10" t="s">
        <v>56</v>
      </c>
      <c r="B52" s="39"/>
      <c r="C52" s="847">
        <v>24067.193340000002</v>
      </c>
      <c r="D52" s="839">
        <v>1190.4576300000001</v>
      </c>
      <c r="E52" s="839">
        <v>14102.239890000001</v>
      </c>
      <c r="F52" s="839">
        <v>12200.35484</v>
      </c>
      <c r="G52" s="839">
        <v>1901.8850500000001</v>
      </c>
      <c r="H52" s="839">
        <v>8703.6751199999999</v>
      </c>
      <c r="I52" s="839">
        <v>70.820700000000002</v>
      </c>
    </row>
    <row r="53" spans="1:11" s="6" customFormat="1" x14ac:dyDescent="0.2">
      <c r="A53" s="37" t="s">
        <v>59</v>
      </c>
      <c r="B53" s="39"/>
      <c r="C53" s="847">
        <v>23610.686539999999</v>
      </c>
      <c r="D53" s="839">
        <v>1190.4576300000001</v>
      </c>
      <c r="E53" s="839">
        <v>13715.63114</v>
      </c>
      <c r="F53" s="839">
        <v>11813.746090000001</v>
      </c>
      <c r="G53" s="839">
        <v>1901.8850500000001</v>
      </c>
      <c r="H53" s="839">
        <v>8633.7770700000001</v>
      </c>
      <c r="I53" s="839">
        <v>70.820700000000002</v>
      </c>
    </row>
    <row r="54" spans="1:11" s="6" customFormat="1" x14ac:dyDescent="0.2">
      <c r="A54" s="37" t="s">
        <v>99</v>
      </c>
      <c r="B54" s="39"/>
      <c r="C54" s="847">
        <v>456.5068</v>
      </c>
      <c r="D54" s="839">
        <v>0</v>
      </c>
      <c r="E54" s="839">
        <v>386.60874999999999</v>
      </c>
      <c r="F54" s="839">
        <v>386.60874999999999</v>
      </c>
      <c r="G54" s="839">
        <v>0</v>
      </c>
      <c r="H54" s="839">
        <v>69.898049999999998</v>
      </c>
      <c r="I54" s="839">
        <v>0</v>
      </c>
    </row>
    <row r="55" spans="1:11" s="6" customFormat="1" x14ac:dyDescent="0.2">
      <c r="A55" s="10" t="s">
        <v>57</v>
      </c>
      <c r="B55" s="39"/>
      <c r="C55" s="847">
        <v>5172.2392200000004</v>
      </c>
      <c r="D55" s="839">
        <v>135</v>
      </c>
      <c r="E55" s="839">
        <v>4984.6190299999998</v>
      </c>
      <c r="F55" s="839">
        <v>4409.3941000000004</v>
      </c>
      <c r="G55" s="839">
        <v>575.22492</v>
      </c>
      <c r="H55" s="839">
        <v>52.620199999999997</v>
      </c>
      <c r="I55" s="839">
        <v>0</v>
      </c>
    </row>
    <row r="56" spans="1:11" s="6" customFormat="1" x14ac:dyDescent="0.2">
      <c r="A56" s="10" t="s">
        <v>58</v>
      </c>
      <c r="B56" s="39"/>
      <c r="C56" s="847">
        <v>959.15724</v>
      </c>
      <c r="D56" s="839">
        <v>1.8556999999999999</v>
      </c>
      <c r="E56" s="839">
        <v>957.14440000000002</v>
      </c>
      <c r="F56" s="839">
        <v>957.14440000000002</v>
      </c>
      <c r="G56" s="839">
        <v>0</v>
      </c>
      <c r="H56" s="839">
        <v>0.15715000000000001</v>
      </c>
      <c r="I56" s="839">
        <v>0</v>
      </c>
    </row>
    <row r="57" spans="1:11" s="6" customFormat="1" x14ac:dyDescent="0.2">
      <c r="A57" s="37" t="s">
        <v>59</v>
      </c>
      <c r="B57" s="39"/>
      <c r="C57" s="847">
        <v>958.51827000000003</v>
      </c>
      <c r="D57" s="839">
        <v>1.8556999999999999</v>
      </c>
      <c r="E57" s="839">
        <v>956.50543000000005</v>
      </c>
      <c r="F57" s="839">
        <v>956.50543000000005</v>
      </c>
      <c r="G57" s="839">
        <v>0</v>
      </c>
      <c r="H57" s="839">
        <v>0.15715000000000001</v>
      </c>
      <c r="I57" s="839">
        <v>0</v>
      </c>
    </row>
    <row r="58" spans="1:11" s="6" customFormat="1" x14ac:dyDescent="0.2">
      <c r="A58" s="37" t="s">
        <v>99</v>
      </c>
      <c r="B58" s="39"/>
      <c r="C58" s="847">
        <v>0.63897000000000004</v>
      </c>
      <c r="D58" s="839">
        <v>0</v>
      </c>
      <c r="E58" s="839">
        <v>0.63897000000000004</v>
      </c>
      <c r="F58" s="839">
        <v>0.63897000000000004</v>
      </c>
      <c r="G58" s="839">
        <v>0</v>
      </c>
      <c r="H58" s="839">
        <v>0</v>
      </c>
      <c r="I58" s="839">
        <v>0</v>
      </c>
    </row>
    <row r="59" spans="1:11" s="17" customFormat="1" ht="22.5" customHeight="1" x14ac:dyDescent="0.2">
      <c r="A59" s="7" t="s">
        <v>70</v>
      </c>
      <c r="B59" s="39"/>
      <c r="C59" s="849"/>
      <c r="D59" s="848"/>
      <c r="E59" s="848"/>
      <c r="F59" s="848"/>
      <c r="G59" s="848"/>
      <c r="H59" s="848"/>
      <c r="I59" s="848"/>
    </row>
    <row r="60" spans="1:11" s="17" customFormat="1" ht="18" customHeight="1" x14ac:dyDescent="0.2">
      <c r="A60" s="99" t="s">
        <v>94</v>
      </c>
      <c r="B60" s="39"/>
      <c r="C60" s="55">
        <v>95376.086160000006</v>
      </c>
      <c r="D60" s="56">
        <v>38008.384230000003</v>
      </c>
      <c r="E60" s="56">
        <v>48539.269359999998</v>
      </c>
      <c r="F60" s="56">
        <v>41787.159379999997</v>
      </c>
      <c r="G60" s="56">
        <v>6752.1099700000004</v>
      </c>
      <c r="H60" s="56">
        <v>8757.6118700000006</v>
      </c>
      <c r="I60" s="56">
        <v>70.820700000000002</v>
      </c>
    </row>
    <row r="61" spans="1:11" s="17" customFormat="1" ht="22.5" customHeight="1" x14ac:dyDescent="0.2">
      <c r="A61" s="7" t="s">
        <v>72</v>
      </c>
      <c r="B61" s="39"/>
      <c r="C61" s="849">
        <v>3499.0811699999999</v>
      </c>
      <c r="D61" s="848">
        <v>592.30646999999999</v>
      </c>
      <c r="E61" s="848">
        <v>2436.5905899999998</v>
      </c>
      <c r="F61" s="848">
        <v>2279.2492900000002</v>
      </c>
      <c r="G61" s="848">
        <v>157.34129999999999</v>
      </c>
      <c r="H61" s="848">
        <v>451.73629</v>
      </c>
      <c r="I61" s="848">
        <v>18.44782</v>
      </c>
    </row>
    <row r="62" spans="1:11" s="17" customFormat="1" ht="12.75" customHeight="1" x14ac:dyDescent="0.2">
      <c r="A62" s="7"/>
      <c r="B62" s="39"/>
      <c r="C62" s="848"/>
      <c r="D62" s="848"/>
      <c r="E62" s="848"/>
      <c r="F62" s="848"/>
      <c r="G62" s="848"/>
      <c r="H62" s="848"/>
      <c r="I62" s="848"/>
    </row>
    <row r="63" spans="1:11" s="34" customFormat="1" ht="12.75" customHeight="1" x14ac:dyDescent="0.2">
      <c r="A63" s="8"/>
      <c r="B63" s="8"/>
      <c r="C63" s="848"/>
      <c r="D63" s="848"/>
      <c r="J63" s="9"/>
      <c r="K63" s="9"/>
    </row>
    <row r="64" spans="1:11" s="65" customFormat="1" ht="12.75" customHeight="1" x14ac:dyDescent="0.2">
      <c r="A64" s="859"/>
      <c r="J64" s="30"/>
      <c r="K64" s="30"/>
    </row>
    <row r="65" spans="1:11" s="105" customFormat="1" ht="12.75" customHeight="1" x14ac:dyDescent="0.2">
      <c r="A65" s="134"/>
      <c r="B65" s="135"/>
      <c r="C65" s="136"/>
      <c r="D65" s="136"/>
      <c r="E65" s="80"/>
      <c r="F65" s="80"/>
      <c r="J65" s="106"/>
      <c r="K65" s="106"/>
    </row>
    <row r="66" spans="1:11" s="105" customFormat="1" ht="12.75" customHeight="1" x14ac:dyDescent="0.2">
      <c r="A66" s="1197"/>
      <c r="B66" s="1197"/>
      <c r="C66" s="1197"/>
      <c r="D66" s="1197"/>
      <c r="E66" s="80"/>
      <c r="F66" s="80"/>
      <c r="J66" s="106"/>
      <c r="K66" s="106"/>
    </row>
    <row r="67" spans="1:11" s="110" customFormat="1" ht="12.75" customHeight="1" x14ac:dyDescent="0.2">
      <c r="A67" s="107"/>
      <c r="B67" s="107"/>
      <c r="C67" s="108"/>
      <c r="D67" s="109"/>
      <c r="J67" s="106"/>
      <c r="K67" s="106"/>
    </row>
    <row r="68" spans="1:11" s="113" customFormat="1" ht="12.75" customHeight="1" x14ac:dyDescent="0.2">
      <c r="A68" s="111"/>
      <c r="B68" s="111"/>
      <c r="C68" s="112"/>
      <c r="D68" s="112"/>
      <c r="J68" s="106"/>
      <c r="K68" s="106"/>
    </row>
    <row r="69" spans="1:11" s="113" customFormat="1" ht="12.75" customHeight="1" x14ac:dyDescent="0.2">
      <c r="A69" s="111"/>
      <c r="B69" s="111"/>
      <c r="C69" s="112"/>
      <c r="D69" s="112"/>
      <c r="J69" s="106"/>
      <c r="K69" s="106"/>
    </row>
    <row r="70" spans="1:11" s="105" customFormat="1" ht="12.75" customHeight="1" x14ac:dyDescent="0.2">
      <c r="A70" s="111"/>
      <c r="B70" s="111"/>
      <c r="C70" s="112"/>
      <c r="D70" s="112"/>
      <c r="J70" s="106"/>
      <c r="K70" s="106"/>
    </row>
    <row r="71" spans="1:11" s="105" customFormat="1" ht="12.75" customHeight="1" x14ac:dyDescent="0.2">
      <c r="A71" s="114"/>
      <c r="B71" s="115"/>
      <c r="C71" s="116"/>
      <c r="D71" s="116"/>
    </row>
    <row r="72" spans="1:11" s="105" customFormat="1" ht="12.75" customHeight="1" x14ac:dyDescent="0.2">
      <c r="A72" s="114"/>
      <c r="B72" s="115"/>
      <c r="C72" s="117"/>
      <c r="D72" s="116"/>
    </row>
    <row r="73" spans="1:11" s="121" customFormat="1" ht="12.75" customHeight="1" x14ac:dyDescent="0.2">
      <c r="A73" s="118"/>
      <c r="B73" s="118"/>
      <c r="C73" s="119"/>
      <c r="D73" s="120"/>
    </row>
    <row r="74" spans="1:11" s="113" customFormat="1" ht="12.75" customHeight="1" x14ac:dyDescent="0.2">
      <c r="A74" s="122"/>
      <c r="B74" s="111"/>
      <c r="C74" s="112"/>
      <c r="D74" s="112"/>
      <c r="E74" s="123"/>
    </row>
    <row r="75" spans="1:11" s="125" customFormat="1" ht="12.75" customHeight="1" x14ac:dyDescent="0.2">
      <c r="A75" s="124"/>
      <c r="B75" s="124"/>
      <c r="C75" s="124"/>
      <c r="D75" s="124"/>
    </row>
    <row r="76" spans="1:11" s="125" customFormat="1" ht="12.75" customHeight="1" x14ac:dyDescent="0.2">
      <c r="A76" s="126"/>
    </row>
    <row r="77" spans="1:11" s="125" customFormat="1" ht="12.75" customHeight="1" x14ac:dyDescent="0.2">
      <c r="A77" s="127"/>
      <c r="B77" s="127"/>
      <c r="C77" s="127"/>
    </row>
    <row r="78" spans="1:11" s="125" customFormat="1" ht="12.75" customHeight="1" x14ac:dyDescent="0.2">
      <c r="A78" s="113"/>
      <c r="B78" s="113"/>
      <c r="C78" s="113"/>
    </row>
    <row r="79" spans="1:11" s="125" customFormat="1" ht="12.75" customHeight="1" x14ac:dyDescent="0.2">
      <c r="A79" s="113"/>
      <c r="B79" s="113"/>
      <c r="C79" s="113"/>
    </row>
    <row r="80" spans="1:11" s="125" customFormat="1" ht="12.75" customHeight="1" x14ac:dyDescent="0.2">
      <c r="A80" s="128"/>
      <c r="B80" s="128"/>
      <c r="C80" s="128"/>
    </row>
    <row r="81" spans="1:4" s="125" customFormat="1" ht="12.75" customHeight="1" x14ac:dyDescent="0.2">
      <c r="A81" s="128"/>
      <c r="B81" s="128"/>
      <c r="C81" s="128"/>
    </row>
    <row r="82" spans="1:4" s="125" customFormat="1" ht="12.75" customHeight="1" x14ac:dyDescent="0.2">
      <c r="A82" s="129"/>
    </row>
    <row r="83" spans="1:4" s="125" customFormat="1" ht="12.75" customHeight="1" x14ac:dyDescent="0.2">
      <c r="A83" s="113"/>
      <c r="B83" s="113"/>
      <c r="C83" s="113"/>
      <c r="D83" s="113"/>
    </row>
    <row r="99" s="130" customFormat="1" ht="13.5" x14ac:dyDescent="0.2"/>
    <row r="100" s="130" customFormat="1" ht="13.5" x14ac:dyDescent="0.2"/>
    <row r="101" s="130" customFormat="1" ht="13.5" x14ac:dyDescent="0.2"/>
    <row r="102" s="130" customFormat="1" ht="13.5" x14ac:dyDescent="0.2"/>
    <row r="103" s="130" customFormat="1" ht="13.5" x14ac:dyDescent="0.2"/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2015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0"/>
  <sheetViews>
    <sheetView zoomScaleNormal="10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50" customFormat="1" ht="20.100000000000001" customHeight="1" x14ac:dyDescent="0.25">
      <c r="A1" s="1" t="s">
        <v>741</v>
      </c>
      <c r="B1" s="1"/>
      <c r="C1" s="38"/>
      <c r="D1" s="49"/>
    </row>
    <row r="2" spans="1:10" s="50" customFormat="1" ht="20.100000000000001" customHeight="1" x14ac:dyDescent="0.25">
      <c r="A2" s="38" t="s">
        <v>789</v>
      </c>
      <c r="B2" s="38"/>
      <c r="C2" s="38"/>
      <c r="D2" s="49"/>
    </row>
    <row r="3" spans="1:10" x14ac:dyDescent="0.2">
      <c r="A3" s="855"/>
      <c r="B3" s="855"/>
      <c r="C3" s="855"/>
      <c r="D3" s="855"/>
      <c r="E3" s="855"/>
      <c r="F3" s="855"/>
    </row>
    <row r="4" spans="1:10" ht="18" customHeight="1" x14ac:dyDescent="0.2">
      <c r="A4" s="1178" t="s">
        <v>5</v>
      </c>
      <c r="B4" s="912"/>
      <c r="C4" s="1181" t="s">
        <v>276</v>
      </c>
      <c r="D4" s="1181" t="s">
        <v>39</v>
      </c>
      <c r="E4" s="1184" t="s">
        <v>128</v>
      </c>
      <c r="F4" s="1184"/>
      <c r="G4" s="1184"/>
      <c r="H4" s="1170" t="s">
        <v>4</v>
      </c>
      <c r="I4" s="1172" t="s">
        <v>577</v>
      </c>
      <c r="J4" s="911"/>
    </row>
    <row r="5" spans="1:10" ht="18" customHeight="1" x14ac:dyDescent="0.2">
      <c r="A5" s="1179"/>
      <c r="B5" s="913"/>
      <c r="C5" s="1182"/>
      <c r="D5" s="1183"/>
      <c r="E5" s="915" t="s">
        <v>22</v>
      </c>
      <c r="F5" s="915" t="s">
        <v>277</v>
      </c>
      <c r="G5" s="51" t="s">
        <v>278</v>
      </c>
      <c r="H5" s="1171"/>
      <c r="I5" s="1173"/>
      <c r="J5" s="911"/>
    </row>
    <row r="6" spans="1:10" ht="18" customHeight="1" x14ac:dyDescent="0.2">
      <c r="A6" s="1180"/>
      <c r="B6" s="914"/>
      <c r="C6" s="1174" t="s">
        <v>305</v>
      </c>
      <c r="D6" s="1175"/>
      <c r="E6" s="1175"/>
      <c r="F6" s="1175"/>
      <c r="G6" s="1175"/>
      <c r="H6" s="1175"/>
      <c r="I6" s="1176"/>
    </row>
    <row r="7" spans="1:10" s="6" customFormat="1" ht="39.950000000000003" customHeight="1" x14ac:dyDescent="0.2">
      <c r="A7" s="1185" t="s">
        <v>199</v>
      </c>
      <c r="B7" s="1185"/>
      <c r="C7" s="1186"/>
      <c r="D7" s="1186"/>
      <c r="E7" s="1186"/>
      <c r="F7" s="1186"/>
      <c r="G7" s="1186"/>
      <c r="H7" s="1186"/>
      <c r="I7" s="1186"/>
      <c r="J7" s="2"/>
    </row>
    <row r="8" spans="1:10" s="6" customFormat="1" ht="18" customHeight="1" x14ac:dyDescent="0.2">
      <c r="A8" s="7" t="s">
        <v>54</v>
      </c>
      <c r="B8" s="7"/>
      <c r="C8" s="41"/>
      <c r="D8" s="39"/>
      <c r="E8" s="2"/>
      <c r="F8" s="40"/>
      <c r="G8" s="2"/>
      <c r="H8" s="2"/>
      <c r="I8" s="2"/>
      <c r="J8" s="2"/>
    </row>
    <row r="9" spans="1:10" s="6" customFormat="1" ht="18" customHeight="1" x14ac:dyDescent="0.2">
      <c r="A9" s="10" t="s">
        <v>56</v>
      </c>
      <c r="B9" s="10"/>
      <c r="C9" s="920">
        <v>76738.298800000004</v>
      </c>
      <c r="D9" s="916">
        <v>23401.636139999999</v>
      </c>
      <c r="E9" s="916">
        <v>5804.0541199999998</v>
      </c>
      <c r="F9" s="916">
        <v>4951.6386300000004</v>
      </c>
      <c r="G9" s="916">
        <v>852.41548999999998</v>
      </c>
      <c r="H9" s="916">
        <v>47532.448790000002</v>
      </c>
      <c r="I9" s="916">
        <v>0.15975</v>
      </c>
      <c r="J9" s="2"/>
    </row>
    <row r="10" spans="1:10" s="6" customFormat="1" x14ac:dyDescent="0.2">
      <c r="A10" s="37" t="s">
        <v>59</v>
      </c>
      <c r="B10" s="37"/>
      <c r="C10" s="920">
        <v>75532.446119999993</v>
      </c>
      <c r="D10" s="916">
        <v>23401.636139999999</v>
      </c>
      <c r="E10" s="916">
        <v>5503.59728</v>
      </c>
      <c r="F10" s="916">
        <v>4651.1817799999999</v>
      </c>
      <c r="G10" s="916">
        <v>852.41548999999998</v>
      </c>
      <c r="H10" s="916">
        <v>46627.052960000001</v>
      </c>
      <c r="I10" s="916">
        <v>0.15975</v>
      </c>
      <c r="J10" s="2"/>
    </row>
    <row r="11" spans="1:10" s="6" customFormat="1" x14ac:dyDescent="0.2">
      <c r="A11" s="37" t="s">
        <v>99</v>
      </c>
      <c r="B11" s="37"/>
      <c r="C11" s="920">
        <v>1205.85268</v>
      </c>
      <c r="D11" s="916">
        <v>0</v>
      </c>
      <c r="E11" s="916">
        <v>300.45684</v>
      </c>
      <c r="F11" s="916">
        <v>300.45684</v>
      </c>
      <c r="G11" s="916">
        <v>0</v>
      </c>
      <c r="H11" s="916">
        <v>905.39584000000002</v>
      </c>
      <c r="I11" s="916">
        <v>0</v>
      </c>
      <c r="J11" s="2"/>
    </row>
    <row r="12" spans="1:10" s="6" customFormat="1" x14ac:dyDescent="0.2">
      <c r="A12" s="10" t="s">
        <v>57</v>
      </c>
      <c r="B12" s="10"/>
      <c r="C12" s="920">
        <v>254.37379999999999</v>
      </c>
      <c r="D12" s="916">
        <v>0</v>
      </c>
      <c r="E12" s="916">
        <v>140.60209</v>
      </c>
      <c r="F12" s="916">
        <v>140.26394999999999</v>
      </c>
      <c r="G12" s="916">
        <v>0.33814</v>
      </c>
      <c r="H12" s="916">
        <v>113.77171</v>
      </c>
      <c r="I12" s="916">
        <v>0</v>
      </c>
      <c r="J12" s="2"/>
    </row>
    <row r="13" spans="1:10" s="6" customFormat="1" x14ac:dyDescent="0.2">
      <c r="A13" s="10" t="s">
        <v>58</v>
      </c>
      <c r="B13" s="10"/>
      <c r="C13" s="920">
        <v>1426.43391</v>
      </c>
      <c r="D13" s="916">
        <v>16.392050000000001</v>
      </c>
      <c r="E13" s="916">
        <v>1398.33692</v>
      </c>
      <c r="F13" s="916">
        <v>1398.33692</v>
      </c>
      <c r="G13" s="916">
        <v>0</v>
      </c>
      <c r="H13" s="916">
        <v>11.704940000000001</v>
      </c>
      <c r="I13" s="916">
        <v>0</v>
      </c>
      <c r="J13" s="2"/>
    </row>
    <row r="14" spans="1:10" s="6" customFormat="1" x14ac:dyDescent="0.2">
      <c r="A14" s="37" t="s">
        <v>59</v>
      </c>
      <c r="B14" s="37"/>
      <c r="C14" s="920">
        <v>1426.34763</v>
      </c>
      <c r="D14" s="916">
        <v>16.392050000000001</v>
      </c>
      <c r="E14" s="916">
        <v>1398.25064</v>
      </c>
      <c r="F14" s="916">
        <v>1398.25064</v>
      </c>
      <c r="G14" s="916">
        <v>0</v>
      </c>
      <c r="H14" s="916">
        <v>11.704940000000001</v>
      </c>
      <c r="I14" s="916">
        <v>0</v>
      </c>
      <c r="J14" s="2"/>
    </row>
    <row r="15" spans="1:10" s="6" customFormat="1" x14ac:dyDescent="0.2">
      <c r="A15" s="37" t="s">
        <v>99</v>
      </c>
      <c r="B15" s="37"/>
      <c r="C15" s="920">
        <v>8.6279999999999996E-2</v>
      </c>
      <c r="D15" s="916">
        <v>0</v>
      </c>
      <c r="E15" s="916">
        <v>8.6279999999999996E-2</v>
      </c>
      <c r="F15" s="916">
        <v>8.6279999999999996E-2</v>
      </c>
      <c r="G15" s="916">
        <v>0</v>
      </c>
      <c r="H15" s="916">
        <v>0</v>
      </c>
      <c r="I15" s="916">
        <v>0</v>
      </c>
      <c r="J15" s="2"/>
    </row>
    <row r="16" spans="1:10" s="17" customFormat="1" ht="18" customHeight="1" x14ac:dyDescent="0.2">
      <c r="A16" s="13" t="s">
        <v>14</v>
      </c>
      <c r="B16" s="13"/>
      <c r="C16" s="922">
        <v>78419.106509999998</v>
      </c>
      <c r="D16" s="921">
        <v>23418.028200000001</v>
      </c>
      <c r="E16" s="921">
        <v>7342.9931299999998</v>
      </c>
      <c r="F16" s="921">
        <v>6490.2394899999999</v>
      </c>
      <c r="G16" s="921">
        <v>852.75364000000002</v>
      </c>
      <c r="H16" s="921">
        <v>47657.925439999999</v>
      </c>
      <c r="I16" s="921">
        <v>0.15975</v>
      </c>
      <c r="J16" s="2"/>
    </row>
    <row r="17" spans="1:11" s="8" customFormat="1" ht="22.5" customHeight="1" x14ac:dyDescent="0.2">
      <c r="A17" s="7" t="s">
        <v>306</v>
      </c>
      <c r="B17" s="7"/>
      <c r="C17" s="920"/>
      <c r="D17" s="916"/>
      <c r="E17" s="916"/>
      <c r="F17" s="916"/>
      <c r="G17" s="916"/>
      <c r="H17" s="916"/>
      <c r="I17" s="916"/>
      <c r="J17" s="9"/>
      <c r="K17" s="9"/>
    </row>
    <row r="18" spans="1:11" s="11" customFormat="1" ht="18" customHeight="1" x14ac:dyDescent="0.2">
      <c r="A18" s="10" t="s">
        <v>60</v>
      </c>
      <c r="B18" s="10"/>
      <c r="C18" s="920">
        <v>36495.985410000001</v>
      </c>
      <c r="D18" s="916">
        <v>19606.178100000001</v>
      </c>
      <c r="E18" s="916">
        <v>16889.80732</v>
      </c>
      <c r="F18" s="916">
        <v>16889.80732</v>
      </c>
      <c r="G18" s="916">
        <v>0</v>
      </c>
      <c r="H18" s="916">
        <v>0</v>
      </c>
      <c r="I18" s="916">
        <v>0</v>
      </c>
      <c r="J18" s="9"/>
      <c r="K18" s="9"/>
    </row>
    <row r="19" spans="1:11" s="6" customFormat="1" x14ac:dyDescent="0.2">
      <c r="A19" s="37" t="s">
        <v>59</v>
      </c>
      <c r="B19" s="37"/>
      <c r="C19" s="920">
        <v>20620.7006</v>
      </c>
      <c r="D19" s="916">
        <v>19606.178100000001</v>
      </c>
      <c r="E19" s="916">
        <v>1014.52251</v>
      </c>
      <c r="F19" s="916">
        <v>1014.52251</v>
      </c>
      <c r="G19" s="916">
        <v>0</v>
      </c>
      <c r="H19" s="916">
        <v>0</v>
      </c>
      <c r="I19" s="916">
        <v>0</v>
      </c>
      <c r="J19" s="2"/>
    </row>
    <row r="20" spans="1:11" s="6" customFormat="1" x14ac:dyDescent="0.2">
      <c r="A20" s="37" t="s">
        <v>99</v>
      </c>
      <c r="B20" s="37"/>
      <c r="C20" s="920">
        <v>15875.284809999999</v>
      </c>
      <c r="D20" s="916">
        <v>0</v>
      </c>
      <c r="E20" s="916">
        <v>15875.284809999999</v>
      </c>
      <c r="F20" s="916">
        <v>15875.284809999999</v>
      </c>
      <c r="G20" s="916">
        <v>0</v>
      </c>
      <c r="H20" s="916">
        <v>0</v>
      </c>
      <c r="I20" s="916">
        <v>0</v>
      </c>
      <c r="J20" s="2"/>
    </row>
    <row r="21" spans="1:11" s="11" customFormat="1" x14ac:dyDescent="0.2">
      <c r="A21" s="10" t="s">
        <v>61</v>
      </c>
      <c r="B21" s="10"/>
      <c r="C21" s="920">
        <v>1535678.5412300001</v>
      </c>
      <c r="D21" s="916">
        <v>1167836.43848</v>
      </c>
      <c r="E21" s="916">
        <v>365795.04264</v>
      </c>
      <c r="F21" s="916">
        <v>298490.1298</v>
      </c>
      <c r="G21" s="916">
        <v>67304.912840000005</v>
      </c>
      <c r="H21" s="916">
        <v>2047.0601200000001</v>
      </c>
      <c r="I21" s="916">
        <v>0</v>
      </c>
      <c r="J21" s="9"/>
      <c r="K21" s="9"/>
    </row>
    <row r="22" spans="1:11" s="6" customFormat="1" x14ac:dyDescent="0.2">
      <c r="A22" s="37" t="s">
        <v>59</v>
      </c>
      <c r="B22" s="37"/>
      <c r="C22" s="920">
        <v>1516987.7801600001</v>
      </c>
      <c r="D22" s="916">
        <v>1167836.43848</v>
      </c>
      <c r="E22" s="916">
        <v>347104.28156999999</v>
      </c>
      <c r="F22" s="916">
        <v>280054.38519</v>
      </c>
      <c r="G22" s="916">
        <v>67049.896380000006</v>
      </c>
      <c r="H22" s="916">
        <v>2047.0601200000001</v>
      </c>
      <c r="I22" s="916">
        <v>0</v>
      </c>
      <c r="J22" s="2"/>
    </row>
    <row r="23" spans="1:11" s="6" customFormat="1" x14ac:dyDescent="0.2">
      <c r="A23" s="37" t="s">
        <v>99</v>
      </c>
      <c r="B23" s="37"/>
      <c r="C23" s="920">
        <v>18690.76107</v>
      </c>
      <c r="D23" s="916">
        <v>0</v>
      </c>
      <c r="E23" s="916">
        <v>18690.76107</v>
      </c>
      <c r="F23" s="916">
        <v>18435.744610000002</v>
      </c>
      <c r="G23" s="916">
        <v>255.01646</v>
      </c>
      <c r="H23" s="916">
        <v>0</v>
      </c>
      <c r="I23" s="916">
        <v>0</v>
      </c>
      <c r="J23" s="2"/>
    </row>
    <row r="24" spans="1:11" s="17" customFormat="1" ht="18" customHeight="1" x14ac:dyDescent="0.2">
      <c r="A24" s="13" t="s">
        <v>14</v>
      </c>
      <c r="B24" s="13"/>
      <c r="C24" s="922">
        <v>1572174.5266400001</v>
      </c>
      <c r="D24" s="921">
        <v>1187442.6165700001</v>
      </c>
      <c r="E24" s="921">
        <v>382684.84995</v>
      </c>
      <c r="F24" s="921">
        <v>315379.93712000002</v>
      </c>
      <c r="G24" s="921">
        <v>67304.912840000005</v>
      </c>
      <c r="H24" s="921">
        <v>2047.0601200000001</v>
      </c>
      <c r="I24" s="921">
        <v>0</v>
      </c>
      <c r="J24" s="2"/>
    </row>
    <row r="25" spans="1:11" s="8" customFormat="1" ht="42" customHeight="1" x14ac:dyDescent="0.2">
      <c r="A25" s="337" t="s">
        <v>752</v>
      </c>
      <c r="B25" s="337"/>
      <c r="C25" s="920"/>
      <c r="D25" s="916"/>
      <c r="E25" s="916"/>
      <c r="F25" s="916"/>
      <c r="G25" s="916"/>
      <c r="H25" s="916"/>
      <c r="I25" s="916"/>
      <c r="J25" s="9"/>
      <c r="K25" s="9"/>
    </row>
    <row r="26" spans="1:11" s="6" customFormat="1" ht="18" customHeight="1" x14ac:dyDescent="0.2">
      <c r="A26" s="10" t="s">
        <v>56</v>
      </c>
      <c r="B26" s="10"/>
      <c r="C26" s="920">
        <v>13514.616739999999</v>
      </c>
      <c r="D26" s="916">
        <v>11281.316220000001</v>
      </c>
      <c r="E26" s="916">
        <v>642.33264999999994</v>
      </c>
      <c r="F26" s="916">
        <v>627.96636999999998</v>
      </c>
      <c r="G26" s="916">
        <v>14.36628</v>
      </c>
      <c r="H26" s="916">
        <v>1590.9678699999999</v>
      </c>
      <c r="I26" s="916">
        <v>0</v>
      </c>
      <c r="J26" s="2"/>
    </row>
    <row r="27" spans="1:11" s="6" customFormat="1" x14ac:dyDescent="0.2">
      <c r="A27" s="37" t="s">
        <v>59</v>
      </c>
      <c r="B27" s="37"/>
      <c r="C27" s="920">
        <v>13440.22661</v>
      </c>
      <c r="D27" s="916">
        <v>11281.316220000001</v>
      </c>
      <c r="E27" s="916">
        <v>636.69691</v>
      </c>
      <c r="F27" s="916">
        <v>622.33064000000002</v>
      </c>
      <c r="G27" s="916">
        <v>14.36628</v>
      </c>
      <c r="H27" s="916">
        <v>1522.2134699999999</v>
      </c>
      <c r="I27" s="916">
        <v>0</v>
      </c>
      <c r="J27" s="2"/>
    </row>
    <row r="28" spans="1:11" s="6" customFormat="1" x14ac:dyDescent="0.2">
      <c r="A28" s="37" t="s">
        <v>99</v>
      </c>
      <c r="B28" s="37"/>
      <c r="C28" s="920">
        <v>74.390129999999999</v>
      </c>
      <c r="D28" s="916">
        <v>0</v>
      </c>
      <c r="E28" s="916">
        <v>5.6357299999999997</v>
      </c>
      <c r="F28" s="916">
        <v>5.6357299999999997</v>
      </c>
      <c r="G28" s="916">
        <v>0</v>
      </c>
      <c r="H28" s="916">
        <v>68.754400000000004</v>
      </c>
      <c r="I28" s="916">
        <v>0</v>
      </c>
      <c r="J28" s="2"/>
    </row>
    <row r="29" spans="1:11" s="6" customFormat="1" x14ac:dyDescent="0.2">
      <c r="A29" s="10" t="s">
        <v>57</v>
      </c>
      <c r="B29" s="10"/>
      <c r="C29" s="920">
        <v>932.76392999999996</v>
      </c>
      <c r="D29" s="916">
        <v>4.2605899999999997</v>
      </c>
      <c r="E29" s="916">
        <v>3.6614100000000001</v>
      </c>
      <c r="F29" s="916">
        <v>3.6614100000000001</v>
      </c>
      <c r="G29" s="916">
        <v>0</v>
      </c>
      <c r="H29" s="916">
        <v>924.83852999999999</v>
      </c>
      <c r="I29" s="916">
        <v>3.3999999999999998E-3</v>
      </c>
      <c r="J29" s="2"/>
    </row>
    <row r="30" spans="1:11" s="6" customFormat="1" x14ac:dyDescent="0.2">
      <c r="A30" s="10" t="s">
        <v>58</v>
      </c>
      <c r="B30" s="10"/>
      <c r="C30" s="920">
        <v>13309.82216</v>
      </c>
      <c r="D30" s="916">
        <v>12239.71463</v>
      </c>
      <c r="E30" s="916">
        <v>1070.1045300000001</v>
      </c>
      <c r="F30" s="916">
        <v>1070.1045300000001</v>
      </c>
      <c r="G30" s="916">
        <v>0</v>
      </c>
      <c r="H30" s="916">
        <v>3.0000000000000001E-3</v>
      </c>
      <c r="I30" s="916">
        <v>0</v>
      </c>
      <c r="J30" s="2"/>
    </row>
    <row r="31" spans="1:11" s="6" customFormat="1" x14ac:dyDescent="0.2">
      <c r="A31" s="37" t="s">
        <v>59</v>
      </c>
      <c r="B31" s="37"/>
      <c r="C31" s="920">
        <v>13309.717629999999</v>
      </c>
      <c r="D31" s="916">
        <v>12239.71463</v>
      </c>
      <c r="E31" s="916">
        <v>1070</v>
      </c>
      <c r="F31" s="916">
        <v>1070</v>
      </c>
      <c r="G31" s="916">
        <v>0</v>
      </c>
      <c r="H31" s="916">
        <v>3.0000000000000001E-3</v>
      </c>
      <c r="I31" s="916">
        <v>0</v>
      </c>
      <c r="J31" s="2"/>
    </row>
    <row r="32" spans="1:11" s="6" customFormat="1" x14ac:dyDescent="0.2">
      <c r="A32" s="37" t="s">
        <v>99</v>
      </c>
      <c r="B32" s="37"/>
      <c r="C32" s="920">
        <v>0.10453</v>
      </c>
      <c r="D32" s="916">
        <v>0</v>
      </c>
      <c r="E32" s="916">
        <v>0.10453</v>
      </c>
      <c r="F32" s="916">
        <v>0.10453</v>
      </c>
      <c r="G32" s="916">
        <v>0</v>
      </c>
      <c r="H32" s="916">
        <v>0</v>
      </c>
      <c r="I32" s="916">
        <v>0</v>
      </c>
      <c r="J32" s="2"/>
    </row>
    <row r="33" spans="1:11" s="17" customFormat="1" ht="18" customHeight="1" x14ac:dyDescent="0.2">
      <c r="A33" s="13" t="s">
        <v>14</v>
      </c>
      <c r="B33" s="13"/>
      <c r="C33" s="922">
        <v>27757.202819999999</v>
      </c>
      <c r="D33" s="921">
        <v>23525.291440000001</v>
      </c>
      <c r="E33" s="921">
        <v>1716.0985900000001</v>
      </c>
      <c r="F33" s="921">
        <v>1701.7323100000001</v>
      </c>
      <c r="G33" s="921">
        <v>14.36628</v>
      </c>
      <c r="H33" s="921">
        <v>2515.8094000000001</v>
      </c>
      <c r="I33" s="921">
        <v>3.3999999999999998E-3</v>
      </c>
      <c r="J33" s="2"/>
    </row>
    <row r="34" spans="1:11" s="8" customFormat="1" ht="42" customHeight="1" x14ac:dyDescent="0.2">
      <c r="A34" s="337" t="s">
        <v>751</v>
      </c>
      <c r="B34" s="337"/>
      <c r="C34" s="920"/>
      <c r="D34" s="916"/>
      <c r="E34" s="916"/>
      <c r="F34" s="916"/>
      <c r="G34" s="916"/>
      <c r="H34" s="916"/>
      <c r="I34" s="916"/>
      <c r="J34" s="9"/>
      <c r="K34" s="9"/>
    </row>
    <row r="35" spans="1:11" s="6" customFormat="1" ht="18" customHeight="1" x14ac:dyDescent="0.2">
      <c r="A35" s="10" t="s">
        <v>56</v>
      </c>
      <c r="B35" s="10"/>
      <c r="C35" s="920">
        <v>11568.870999999999</v>
      </c>
      <c r="D35" s="916">
        <v>2790.36184</v>
      </c>
      <c r="E35" s="916">
        <v>5426.3803500000004</v>
      </c>
      <c r="F35" s="916">
        <v>4471.4736800000001</v>
      </c>
      <c r="G35" s="916">
        <v>954.90665999999999</v>
      </c>
      <c r="H35" s="916">
        <v>3334.58115</v>
      </c>
      <c r="I35" s="916">
        <v>17.54766</v>
      </c>
      <c r="J35" s="2"/>
    </row>
    <row r="36" spans="1:11" s="6" customFormat="1" x14ac:dyDescent="0.2">
      <c r="A36" s="37" t="s">
        <v>59</v>
      </c>
      <c r="B36" s="37"/>
      <c r="C36" s="920">
        <v>11528.71709</v>
      </c>
      <c r="D36" s="916">
        <v>2790.36184</v>
      </c>
      <c r="E36" s="916">
        <v>5422.15103</v>
      </c>
      <c r="F36" s="916">
        <v>4467.2443700000003</v>
      </c>
      <c r="G36" s="916">
        <v>954.90665999999999</v>
      </c>
      <c r="H36" s="916">
        <v>3298.6565599999999</v>
      </c>
      <c r="I36" s="916">
        <v>17.54766</v>
      </c>
      <c r="J36" s="2"/>
    </row>
    <row r="37" spans="1:11" s="6" customFormat="1" x14ac:dyDescent="0.2">
      <c r="A37" s="37" t="s">
        <v>99</v>
      </c>
      <c r="B37" s="37"/>
      <c r="C37" s="920">
        <v>40.153910000000003</v>
      </c>
      <c r="D37" s="916">
        <v>0</v>
      </c>
      <c r="E37" s="916">
        <v>4.2293099999999999</v>
      </c>
      <c r="F37" s="916">
        <v>4.2293099999999999</v>
      </c>
      <c r="G37" s="916">
        <v>0</v>
      </c>
      <c r="H37" s="916">
        <v>35.924599999999998</v>
      </c>
      <c r="I37" s="916">
        <v>0</v>
      </c>
      <c r="J37" s="2"/>
    </row>
    <row r="38" spans="1:11" s="6" customFormat="1" x14ac:dyDescent="0.2">
      <c r="A38" s="10" t="s">
        <v>57</v>
      </c>
      <c r="B38" s="10"/>
      <c r="C38" s="920">
        <v>2716.9992900000002</v>
      </c>
      <c r="D38" s="916">
        <v>1660.1429700000001</v>
      </c>
      <c r="E38" s="916">
        <v>1014.37451</v>
      </c>
      <c r="F38" s="916">
        <v>552.37450999999999</v>
      </c>
      <c r="G38" s="916">
        <v>462</v>
      </c>
      <c r="H38" s="916">
        <v>42.434190000000001</v>
      </c>
      <c r="I38" s="916">
        <v>4.7620000000000003E-2</v>
      </c>
      <c r="J38" s="2"/>
    </row>
    <row r="39" spans="1:11" s="6" customFormat="1" x14ac:dyDescent="0.2">
      <c r="A39" s="10" t="s">
        <v>58</v>
      </c>
      <c r="B39" s="10"/>
      <c r="C39" s="920">
        <v>45.909910000000004</v>
      </c>
      <c r="D39" s="916">
        <v>29.718129999999999</v>
      </c>
      <c r="E39" s="916">
        <v>16.144200000000001</v>
      </c>
      <c r="F39" s="916">
        <v>16.144200000000001</v>
      </c>
      <c r="G39" s="916">
        <v>0</v>
      </c>
      <c r="H39" s="916">
        <v>4.7579999999999997E-2</v>
      </c>
      <c r="I39" s="916">
        <v>0</v>
      </c>
      <c r="J39" s="2"/>
    </row>
    <row r="40" spans="1:11" s="6" customFormat="1" x14ac:dyDescent="0.2">
      <c r="A40" s="37" t="s">
        <v>59</v>
      </c>
      <c r="B40" s="37"/>
      <c r="C40" s="920">
        <v>29.961120000000001</v>
      </c>
      <c r="D40" s="916">
        <v>29.718129999999999</v>
      </c>
      <c r="E40" s="916">
        <v>0.19541</v>
      </c>
      <c r="F40" s="916">
        <v>0.19541</v>
      </c>
      <c r="G40" s="916">
        <v>0</v>
      </c>
      <c r="H40" s="916">
        <v>4.7579999999999997E-2</v>
      </c>
      <c r="I40" s="916">
        <v>0</v>
      </c>
      <c r="J40" s="2"/>
    </row>
    <row r="41" spans="1:11" s="6" customFormat="1" x14ac:dyDescent="0.2">
      <c r="A41" s="37" t="s">
        <v>99</v>
      </c>
      <c r="B41" s="37"/>
      <c r="C41" s="920">
        <v>15.948790000000001</v>
      </c>
      <c r="D41" s="916">
        <v>0</v>
      </c>
      <c r="E41" s="916">
        <v>15.948790000000001</v>
      </c>
      <c r="F41" s="916">
        <v>15.948790000000001</v>
      </c>
      <c r="G41" s="916">
        <v>0</v>
      </c>
      <c r="H41" s="916">
        <v>0</v>
      </c>
      <c r="I41" s="916">
        <v>0</v>
      </c>
      <c r="J41" s="2"/>
    </row>
    <row r="42" spans="1:11" s="17" customFormat="1" ht="18" customHeight="1" x14ac:dyDescent="0.2">
      <c r="A42" s="13" t="s">
        <v>14</v>
      </c>
      <c r="B42" s="13"/>
      <c r="C42" s="922">
        <v>14331.780199999999</v>
      </c>
      <c r="D42" s="921">
        <v>4480.2229399999997</v>
      </c>
      <c r="E42" s="921">
        <v>6456.8990599999997</v>
      </c>
      <c r="F42" s="921">
        <v>5039.9923900000003</v>
      </c>
      <c r="G42" s="921">
        <v>1416.9066600000001</v>
      </c>
      <c r="H42" s="921">
        <v>3377.0629300000001</v>
      </c>
      <c r="I42" s="921">
        <v>17.595279999999999</v>
      </c>
      <c r="J42" s="2"/>
    </row>
    <row r="43" spans="1:11" s="8" customFormat="1" ht="42.75" customHeight="1" x14ac:dyDescent="0.2">
      <c r="A43" s="337" t="s">
        <v>753</v>
      </c>
      <c r="B43" s="337"/>
      <c r="C43" s="920"/>
      <c r="D43" s="916"/>
      <c r="E43" s="916"/>
      <c r="F43" s="916"/>
      <c r="G43" s="916"/>
      <c r="H43" s="916"/>
      <c r="I43" s="916"/>
      <c r="J43" s="9"/>
      <c r="K43" s="9"/>
    </row>
    <row r="44" spans="1:11" s="6" customFormat="1" ht="18" customHeight="1" x14ac:dyDescent="0.2">
      <c r="A44" s="10" t="s">
        <v>56</v>
      </c>
      <c r="B44" s="10"/>
      <c r="C44" s="920">
        <v>211489.98084</v>
      </c>
      <c r="D44" s="916">
        <v>14445.1738</v>
      </c>
      <c r="E44" s="916">
        <v>109433.70017</v>
      </c>
      <c r="F44" s="916">
        <v>88538.696049999999</v>
      </c>
      <c r="G44" s="916">
        <v>20895.004130000001</v>
      </c>
      <c r="H44" s="916">
        <v>87141.79853</v>
      </c>
      <c r="I44" s="916">
        <v>469.30833999999999</v>
      </c>
      <c r="J44" s="2"/>
    </row>
    <row r="45" spans="1:11" s="6" customFormat="1" x14ac:dyDescent="0.2">
      <c r="A45" s="37" t="s">
        <v>59</v>
      </c>
      <c r="B45" s="37"/>
      <c r="C45" s="920">
        <v>211138.03718000001</v>
      </c>
      <c r="D45" s="916">
        <v>14445.1738</v>
      </c>
      <c r="E45" s="916">
        <v>109276.56935999999</v>
      </c>
      <c r="F45" s="916">
        <v>88381.565239999996</v>
      </c>
      <c r="G45" s="916">
        <v>20895.004130000001</v>
      </c>
      <c r="H45" s="916">
        <v>86946.985690000001</v>
      </c>
      <c r="I45" s="916">
        <v>469.30833999999999</v>
      </c>
      <c r="J45" s="2"/>
    </row>
    <row r="46" spans="1:11" s="6" customFormat="1" x14ac:dyDescent="0.2">
      <c r="A46" s="37" t="s">
        <v>99</v>
      </c>
      <c r="B46" s="37"/>
      <c r="C46" s="920">
        <v>351.94366000000002</v>
      </c>
      <c r="D46" s="916">
        <v>0</v>
      </c>
      <c r="E46" s="916">
        <v>157.13081</v>
      </c>
      <c r="F46" s="916">
        <v>157.13081</v>
      </c>
      <c r="G46" s="916">
        <v>0</v>
      </c>
      <c r="H46" s="916">
        <v>194.81285</v>
      </c>
      <c r="I46" s="916">
        <v>0</v>
      </c>
      <c r="J46" s="2"/>
    </row>
    <row r="47" spans="1:11" s="6" customFormat="1" x14ac:dyDescent="0.2">
      <c r="A47" s="10" t="s">
        <v>57</v>
      </c>
      <c r="B47" s="10"/>
      <c r="C47" s="920">
        <v>115610.59448</v>
      </c>
      <c r="D47" s="916">
        <v>9202.1649500000003</v>
      </c>
      <c r="E47" s="916">
        <v>104912.49653999999</v>
      </c>
      <c r="F47" s="916">
        <v>85958.45233</v>
      </c>
      <c r="G47" s="916">
        <v>18954.04421</v>
      </c>
      <c r="H47" s="916">
        <v>1494.37879</v>
      </c>
      <c r="I47" s="916">
        <v>1.55419</v>
      </c>
      <c r="J47" s="2"/>
    </row>
    <row r="48" spans="1:11" s="6" customFormat="1" x14ac:dyDescent="0.2">
      <c r="A48" s="10" t="s">
        <v>58</v>
      </c>
      <c r="B48" s="10"/>
      <c r="C48" s="920">
        <v>921.14549</v>
      </c>
      <c r="D48" s="916">
        <v>255.63937000000001</v>
      </c>
      <c r="E48" s="916">
        <v>654.50401999999997</v>
      </c>
      <c r="F48" s="916">
        <v>647.50401999999997</v>
      </c>
      <c r="G48" s="916">
        <v>7</v>
      </c>
      <c r="H48" s="916">
        <v>11.0021</v>
      </c>
      <c r="I48" s="916">
        <v>0</v>
      </c>
      <c r="J48" s="2"/>
    </row>
    <row r="49" spans="1:11" s="6" customFormat="1" x14ac:dyDescent="0.2">
      <c r="A49" s="37" t="s">
        <v>59</v>
      </c>
      <c r="B49" s="37"/>
      <c r="C49" s="920">
        <v>919.16677000000004</v>
      </c>
      <c r="D49" s="916">
        <v>255.63937000000001</v>
      </c>
      <c r="E49" s="916">
        <v>653.16229999999996</v>
      </c>
      <c r="F49" s="916">
        <v>646.16229999999996</v>
      </c>
      <c r="G49" s="916">
        <v>7</v>
      </c>
      <c r="H49" s="916">
        <v>10.3651</v>
      </c>
      <c r="I49" s="916">
        <v>0</v>
      </c>
      <c r="J49" s="2"/>
    </row>
    <row r="50" spans="1:11" s="6" customFormat="1" x14ac:dyDescent="0.2">
      <c r="A50" s="37" t="s">
        <v>99</v>
      </c>
      <c r="B50" s="37"/>
      <c r="C50" s="920">
        <v>1.97872</v>
      </c>
      <c r="D50" s="916">
        <v>0</v>
      </c>
      <c r="E50" s="916">
        <v>1.34172</v>
      </c>
      <c r="F50" s="916">
        <v>1.34172</v>
      </c>
      <c r="G50" s="916">
        <v>0</v>
      </c>
      <c r="H50" s="916">
        <v>0.63700000000000001</v>
      </c>
      <c r="I50" s="916">
        <v>0</v>
      </c>
      <c r="J50" s="2"/>
    </row>
    <row r="51" spans="1:11" s="17" customFormat="1" ht="18" customHeight="1" x14ac:dyDescent="0.2">
      <c r="A51" s="13" t="s">
        <v>14</v>
      </c>
      <c r="B51" s="338"/>
      <c r="C51" s="921">
        <v>328021.72080000001</v>
      </c>
      <c r="D51" s="921">
        <v>23902.97812</v>
      </c>
      <c r="E51" s="921">
        <v>215000.70073000001</v>
      </c>
      <c r="F51" s="921">
        <v>175144.65239</v>
      </c>
      <c r="G51" s="921">
        <v>39856.048340000001</v>
      </c>
      <c r="H51" s="921">
        <v>88647.17942</v>
      </c>
      <c r="I51" s="921">
        <v>470.86252999999999</v>
      </c>
      <c r="J51" s="2"/>
    </row>
    <row r="52" spans="1:11" s="8" customFormat="1" ht="32.25" customHeight="1" x14ac:dyDescent="0.2">
      <c r="A52" s="13" t="s">
        <v>276</v>
      </c>
      <c r="B52" s="338"/>
      <c r="C52" s="921">
        <v>2020704.3369799999</v>
      </c>
      <c r="D52" s="921">
        <v>1262769.1372700001</v>
      </c>
      <c r="E52" s="921">
        <v>613201.54145999998</v>
      </c>
      <c r="F52" s="921">
        <v>503756.55369999999</v>
      </c>
      <c r="G52" s="921">
        <v>109444.98775</v>
      </c>
      <c r="H52" s="921">
        <v>144245.03731000001</v>
      </c>
      <c r="I52" s="921">
        <v>488.62094999999999</v>
      </c>
      <c r="J52" s="9"/>
      <c r="K52" s="9"/>
    </row>
    <row r="53" spans="1:11" s="15" customFormat="1" ht="57.75" customHeight="1" x14ac:dyDescent="0.2">
      <c r="A53" s="1188" t="s">
        <v>131</v>
      </c>
      <c r="B53" s="1188"/>
      <c r="C53" s="1189"/>
      <c r="D53" s="1189"/>
      <c r="E53" s="1189"/>
      <c r="F53" s="1189"/>
      <c r="G53" s="1189"/>
      <c r="H53" s="1189"/>
      <c r="I53" s="1189"/>
      <c r="J53" s="9"/>
      <c r="K53" s="9"/>
    </row>
    <row r="54" spans="1:11" s="6" customFormat="1" ht="22.5" customHeight="1" x14ac:dyDescent="0.2">
      <c r="A54" s="7" t="s">
        <v>54</v>
      </c>
      <c r="B54" s="7"/>
      <c r="C54" s="920"/>
      <c r="D54" s="916"/>
      <c r="E54" s="916"/>
      <c r="F54" s="916"/>
      <c r="G54" s="916"/>
      <c r="H54" s="916"/>
      <c r="I54" s="916"/>
      <c r="J54" s="2"/>
    </row>
    <row r="55" spans="1:11" s="6" customFormat="1" ht="18" customHeight="1" x14ac:dyDescent="0.2">
      <c r="A55" s="10" t="s">
        <v>63</v>
      </c>
      <c r="B55" s="10"/>
      <c r="C55" s="920">
        <v>2365.0632000000001</v>
      </c>
      <c r="D55" s="916">
        <v>6</v>
      </c>
      <c r="E55" s="916">
        <v>2349.9</v>
      </c>
      <c r="F55" s="916">
        <v>1638</v>
      </c>
      <c r="G55" s="916">
        <v>711.9</v>
      </c>
      <c r="H55" s="916">
        <v>0.11155</v>
      </c>
      <c r="I55" s="916">
        <v>9.05166</v>
      </c>
      <c r="J55" s="2"/>
    </row>
    <row r="56" spans="1:11" s="6" customFormat="1" x14ac:dyDescent="0.2">
      <c r="A56" s="10" t="s">
        <v>15</v>
      </c>
      <c r="B56" s="10"/>
      <c r="C56" s="920">
        <v>502.93488000000002</v>
      </c>
      <c r="D56" s="916">
        <v>0.75946999999999998</v>
      </c>
      <c r="E56" s="916">
        <v>352.73446000000001</v>
      </c>
      <c r="F56" s="916">
        <v>174.87385</v>
      </c>
      <c r="G56" s="916">
        <v>177.86061000000001</v>
      </c>
      <c r="H56" s="916">
        <v>149.44095999999999</v>
      </c>
      <c r="I56" s="916">
        <v>0</v>
      </c>
      <c r="J56" s="2"/>
    </row>
    <row r="57" spans="1:11" s="6" customFormat="1" x14ac:dyDescent="0.2">
      <c r="A57" s="10" t="s">
        <v>16</v>
      </c>
      <c r="B57" s="10"/>
      <c r="C57" s="920">
        <v>1613.2458300000001</v>
      </c>
      <c r="D57" s="916">
        <v>0</v>
      </c>
      <c r="E57" s="916">
        <v>9.2705699999999993</v>
      </c>
      <c r="F57" s="916">
        <v>1.6705700000000001</v>
      </c>
      <c r="G57" s="916">
        <v>7.6</v>
      </c>
      <c r="H57" s="916">
        <v>1603.97525</v>
      </c>
      <c r="I57" s="916">
        <v>0</v>
      </c>
      <c r="J57" s="2"/>
    </row>
    <row r="58" spans="1:11" s="6" customFormat="1" x14ac:dyDescent="0.2">
      <c r="A58" s="10" t="s">
        <v>64</v>
      </c>
      <c r="B58" s="10"/>
      <c r="C58" s="920">
        <v>58.756129999999999</v>
      </c>
      <c r="D58" s="916">
        <v>0</v>
      </c>
      <c r="E58" s="916">
        <v>0.67500000000000004</v>
      </c>
      <c r="F58" s="916">
        <v>0.67500000000000004</v>
      </c>
      <c r="G58" s="916">
        <v>0</v>
      </c>
      <c r="H58" s="916">
        <v>58.081130000000002</v>
      </c>
      <c r="I58" s="916">
        <v>0</v>
      </c>
      <c r="J58" s="2"/>
    </row>
    <row r="59" spans="1:11" s="6" customFormat="1" x14ac:dyDescent="0.2">
      <c r="A59" s="10" t="s">
        <v>888</v>
      </c>
      <c r="B59" s="10"/>
      <c r="C59" s="920">
        <v>7636.46443</v>
      </c>
      <c r="D59" s="916">
        <v>40.980130000000003</v>
      </c>
      <c r="E59" s="916">
        <v>7.1399999999999996E-3</v>
      </c>
      <c r="F59" s="916">
        <v>2.7699999999999999E-3</v>
      </c>
      <c r="G59" s="916">
        <v>4.3699999999999998E-3</v>
      </c>
      <c r="H59" s="916">
        <v>50.011710000000001</v>
      </c>
      <c r="I59" s="916">
        <v>7545.4654600000003</v>
      </c>
      <c r="J59" s="2"/>
    </row>
    <row r="60" spans="1:11" s="6" customFormat="1" x14ac:dyDescent="0.2">
      <c r="A60" s="10" t="s">
        <v>65</v>
      </c>
      <c r="B60" s="10"/>
      <c r="C60" s="920"/>
      <c r="D60" s="916"/>
      <c r="E60" s="916"/>
      <c r="F60" s="916"/>
      <c r="G60" s="916"/>
      <c r="H60" s="916"/>
      <c r="I60" s="916"/>
      <c r="J60" s="2"/>
    </row>
    <row r="61" spans="1:11" s="6" customFormat="1" x14ac:dyDescent="0.2">
      <c r="A61" s="10" t="s">
        <v>66</v>
      </c>
      <c r="B61" s="10"/>
      <c r="C61" s="920">
        <v>9076.2854399999997</v>
      </c>
      <c r="D61" s="916">
        <v>2996.37727</v>
      </c>
      <c r="E61" s="916">
        <v>4840.1980700000004</v>
      </c>
      <c r="F61" s="916">
        <v>3738.0646700000002</v>
      </c>
      <c r="G61" s="916">
        <v>1102.1333999999999</v>
      </c>
      <c r="H61" s="916">
        <v>1182.96279</v>
      </c>
      <c r="I61" s="916">
        <v>56.747309999999999</v>
      </c>
      <c r="J61" s="2"/>
    </row>
    <row r="62" spans="1:11" s="6" customFormat="1" x14ac:dyDescent="0.2">
      <c r="A62" s="10" t="s">
        <v>67</v>
      </c>
      <c r="B62" s="10"/>
      <c r="C62" s="920"/>
      <c r="D62" s="916"/>
      <c r="E62" s="916"/>
      <c r="F62" s="916"/>
      <c r="G62" s="916"/>
      <c r="H62" s="916"/>
      <c r="I62" s="916"/>
      <c r="J62" s="2"/>
    </row>
    <row r="63" spans="1:11" s="6" customFormat="1" x14ac:dyDescent="0.2">
      <c r="A63" s="10" t="s">
        <v>68</v>
      </c>
      <c r="B63" s="10"/>
      <c r="C63" s="920">
        <v>988.89017999999999</v>
      </c>
      <c r="D63" s="916">
        <v>151.08904999999999</v>
      </c>
      <c r="E63" s="916">
        <v>736.30794000000003</v>
      </c>
      <c r="F63" s="916">
        <v>736.30766000000006</v>
      </c>
      <c r="G63" s="916">
        <v>2.7999999999999998E-4</v>
      </c>
      <c r="H63" s="916">
        <v>90.937579999999997</v>
      </c>
      <c r="I63" s="916">
        <v>10.55561</v>
      </c>
      <c r="J63" s="2"/>
    </row>
    <row r="64" spans="1:11" s="17" customFormat="1" ht="18" customHeight="1" x14ac:dyDescent="0.2">
      <c r="A64" s="13" t="s">
        <v>14</v>
      </c>
      <c r="B64" s="13"/>
      <c r="C64" s="922">
        <v>22241.640090000001</v>
      </c>
      <c r="D64" s="921">
        <v>3195.2059199999999</v>
      </c>
      <c r="E64" s="921">
        <v>8289.0931799999998</v>
      </c>
      <c r="F64" s="921">
        <v>6289.5945199999996</v>
      </c>
      <c r="G64" s="921">
        <v>1999.49866</v>
      </c>
      <c r="H64" s="921">
        <v>3135.5209599999998</v>
      </c>
      <c r="I64" s="921">
        <v>7621.8200299999999</v>
      </c>
      <c r="J64" s="2"/>
    </row>
    <row r="65" spans="1:11" s="6" customFormat="1" ht="41.25" customHeight="1" x14ac:dyDescent="0.2">
      <c r="A65" s="337" t="s">
        <v>752</v>
      </c>
      <c r="B65" s="337"/>
      <c r="C65" s="920"/>
      <c r="D65" s="916"/>
      <c r="E65" s="916"/>
      <c r="F65" s="916"/>
      <c r="G65" s="916"/>
      <c r="H65" s="916"/>
      <c r="I65" s="916"/>
      <c r="J65" s="2"/>
    </row>
    <row r="66" spans="1:11" s="6" customFormat="1" ht="18" customHeight="1" x14ac:dyDescent="0.2">
      <c r="A66" s="10" t="s">
        <v>63</v>
      </c>
      <c r="B66" s="10"/>
      <c r="C66" s="920">
        <v>4375.5710200000003</v>
      </c>
      <c r="D66" s="916">
        <v>4369.5209199999999</v>
      </c>
      <c r="E66" s="916">
        <v>6.0492299999999997</v>
      </c>
      <c r="F66" s="916">
        <v>6.0492299999999997</v>
      </c>
      <c r="G66" s="916">
        <v>0</v>
      </c>
      <c r="H66" s="916">
        <v>0</v>
      </c>
      <c r="I66" s="916">
        <v>8.7000000000000001E-4</v>
      </c>
      <c r="J66" s="2"/>
    </row>
    <row r="67" spans="1:11" s="6" customFormat="1" x14ac:dyDescent="0.2">
      <c r="A67" s="10" t="s">
        <v>15</v>
      </c>
      <c r="B67" s="10"/>
      <c r="C67" s="920">
        <v>51.368220000000001</v>
      </c>
      <c r="D67" s="916">
        <v>0</v>
      </c>
      <c r="E67" s="916">
        <v>48.585999999999999</v>
      </c>
      <c r="F67" s="916">
        <v>10.552149999999999</v>
      </c>
      <c r="G67" s="916">
        <v>38.033850000000001</v>
      </c>
      <c r="H67" s="916">
        <v>2.7822200000000001</v>
      </c>
      <c r="I67" s="916">
        <v>0</v>
      </c>
      <c r="J67" s="2"/>
    </row>
    <row r="68" spans="1:11" s="6" customFormat="1" x14ac:dyDescent="0.2">
      <c r="A68" s="10" t="s">
        <v>16</v>
      </c>
      <c r="B68" s="10"/>
      <c r="C68" s="920">
        <v>117.65770999999999</v>
      </c>
      <c r="D68" s="916">
        <v>0</v>
      </c>
      <c r="E68" s="916">
        <v>0.87519999999999998</v>
      </c>
      <c r="F68" s="916">
        <v>0.87519999999999998</v>
      </c>
      <c r="G68" s="916">
        <v>0</v>
      </c>
      <c r="H68" s="916">
        <v>116.78251</v>
      </c>
      <c r="I68" s="916">
        <v>0</v>
      </c>
      <c r="J68" s="2"/>
    </row>
    <row r="69" spans="1:11" s="6" customFormat="1" x14ac:dyDescent="0.2">
      <c r="A69" s="10" t="s">
        <v>64</v>
      </c>
      <c r="B69" s="10"/>
      <c r="C69" s="920">
        <v>61.321280000000002</v>
      </c>
      <c r="D69" s="916">
        <v>0</v>
      </c>
      <c r="E69" s="916">
        <v>0</v>
      </c>
      <c r="F69" s="916">
        <v>0</v>
      </c>
      <c r="G69" s="916">
        <v>0</v>
      </c>
      <c r="H69" s="916">
        <v>61.321280000000002</v>
      </c>
      <c r="I69" s="916">
        <v>0</v>
      </c>
      <c r="J69" s="2"/>
    </row>
    <row r="70" spans="1:11" s="6" customFormat="1" x14ac:dyDescent="0.2">
      <c r="A70" s="10" t="s">
        <v>888</v>
      </c>
      <c r="B70" s="10"/>
      <c r="C70" s="920">
        <v>10.460940000000001</v>
      </c>
      <c r="D70" s="916">
        <v>9.0198699999999992</v>
      </c>
      <c r="E70" s="916">
        <v>0</v>
      </c>
      <c r="F70" s="916">
        <v>0</v>
      </c>
      <c r="G70" s="916">
        <v>0</v>
      </c>
      <c r="H70" s="916">
        <v>9.3999999999999997E-4</v>
      </c>
      <c r="I70" s="916">
        <v>1.4401299999999999</v>
      </c>
      <c r="J70" s="2"/>
    </row>
    <row r="71" spans="1:11" s="6" customFormat="1" x14ac:dyDescent="0.2">
      <c r="A71" s="10" t="s">
        <v>65</v>
      </c>
      <c r="B71" s="10"/>
      <c r="C71" s="920"/>
      <c r="D71" s="916"/>
      <c r="E71" s="916"/>
      <c r="F71" s="916"/>
      <c r="G71" s="916"/>
      <c r="H71" s="916"/>
      <c r="I71" s="916"/>
      <c r="J71" s="2"/>
    </row>
    <row r="72" spans="1:11" s="6" customFormat="1" x14ac:dyDescent="0.2">
      <c r="A72" s="10" t="s">
        <v>66</v>
      </c>
      <c r="B72" s="10"/>
      <c r="C72" s="920">
        <v>894.80418999999995</v>
      </c>
      <c r="D72" s="916">
        <v>659.51301999999998</v>
      </c>
      <c r="E72" s="916">
        <v>69.742090000000005</v>
      </c>
      <c r="F72" s="916">
        <v>69.448849999999993</v>
      </c>
      <c r="G72" s="916">
        <v>0.29324</v>
      </c>
      <c r="H72" s="916">
        <v>165.54908</v>
      </c>
      <c r="I72" s="916">
        <v>0</v>
      </c>
      <c r="J72" s="2"/>
    </row>
    <row r="73" spans="1:11" s="6" customFormat="1" x14ac:dyDescent="0.2">
      <c r="A73" s="10" t="s">
        <v>67</v>
      </c>
      <c r="B73" s="10"/>
      <c r="C73" s="920"/>
      <c r="D73" s="916"/>
      <c r="E73" s="916"/>
      <c r="F73" s="916"/>
      <c r="G73" s="916"/>
      <c r="H73" s="916"/>
      <c r="I73" s="916"/>
      <c r="J73" s="2"/>
    </row>
    <row r="74" spans="1:11" s="6" customFormat="1" x14ac:dyDescent="0.2">
      <c r="A74" s="10" t="s">
        <v>68</v>
      </c>
      <c r="B74" s="10"/>
      <c r="C74" s="920">
        <v>115.98242999999999</v>
      </c>
      <c r="D74" s="916">
        <v>112.39737</v>
      </c>
      <c r="E74" s="916">
        <v>1.2160000000000001E-2</v>
      </c>
      <c r="F74" s="916">
        <v>1.2160000000000001E-2</v>
      </c>
      <c r="G74" s="916">
        <v>0</v>
      </c>
      <c r="H74" s="916">
        <v>3.5729000000000002</v>
      </c>
      <c r="I74" s="916">
        <v>0</v>
      </c>
      <c r="J74" s="2"/>
    </row>
    <row r="75" spans="1:11" s="17" customFormat="1" ht="18" customHeight="1" x14ac:dyDescent="0.2">
      <c r="A75" s="13" t="s">
        <v>14</v>
      </c>
      <c r="B75" s="13"/>
      <c r="C75" s="922">
        <v>5627.1657800000003</v>
      </c>
      <c r="D75" s="921">
        <v>5150.45118</v>
      </c>
      <c r="E75" s="921">
        <v>125.26467</v>
      </c>
      <c r="F75" s="921">
        <v>86.937579999999997</v>
      </c>
      <c r="G75" s="921">
        <v>38.327089999999998</v>
      </c>
      <c r="H75" s="921">
        <v>350.00893000000002</v>
      </c>
      <c r="I75" s="921">
        <v>1.4410000000000001</v>
      </c>
      <c r="J75" s="2"/>
    </row>
    <row r="76" spans="1:11" s="8" customFormat="1" ht="42" customHeight="1" x14ac:dyDescent="0.2">
      <c r="A76" s="337" t="s">
        <v>751</v>
      </c>
      <c r="B76" s="337"/>
      <c r="C76" s="920"/>
      <c r="D76" s="916"/>
      <c r="E76" s="916"/>
      <c r="F76" s="916"/>
      <c r="G76" s="916"/>
      <c r="H76" s="916"/>
      <c r="I76" s="916"/>
      <c r="J76" s="9"/>
      <c r="K76" s="9"/>
    </row>
    <row r="77" spans="1:11" s="6" customFormat="1" ht="18" customHeight="1" x14ac:dyDescent="0.2">
      <c r="A77" s="10" t="s">
        <v>63</v>
      </c>
      <c r="B77" s="10"/>
      <c r="C77" s="920">
        <v>0</v>
      </c>
      <c r="D77" s="916">
        <v>0</v>
      </c>
      <c r="E77" s="916">
        <v>0</v>
      </c>
      <c r="F77" s="916">
        <v>0</v>
      </c>
      <c r="G77" s="916">
        <v>0</v>
      </c>
      <c r="H77" s="916">
        <v>0</v>
      </c>
      <c r="I77" s="916">
        <v>0</v>
      </c>
      <c r="J77" s="2"/>
    </row>
    <row r="78" spans="1:11" s="6" customFormat="1" x14ac:dyDescent="0.2">
      <c r="A78" s="10" t="s">
        <v>15</v>
      </c>
      <c r="B78" s="10"/>
      <c r="C78" s="920">
        <v>151.06474</v>
      </c>
      <c r="D78" s="916">
        <v>0</v>
      </c>
      <c r="E78" s="916">
        <v>145.78400999999999</v>
      </c>
      <c r="F78" s="916">
        <v>25.87323</v>
      </c>
      <c r="G78" s="916">
        <v>119.91078</v>
      </c>
      <c r="H78" s="916">
        <v>5.2807300000000001</v>
      </c>
      <c r="I78" s="916">
        <v>0</v>
      </c>
      <c r="J78" s="2"/>
    </row>
    <row r="79" spans="1:11" s="6" customFormat="1" x14ac:dyDescent="0.2">
      <c r="A79" s="10" t="s">
        <v>16</v>
      </c>
      <c r="B79" s="10"/>
      <c r="C79" s="920">
        <v>428.99329999999998</v>
      </c>
      <c r="D79" s="916">
        <v>0</v>
      </c>
      <c r="E79" s="916">
        <v>11.501709999999999</v>
      </c>
      <c r="F79" s="916">
        <v>11.501709999999999</v>
      </c>
      <c r="G79" s="916">
        <v>0</v>
      </c>
      <c r="H79" s="916">
        <v>417.49158999999997</v>
      </c>
      <c r="I79" s="916">
        <v>0</v>
      </c>
      <c r="J79" s="2"/>
    </row>
    <row r="80" spans="1:11" s="6" customFormat="1" x14ac:dyDescent="0.2">
      <c r="A80" s="10" t="s">
        <v>64</v>
      </c>
      <c r="B80" s="10"/>
      <c r="C80" s="920">
        <v>868.62666999999999</v>
      </c>
      <c r="D80" s="916">
        <v>0</v>
      </c>
      <c r="E80" s="916">
        <v>0</v>
      </c>
      <c r="F80" s="916">
        <v>0</v>
      </c>
      <c r="G80" s="916">
        <v>0</v>
      </c>
      <c r="H80" s="916">
        <v>868.62666999999999</v>
      </c>
      <c r="I80" s="916">
        <v>0</v>
      </c>
      <c r="J80" s="2"/>
    </row>
    <row r="81" spans="1:11" s="6" customFormat="1" x14ac:dyDescent="0.2">
      <c r="A81" s="10" t="s">
        <v>888</v>
      </c>
      <c r="B81" s="10"/>
      <c r="C81" s="920">
        <v>13.751659999999999</v>
      </c>
      <c r="D81" s="916">
        <v>0</v>
      </c>
      <c r="E81" s="916">
        <v>11.31137</v>
      </c>
      <c r="F81" s="916">
        <v>1.27169</v>
      </c>
      <c r="G81" s="916">
        <v>10.039680000000001</v>
      </c>
      <c r="H81" s="916">
        <v>7.3899999999999999E-3</v>
      </c>
      <c r="I81" s="916">
        <v>2.4329100000000001</v>
      </c>
      <c r="J81" s="2"/>
    </row>
    <row r="82" spans="1:11" s="6" customFormat="1" x14ac:dyDescent="0.2">
      <c r="A82" s="10" t="s">
        <v>65</v>
      </c>
      <c r="B82" s="10"/>
      <c r="C82" s="920"/>
      <c r="D82" s="916"/>
      <c r="E82" s="916"/>
      <c r="F82" s="916"/>
      <c r="G82" s="916"/>
      <c r="H82" s="916"/>
      <c r="I82" s="916"/>
      <c r="J82" s="2"/>
    </row>
    <row r="83" spans="1:11" s="6" customFormat="1" x14ac:dyDescent="0.2">
      <c r="A83" s="10" t="s">
        <v>66</v>
      </c>
      <c r="B83" s="10"/>
      <c r="C83" s="920">
        <v>1384.0204699999999</v>
      </c>
      <c r="D83" s="916">
        <v>25.8</v>
      </c>
      <c r="E83" s="916">
        <v>1034.4429</v>
      </c>
      <c r="F83" s="916">
        <v>1033.5969299999999</v>
      </c>
      <c r="G83" s="916">
        <v>0.84597</v>
      </c>
      <c r="H83" s="916">
        <v>323.77757000000003</v>
      </c>
      <c r="I83" s="916">
        <v>0</v>
      </c>
      <c r="J83" s="2"/>
    </row>
    <row r="84" spans="1:11" s="6" customFormat="1" x14ac:dyDescent="0.2">
      <c r="A84" s="10" t="s">
        <v>67</v>
      </c>
      <c r="B84" s="10"/>
      <c r="C84" s="920"/>
      <c r="D84" s="916"/>
      <c r="E84" s="916"/>
      <c r="F84" s="916"/>
      <c r="G84" s="916"/>
      <c r="H84" s="916"/>
      <c r="I84" s="916"/>
      <c r="J84" s="2"/>
    </row>
    <row r="85" spans="1:11" s="6" customFormat="1" x14ac:dyDescent="0.2">
      <c r="A85" s="10" t="s">
        <v>68</v>
      </c>
      <c r="B85" s="10"/>
      <c r="C85" s="920">
        <v>103.52109</v>
      </c>
      <c r="D85" s="916">
        <v>0</v>
      </c>
      <c r="E85" s="916">
        <v>66.322999999999993</v>
      </c>
      <c r="F85" s="916">
        <v>2.323</v>
      </c>
      <c r="G85" s="916">
        <v>64</v>
      </c>
      <c r="H85" s="916">
        <v>37.198090000000001</v>
      </c>
      <c r="I85" s="916">
        <v>0</v>
      </c>
      <c r="J85" s="2"/>
    </row>
    <row r="86" spans="1:11" s="17" customFormat="1" ht="18" customHeight="1" x14ac:dyDescent="0.2">
      <c r="A86" s="13" t="s">
        <v>14</v>
      </c>
      <c r="B86" s="13"/>
      <c r="C86" s="922">
        <v>2949.97793</v>
      </c>
      <c r="D86" s="921">
        <v>25.8</v>
      </c>
      <c r="E86" s="921">
        <v>1269.3629900000001</v>
      </c>
      <c r="F86" s="921">
        <v>1074.56656</v>
      </c>
      <c r="G86" s="921">
        <v>194.79642999999999</v>
      </c>
      <c r="H86" s="921">
        <v>1652.38204</v>
      </c>
      <c r="I86" s="921">
        <v>2.4329100000000001</v>
      </c>
      <c r="J86" s="2"/>
    </row>
    <row r="87" spans="1:11" s="8" customFormat="1" ht="42" customHeight="1" x14ac:dyDescent="0.2">
      <c r="A87" s="337" t="s">
        <v>750</v>
      </c>
      <c r="B87" s="337"/>
      <c r="C87" s="920"/>
      <c r="D87" s="916"/>
      <c r="E87" s="916"/>
      <c r="F87" s="916"/>
      <c r="G87" s="916"/>
      <c r="H87" s="916"/>
      <c r="I87" s="916"/>
      <c r="J87" s="9"/>
      <c r="K87" s="9"/>
    </row>
    <row r="88" spans="1:11" s="6" customFormat="1" ht="18" customHeight="1" x14ac:dyDescent="0.2">
      <c r="A88" s="10" t="s">
        <v>63</v>
      </c>
      <c r="B88" s="10"/>
      <c r="C88" s="920">
        <v>7468.5578599999999</v>
      </c>
      <c r="D88" s="916">
        <v>1266.20571</v>
      </c>
      <c r="E88" s="916">
        <v>6146.3256199999996</v>
      </c>
      <c r="F88" s="916">
        <v>5302.4199399999998</v>
      </c>
      <c r="G88" s="916">
        <v>843.90569000000005</v>
      </c>
      <c r="H88" s="916">
        <v>56.026530000000001</v>
      </c>
      <c r="I88" s="916">
        <v>0</v>
      </c>
      <c r="J88" s="2"/>
    </row>
    <row r="89" spans="1:11" s="6" customFormat="1" x14ac:dyDescent="0.2">
      <c r="A89" s="10" t="s">
        <v>15</v>
      </c>
      <c r="B89" s="10"/>
      <c r="C89" s="920">
        <v>10687.190130000001</v>
      </c>
      <c r="D89" s="916">
        <v>1869.8480999999999</v>
      </c>
      <c r="E89" s="916">
        <v>8634.8811299999998</v>
      </c>
      <c r="F89" s="916">
        <v>6520.29072</v>
      </c>
      <c r="G89" s="916">
        <v>2114.5904099999998</v>
      </c>
      <c r="H89" s="916">
        <v>182.12773000000001</v>
      </c>
      <c r="I89" s="916">
        <v>0.33317999999999998</v>
      </c>
      <c r="J89" s="2"/>
    </row>
    <row r="90" spans="1:11" s="6" customFormat="1" x14ac:dyDescent="0.2">
      <c r="A90" s="10" t="s">
        <v>16</v>
      </c>
      <c r="B90" s="10"/>
      <c r="C90" s="920">
        <v>1994.13103</v>
      </c>
      <c r="D90" s="916">
        <v>0</v>
      </c>
      <c r="E90" s="916">
        <v>5.1684200000000002</v>
      </c>
      <c r="F90" s="916">
        <v>5.1684200000000002</v>
      </c>
      <c r="G90" s="916">
        <v>0</v>
      </c>
      <c r="H90" s="916">
        <v>1988.96262</v>
      </c>
      <c r="I90" s="916">
        <v>0</v>
      </c>
      <c r="J90" s="2"/>
    </row>
    <row r="91" spans="1:11" s="6" customFormat="1" x14ac:dyDescent="0.2">
      <c r="A91" s="10" t="s">
        <v>64</v>
      </c>
      <c r="B91" s="10"/>
      <c r="C91" s="920">
        <v>931.34388999999999</v>
      </c>
      <c r="D91" s="916">
        <v>0</v>
      </c>
      <c r="E91" s="916">
        <v>0</v>
      </c>
      <c r="F91" s="916">
        <v>0</v>
      </c>
      <c r="G91" s="916">
        <v>0</v>
      </c>
      <c r="H91" s="916">
        <v>931.34388999999999</v>
      </c>
      <c r="I91" s="916">
        <v>0</v>
      </c>
      <c r="J91" s="2"/>
    </row>
    <row r="92" spans="1:11" s="6" customFormat="1" x14ac:dyDescent="0.2">
      <c r="A92" s="10" t="s">
        <v>888</v>
      </c>
      <c r="B92" s="10"/>
      <c r="C92" s="920">
        <v>174.65189000000001</v>
      </c>
      <c r="D92" s="916">
        <v>0</v>
      </c>
      <c r="E92" s="916">
        <v>23.815950000000001</v>
      </c>
      <c r="F92" s="916">
        <v>20.815950000000001</v>
      </c>
      <c r="G92" s="916">
        <v>3</v>
      </c>
      <c r="H92" s="916">
        <v>3.5779299999999998</v>
      </c>
      <c r="I92" s="916">
        <v>147.25801999999999</v>
      </c>
      <c r="J92" s="2"/>
    </row>
    <row r="93" spans="1:11" s="6" customFormat="1" x14ac:dyDescent="0.2">
      <c r="A93" s="10" t="s">
        <v>65</v>
      </c>
      <c r="B93" s="10"/>
      <c r="C93" s="920"/>
      <c r="D93" s="916"/>
      <c r="E93" s="916"/>
      <c r="F93" s="916"/>
      <c r="G93" s="916"/>
      <c r="H93" s="916"/>
      <c r="I93" s="916"/>
      <c r="J93" s="2"/>
    </row>
    <row r="94" spans="1:11" s="6" customFormat="1" x14ac:dyDescent="0.2">
      <c r="A94" s="10" t="s">
        <v>66</v>
      </c>
      <c r="B94" s="10"/>
      <c r="C94" s="920">
        <v>10174.403469999999</v>
      </c>
      <c r="D94" s="916">
        <v>27</v>
      </c>
      <c r="E94" s="916">
        <v>9114.0069199999998</v>
      </c>
      <c r="F94" s="916">
        <v>8898.5228700000007</v>
      </c>
      <c r="G94" s="916">
        <v>215.48405</v>
      </c>
      <c r="H94" s="916">
        <v>1019.21851</v>
      </c>
      <c r="I94" s="916">
        <v>14.178039999999999</v>
      </c>
      <c r="J94" s="2"/>
    </row>
    <row r="95" spans="1:11" s="6" customFormat="1" x14ac:dyDescent="0.2">
      <c r="A95" s="10" t="s">
        <v>67</v>
      </c>
      <c r="B95" s="10"/>
      <c r="C95" s="920"/>
      <c r="D95" s="916"/>
      <c r="E95" s="916"/>
      <c r="F95" s="916"/>
      <c r="G95" s="916"/>
      <c r="H95" s="916"/>
      <c r="I95" s="916"/>
      <c r="J95" s="2"/>
    </row>
    <row r="96" spans="1:11" s="6" customFormat="1" x14ac:dyDescent="0.2">
      <c r="A96" s="10" t="s">
        <v>68</v>
      </c>
      <c r="B96" s="10"/>
      <c r="C96" s="920">
        <v>6828.0225499999997</v>
      </c>
      <c r="D96" s="916">
        <v>581.46726000000001</v>
      </c>
      <c r="E96" s="916">
        <v>4123.7560800000001</v>
      </c>
      <c r="F96" s="916">
        <v>3950.8405299999999</v>
      </c>
      <c r="G96" s="916">
        <v>172.91555</v>
      </c>
      <c r="H96" s="916">
        <v>2020.3262199999999</v>
      </c>
      <c r="I96" s="916">
        <v>102.473</v>
      </c>
      <c r="J96" s="2"/>
    </row>
    <row r="97" spans="1:11" s="17" customFormat="1" ht="18" customHeight="1" x14ac:dyDescent="0.2">
      <c r="A97" s="13" t="s">
        <v>14</v>
      </c>
      <c r="B97" s="338"/>
      <c r="C97" s="921">
        <v>38258.300819999997</v>
      </c>
      <c r="D97" s="921">
        <v>3744.5210699999998</v>
      </c>
      <c r="E97" s="921">
        <v>28047.954099999999</v>
      </c>
      <c r="F97" s="921">
        <v>24698.058420000001</v>
      </c>
      <c r="G97" s="921">
        <v>3349.8956899999998</v>
      </c>
      <c r="H97" s="921">
        <v>6201.5834199999999</v>
      </c>
      <c r="I97" s="921">
        <v>264.24223000000001</v>
      </c>
      <c r="J97" s="2"/>
    </row>
    <row r="98" spans="1:11" s="8" customFormat="1" ht="33" customHeight="1" x14ac:dyDescent="0.2">
      <c r="A98" s="13" t="s">
        <v>276</v>
      </c>
      <c r="B98" s="338"/>
      <c r="C98" s="921">
        <v>69077.084629999998</v>
      </c>
      <c r="D98" s="921">
        <v>12115.97817</v>
      </c>
      <c r="E98" s="921">
        <v>37731.674950000001</v>
      </c>
      <c r="F98" s="921">
        <v>32149.157080000001</v>
      </c>
      <c r="G98" s="921">
        <v>5582.5178699999997</v>
      </c>
      <c r="H98" s="921">
        <v>11339.495339999999</v>
      </c>
      <c r="I98" s="921">
        <v>7889.9361699999999</v>
      </c>
      <c r="J98" s="9"/>
      <c r="K98" s="9"/>
    </row>
    <row r="99" spans="1:11" s="28" customFormat="1" x14ac:dyDescent="0.2">
      <c r="A99" s="918"/>
      <c r="B99" s="918"/>
      <c r="C99" s="916"/>
      <c r="D99" s="916"/>
      <c r="E99" s="916"/>
      <c r="F99" s="916"/>
      <c r="G99" s="916"/>
      <c r="H99" s="916"/>
      <c r="I99" s="916"/>
      <c r="J99" s="35"/>
    </row>
    <row r="100" spans="1:11" x14ac:dyDescent="0.2">
      <c r="C100" s="32"/>
      <c r="D100" s="32"/>
      <c r="E100" s="32"/>
      <c r="F100" s="32"/>
      <c r="G100" s="32"/>
      <c r="H100" s="32"/>
      <c r="I100" s="32"/>
    </row>
    <row r="101" spans="1:11" x14ac:dyDescent="0.2">
      <c r="C101" s="32"/>
      <c r="D101" s="32"/>
      <c r="E101" s="32"/>
      <c r="F101" s="32"/>
      <c r="G101" s="32"/>
      <c r="H101" s="32"/>
    </row>
    <row r="103" spans="1:11" x14ac:dyDescent="0.2">
      <c r="A103" s="1177"/>
      <c r="B103" s="1177"/>
      <c r="C103" s="1177"/>
      <c r="D103" s="1177"/>
      <c r="E103" s="857"/>
    </row>
    <row r="104" spans="1:11" x14ac:dyDescent="0.2">
      <c r="C104" s="32"/>
      <c r="D104" s="32"/>
      <c r="E104" s="32"/>
      <c r="F104" s="32"/>
    </row>
    <row r="105" spans="1:11" x14ac:dyDescent="0.2">
      <c r="C105" s="32"/>
      <c r="D105" s="32"/>
      <c r="E105" s="32"/>
      <c r="F105" s="32"/>
      <c r="G105" s="32"/>
      <c r="H105" s="32"/>
    </row>
    <row r="106" spans="1:11" x14ac:dyDescent="0.2">
      <c r="C106" s="32"/>
      <c r="D106" s="32"/>
      <c r="E106" s="32"/>
      <c r="F106" s="32"/>
    </row>
    <row r="107" spans="1:11" x14ac:dyDescent="0.2">
      <c r="C107" s="32"/>
      <c r="D107" s="32"/>
      <c r="E107" s="32"/>
      <c r="F107" s="32"/>
    </row>
    <row r="108" spans="1:11" x14ac:dyDescent="0.2">
      <c r="C108" s="32"/>
      <c r="D108" s="32"/>
      <c r="E108" s="32"/>
      <c r="F108" s="32"/>
    </row>
    <row r="109" spans="1:11" x14ac:dyDescent="0.2">
      <c r="C109" s="32"/>
      <c r="D109" s="32"/>
      <c r="E109" s="32"/>
      <c r="F109" s="32"/>
    </row>
    <row r="110" spans="1:11" x14ac:dyDescent="0.2">
      <c r="C110" s="32"/>
      <c r="D110" s="32"/>
      <c r="E110" s="32"/>
      <c r="F110" s="32"/>
    </row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</sheetData>
  <mergeCells count="10">
    <mergeCell ref="A7:I7"/>
    <mergeCell ref="A53:I53"/>
    <mergeCell ref="A103:D103"/>
    <mergeCell ref="H4:H5"/>
    <mergeCell ref="I4:I5"/>
    <mergeCell ref="C6:I6"/>
    <mergeCell ref="A4:A6"/>
    <mergeCell ref="C4:C5"/>
    <mergeCell ref="D4:D5"/>
    <mergeCell ref="E4:G4"/>
  </mergeCells>
  <printOptions horizontalCentered="1"/>
  <pageMargins left="0.39370078740157483" right="0.39370078740157483" top="0.35433070866141736" bottom="0.39370078740157483" header="0.39370078740157483" footer="0.39370078740157483"/>
  <pageSetup paperSize="9" scale="63" fitToHeight="2" orientation="portrait" horizontalDpi="1200" r:id="rId1"/>
  <headerFooter alignWithMargins="0">
    <oddFooter>&amp;L&amp;"MetaNormalLF-Roman,Standard"&amp;8Statistisches Bundesamt, Fachserie 14 Reihe 5, 2015</oddFooter>
  </headerFooter>
  <rowBreaks count="1" manualBreakCount="1">
    <brk id="52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0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50" customFormat="1" ht="19.5" customHeight="1" x14ac:dyDescent="0.25">
      <c r="A1" s="1" t="s">
        <v>742</v>
      </c>
      <c r="B1" s="38"/>
      <c r="C1" s="38"/>
      <c r="D1" s="49"/>
    </row>
    <row r="2" spans="1:10" s="52" customFormat="1" ht="19.5" customHeight="1" x14ac:dyDescent="0.25">
      <c r="A2" s="38" t="s">
        <v>790</v>
      </c>
      <c r="B2" s="1"/>
      <c r="C2" s="1"/>
      <c r="D2" s="328"/>
    </row>
    <row r="3" spans="1:10" s="54" customFormat="1" x14ac:dyDescent="0.2">
      <c r="A3" s="860"/>
      <c r="B3" s="860"/>
      <c r="C3" s="860"/>
      <c r="D3" s="860"/>
      <c r="E3" s="860"/>
      <c r="F3" s="860"/>
    </row>
    <row r="4" spans="1:10" s="54" customFormat="1" ht="18" customHeight="1" x14ac:dyDescent="0.2">
      <c r="A4" s="1178" t="s">
        <v>5</v>
      </c>
      <c r="B4" s="3"/>
      <c r="C4" s="1181" t="s">
        <v>276</v>
      </c>
      <c r="D4" s="1181" t="s">
        <v>39</v>
      </c>
      <c r="E4" s="1184" t="s">
        <v>308</v>
      </c>
      <c r="F4" s="1184"/>
      <c r="G4" s="1184"/>
      <c r="H4" s="1170" t="s">
        <v>4</v>
      </c>
      <c r="I4" s="1172" t="s">
        <v>577</v>
      </c>
      <c r="J4" s="861"/>
    </row>
    <row r="5" spans="1:10" s="54" customFormat="1" ht="18" customHeight="1" x14ac:dyDescent="0.2">
      <c r="A5" s="1179"/>
      <c r="B5" s="4"/>
      <c r="C5" s="1182"/>
      <c r="D5" s="1183"/>
      <c r="E5" s="844" t="s">
        <v>22</v>
      </c>
      <c r="F5" s="844" t="s">
        <v>277</v>
      </c>
      <c r="G5" s="51" t="s">
        <v>186</v>
      </c>
      <c r="H5" s="1171"/>
      <c r="I5" s="1173"/>
      <c r="J5" s="861"/>
    </row>
    <row r="6" spans="1:10" s="54" customFormat="1" ht="18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6"/>
    </row>
    <row r="7" spans="1:10" s="6" customFormat="1" ht="39.950000000000003" customHeight="1" x14ac:dyDescent="0.2">
      <c r="A7" s="1185" t="s">
        <v>199</v>
      </c>
      <c r="B7" s="1186"/>
      <c r="C7" s="1186"/>
      <c r="D7" s="1186"/>
      <c r="E7" s="1186"/>
      <c r="F7" s="1186"/>
      <c r="G7" s="1186"/>
      <c r="H7" s="1186"/>
      <c r="I7" s="1186"/>
    </row>
    <row r="8" spans="1:10" s="6" customFormat="1" ht="18" customHeight="1" x14ac:dyDescent="0.2">
      <c r="A8" s="7" t="s">
        <v>54</v>
      </c>
      <c r="B8" s="39"/>
      <c r="C8" s="847"/>
      <c r="D8" s="839"/>
      <c r="E8" s="839"/>
      <c r="F8" s="839"/>
      <c r="G8" s="839"/>
      <c r="H8" s="839"/>
      <c r="I8" s="839"/>
    </row>
    <row r="9" spans="1:10" s="6" customFormat="1" ht="18" customHeight="1" x14ac:dyDescent="0.2">
      <c r="A9" s="10" t="s">
        <v>56</v>
      </c>
      <c r="B9" s="39"/>
      <c r="C9" s="847">
        <v>61553.94988</v>
      </c>
      <c r="D9" s="839">
        <v>11870.947480000001</v>
      </c>
      <c r="E9" s="839">
        <v>2644.0432000000001</v>
      </c>
      <c r="F9" s="839">
        <v>2074.0432000000001</v>
      </c>
      <c r="G9" s="839">
        <v>570</v>
      </c>
      <c r="H9" s="839">
        <v>47038.959199999998</v>
      </c>
      <c r="I9" s="839">
        <v>0</v>
      </c>
    </row>
    <row r="10" spans="1:10" s="6" customFormat="1" x14ac:dyDescent="0.2">
      <c r="A10" s="37" t="s">
        <v>59</v>
      </c>
      <c r="B10" s="39"/>
      <c r="C10" s="847">
        <v>60648.554049999999</v>
      </c>
      <c r="D10" s="839">
        <v>11870.947480000001</v>
      </c>
      <c r="E10" s="839">
        <v>2644.0432000000001</v>
      </c>
      <c r="F10" s="839">
        <v>2074.0432000000001</v>
      </c>
      <c r="G10" s="839">
        <v>570</v>
      </c>
      <c r="H10" s="839">
        <v>46133.56336</v>
      </c>
      <c r="I10" s="839">
        <v>0</v>
      </c>
    </row>
    <row r="11" spans="1:10" s="6" customFormat="1" x14ac:dyDescent="0.2">
      <c r="A11" s="37" t="s">
        <v>99</v>
      </c>
      <c r="B11" s="39"/>
      <c r="C11" s="847">
        <v>905.39584000000002</v>
      </c>
      <c r="D11" s="839">
        <v>0</v>
      </c>
      <c r="E11" s="839">
        <v>0</v>
      </c>
      <c r="F11" s="839">
        <v>0</v>
      </c>
      <c r="G11" s="839">
        <v>0</v>
      </c>
      <c r="H11" s="839">
        <v>905.39584000000002</v>
      </c>
      <c r="I11" s="839">
        <v>0</v>
      </c>
    </row>
    <row r="12" spans="1:10" s="6" customFormat="1" x14ac:dyDescent="0.2">
      <c r="A12" s="10" t="s">
        <v>57</v>
      </c>
      <c r="B12" s="39"/>
      <c r="C12" s="847">
        <v>111.75324000000001</v>
      </c>
      <c r="D12" s="839">
        <v>0</v>
      </c>
      <c r="E12" s="839">
        <v>0</v>
      </c>
      <c r="F12" s="839">
        <v>0</v>
      </c>
      <c r="G12" s="839">
        <v>0</v>
      </c>
      <c r="H12" s="839">
        <v>111.75324000000001</v>
      </c>
      <c r="I12" s="839">
        <v>0</v>
      </c>
    </row>
    <row r="13" spans="1:10" s="6" customFormat="1" x14ac:dyDescent="0.2">
      <c r="A13" s="10" t="s">
        <v>58</v>
      </c>
      <c r="B13" s="39"/>
      <c r="C13" s="847">
        <v>1349.9920500000001</v>
      </c>
      <c r="D13" s="839">
        <v>16.392050000000001</v>
      </c>
      <c r="E13" s="839">
        <v>1325</v>
      </c>
      <c r="F13" s="839">
        <v>1325</v>
      </c>
      <c r="G13" s="839">
        <v>0</v>
      </c>
      <c r="H13" s="839">
        <v>8.6</v>
      </c>
      <c r="I13" s="839">
        <v>0</v>
      </c>
    </row>
    <row r="14" spans="1:10" s="6" customFormat="1" x14ac:dyDescent="0.2">
      <c r="A14" s="37" t="s">
        <v>59</v>
      </c>
      <c r="B14" s="39"/>
      <c r="C14" s="847">
        <v>1349.9920500000001</v>
      </c>
      <c r="D14" s="839">
        <v>16.392050000000001</v>
      </c>
      <c r="E14" s="839">
        <v>1325</v>
      </c>
      <c r="F14" s="839">
        <v>1325</v>
      </c>
      <c r="G14" s="839">
        <v>0</v>
      </c>
      <c r="H14" s="839">
        <v>8.6</v>
      </c>
      <c r="I14" s="839">
        <v>0</v>
      </c>
    </row>
    <row r="15" spans="1:10" s="6" customFormat="1" x14ac:dyDescent="0.2">
      <c r="A15" s="37" t="s">
        <v>99</v>
      </c>
      <c r="B15" s="39"/>
      <c r="C15" s="847">
        <v>0</v>
      </c>
      <c r="D15" s="839">
        <v>0</v>
      </c>
      <c r="E15" s="839">
        <v>0</v>
      </c>
      <c r="F15" s="839">
        <v>0</v>
      </c>
      <c r="G15" s="839">
        <v>0</v>
      </c>
      <c r="H15" s="839">
        <v>0</v>
      </c>
      <c r="I15" s="839">
        <v>0</v>
      </c>
    </row>
    <row r="16" spans="1:10" s="17" customFormat="1" ht="18" customHeight="1" x14ac:dyDescent="0.2">
      <c r="A16" s="13" t="s">
        <v>14</v>
      </c>
      <c r="B16" s="39"/>
      <c r="C16" s="849">
        <v>63015.695169999999</v>
      </c>
      <c r="D16" s="848">
        <v>11887.339529999999</v>
      </c>
      <c r="E16" s="848">
        <v>3969.0432000000001</v>
      </c>
      <c r="F16" s="848">
        <v>3399.0432000000001</v>
      </c>
      <c r="G16" s="848">
        <v>570</v>
      </c>
      <c r="H16" s="848">
        <v>47159.312440000002</v>
      </c>
      <c r="I16" s="848">
        <v>0</v>
      </c>
    </row>
    <row r="17" spans="1:11" s="8" customFormat="1" ht="22.5" customHeight="1" x14ac:dyDescent="0.2">
      <c r="A17" s="7" t="s">
        <v>306</v>
      </c>
      <c r="B17" s="7"/>
      <c r="C17" s="847"/>
      <c r="D17" s="839"/>
      <c r="E17" s="839"/>
      <c r="F17" s="839"/>
      <c r="G17" s="839"/>
      <c r="H17" s="839"/>
      <c r="I17" s="839"/>
      <c r="J17" s="9"/>
      <c r="K17" s="9"/>
    </row>
    <row r="18" spans="1:11" s="11" customFormat="1" ht="18" customHeight="1" x14ac:dyDescent="0.2">
      <c r="A18" s="10" t="s">
        <v>60</v>
      </c>
      <c r="B18" s="10"/>
      <c r="C18" s="847">
        <v>19862.960319999998</v>
      </c>
      <c r="D18" s="839">
        <v>18968.46731</v>
      </c>
      <c r="E18" s="839">
        <v>894.49301000000003</v>
      </c>
      <c r="F18" s="839">
        <v>894.49301000000003</v>
      </c>
      <c r="G18" s="839">
        <v>0</v>
      </c>
      <c r="H18" s="839">
        <v>0</v>
      </c>
      <c r="I18" s="839">
        <v>0</v>
      </c>
      <c r="J18" s="9"/>
      <c r="K18" s="9"/>
    </row>
    <row r="19" spans="1:11" s="6" customFormat="1" x14ac:dyDescent="0.2">
      <c r="A19" s="37" t="s">
        <v>59</v>
      </c>
      <c r="B19" s="39"/>
      <c r="C19" s="847">
        <v>19862.960319999998</v>
      </c>
      <c r="D19" s="839">
        <v>18968.46731</v>
      </c>
      <c r="E19" s="839">
        <v>894.49301000000003</v>
      </c>
      <c r="F19" s="839">
        <v>894.49301000000003</v>
      </c>
      <c r="G19" s="839">
        <v>0</v>
      </c>
      <c r="H19" s="839">
        <v>0</v>
      </c>
      <c r="I19" s="839">
        <v>0</v>
      </c>
    </row>
    <row r="20" spans="1:11" s="6" customFormat="1" x14ac:dyDescent="0.2">
      <c r="A20" s="37" t="s">
        <v>99</v>
      </c>
      <c r="B20" s="39"/>
      <c r="C20" s="847">
        <v>0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</row>
    <row r="21" spans="1:11" s="11" customFormat="1" x14ac:dyDescent="0.2">
      <c r="A21" s="10" t="s">
        <v>61</v>
      </c>
      <c r="B21" s="10"/>
      <c r="C21" s="847">
        <v>1359855.3683800001</v>
      </c>
      <c r="D21" s="839">
        <v>1024419.72491</v>
      </c>
      <c r="E21" s="839">
        <v>333429.28667</v>
      </c>
      <c r="F21" s="839">
        <v>267676.37383</v>
      </c>
      <c r="G21" s="839">
        <v>65752.912840000005</v>
      </c>
      <c r="H21" s="839">
        <v>2006.3568</v>
      </c>
      <c r="I21" s="839">
        <v>0</v>
      </c>
      <c r="J21" s="9"/>
      <c r="K21" s="9"/>
    </row>
    <row r="22" spans="1:11" s="6" customFormat="1" x14ac:dyDescent="0.2">
      <c r="A22" s="37" t="s">
        <v>59</v>
      </c>
      <c r="B22" s="39"/>
      <c r="C22" s="847">
        <v>1347740.8557899999</v>
      </c>
      <c r="D22" s="839">
        <v>1024419.72491</v>
      </c>
      <c r="E22" s="839">
        <v>321314.77408</v>
      </c>
      <c r="F22" s="839">
        <v>255816.87770000001</v>
      </c>
      <c r="G22" s="839">
        <v>65497.896379999998</v>
      </c>
      <c r="H22" s="839">
        <v>2006.3568</v>
      </c>
      <c r="I22" s="839">
        <v>0</v>
      </c>
    </row>
    <row r="23" spans="1:11" s="6" customFormat="1" x14ac:dyDescent="0.2">
      <c r="A23" s="37" t="s">
        <v>99</v>
      </c>
      <c r="B23" s="39"/>
      <c r="C23" s="847">
        <v>12114.51259</v>
      </c>
      <c r="D23" s="839">
        <v>0</v>
      </c>
      <c r="E23" s="839">
        <v>12114.51259</v>
      </c>
      <c r="F23" s="839">
        <v>11859.49613</v>
      </c>
      <c r="G23" s="839">
        <v>255.01646</v>
      </c>
      <c r="H23" s="839">
        <v>0</v>
      </c>
      <c r="I23" s="839">
        <v>0</v>
      </c>
    </row>
    <row r="24" spans="1:11" s="17" customFormat="1" ht="18" customHeight="1" x14ac:dyDescent="0.2">
      <c r="A24" s="13" t="s">
        <v>14</v>
      </c>
      <c r="B24" s="39"/>
      <c r="C24" s="849">
        <v>1379718.3286900001</v>
      </c>
      <c r="D24" s="848">
        <v>1043388.19222</v>
      </c>
      <c r="E24" s="848">
        <v>334323.77967000002</v>
      </c>
      <c r="F24" s="848">
        <v>268570.86683000001</v>
      </c>
      <c r="G24" s="848">
        <v>65752.912840000005</v>
      </c>
      <c r="H24" s="848">
        <v>2006.3568</v>
      </c>
      <c r="I24" s="848">
        <v>0</v>
      </c>
    </row>
    <row r="25" spans="1:11" s="8" customFormat="1" ht="22.5" customHeight="1" x14ac:dyDescent="0.2">
      <c r="A25" s="7" t="s">
        <v>62</v>
      </c>
      <c r="B25" s="7"/>
      <c r="C25" s="847"/>
      <c r="D25" s="839"/>
      <c r="E25" s="839"/>
      <c r="F25" s="839"/>
      <c r="G25" s="839"/>
      <c r="H25" s="839"/>
      <c r="I25" s="839"/>
      <c r="J25" s="9"/>
      <c r="K25" s="9"/>
    </row>
    <row r="26" spans="1:11" s="6" customFormat="1" ht="18" customHeight="1" x14ac:dyDescent="0.2">
      <c r="A26" s="10" t="s">
        <v>56</v>
      </c>
      <c r="B26" s="39"/>
      <c r="C26" s="847">
        <v>193231.20555000001</v>
      </c>
      <c r="D26" s="839">
        <v>13679.09794</v>
      </c>
      <c r="E26" s="839">
        <v>102008.40801</v>
      </c>
      <c r="F26" s="839">
        <v>83204.288629999995</v>
      </c>
      <c r="G26" s="839">
        <v>18804.11939</v>
      </c>
      <c r="H26" s="839">
        <v>77063.315489999994</v>
      </c>
      <c r="I26" s="839">
        <v>480.38411000000002</v>
      </c>
    </row>
    <row r="27" spans="1:11" s="6" customFormat="1" x14ac:dyDescent="0.2">
      <c r="A27" s="37" t="s">
        <v>59</v>
      </c>
      <c r="B27" s="39"/>
      <c r="C27" s="847">
        <v>192961.15210000001</v>
      </c>
      <c r="D27" s="839">
        <v>13679.09794</v>
      </c>
      <c r="E27" s="839">
        <v>101956.49490000001</v>
      </c>
      <c r="F27" s="839">
        <v>83152.375509999998</v>
      </c>
      <c r="G27" s="839">
        <v>18804.11939</v>
      </c>
      <c r="H27" s="839">
        <v>76845.175159999999</v>
      </c>
      <c r="I27" s="839">
        <v>480.38411000000002</v>
      </c>
    </row>
    <row r="28" spans="1:11" s="6" customFormat="1" x14ac:dyDescent="0.2">
      <c r="A28" s="37" t="s">
        <v>99</v>
      </c>
      <c r="B28" s="39"/>
      <c r="C28" s="847">
        <v>270.05344000000002</v>
      </c>
      <c r="D28" s="839">
        <v>0</v>
      </c>
      <c r="E28" s="839">
        <v>51.913110000000003</v>
      </c>
      <c r="F28" s="839">
        <v>51.913110000000003</v>
      </c>
      <c r="G28" s="839">
        <v>0</v>
      </c>
      <c r="H28" s="839">
        <v>218.14033000000001</v>
      </c>
      <c r="I28" s="839">
        <v>0</v>
      </c>
    </row>
    <row r="29" spans="1:11" s="6" customFormat="1" x14ac:dyDescent="0.2">
      <c r="A29" s="10" t="s">
        <v>57</v>
      </c>
      <c r="B29" s="39"/>
      <c r="C29" s="847">
        <v>106704.98641</v>
      </c>
      <c r="D29" s="839">
        <v>7098.8649500000001</v>
      </c>
      <c r="E29" s="839">
        <v>98486.831879999998</v>
      </c>
      <c r="F29" s="839">
        <v>80338.228059999994</v>
      </c>
      <c r="G29" s="839">
        <v>18148.60382</v>
      </c>
      <c r="H29" s="839">
        <v>1119.2895799999999</v>
      </c>
      <c r="I29" s="839">
        <v>0</v>
      </c>
    </row>
    <row r="30" spans="1:11" s="6" customFormat="1" x14ac:dyDescent="0.2">
      <c r="A30" s="10" t="s">
        <v>58</v>
      </c>
      <c r="B30" s="39"/>
      <c r="C30" s="847">
        <v>903.84367999999995</v>
      </c>
      <c r="D30" s="839">
        <v>254.89001999999999</v>
      </c>
      <c r="E30" s="839">
        <v>638.64149999999995</v>
      </c>
      <c r="F30" s="839">
        <v>631.64149999999995</v>
      </c>
      <c r="G30" s="839">
        <v>7</v>
      </c>
      <c r="H30" s="839">
        <v>10.31216</v>
      </c>
      <c r="I30" s="839">
        <v>0</v>
      </c>
    </row>
    <row r="31" spans="1:11" s="6" customFormat="1" x14ac:dyDescent="0.2">
      <c r="A31" s="37" t="s">
        <v>59</v>
      </c>
      <c r="B31" s="39"/>
      <c r="C31" s="847">
        <v>903.81912</v>
      </c>
      <c r="D31" s="839">
        <v>254.89001999999999</v>
      </c>
      <c r="E31" s="839">
        <v>638.64149999999995</v>
      </c>
      <c r="F31" s="839">
        <v>631.64149999999995</v>
      </c>
      <c r="G31" s="839">
        <v>7</v>
      </c>
      <c r="H31" s="839">
        <v>10.287599999999999</v>
      </c>
      <c r="I31" s="839">
        <v>0</v>
      </c>
    </row>
    <row r="32" spans="1:11" s="6" customFormat="1" x14ac:dyDescent="0.2">
      <c r="A32" s="37" t="s">
        <v>99</v>
      </c>
      <c r="B32" s="39"/>
      <c r="C32" s="847">
        <v>2.4559999999999998E-2</v>
      </c>
      <c r="D32" s="839">
        <v>0</v>
      </c>
      <c r="E32" s="839">
        <v>0</v>
      </c>
      <c r="F32" s="839">
        <v>0</v>
      </c>
      <c r="G32" s="839">
        <v>0</v>
      </c>
      <c r="H32" s="839">
        <v>2.4559999999999998E-2</v>
      </c>
      <c r="I32" s="839">
        <v>0</v>
      </c>
    </row>
    <row r="33" spans="1:11" s="17" customFormat="1" ht="18" customHeight="1" x14ac:dyDescent="0.2">
      <c r="A33" s="13" t="s">
        <v>14</v>
      </c>
      <c r="B33" s="39"/>
      <c r="C33" s="849">
        <v>300840.03563</v>
      </c>
      <c r="D33" s="848">
        <v>21032.852910000001</v>
      </c>
      <c r="E33" s="848">
        <v>201133.88139</v>
      </c>
      <c r="F33" s="848">
        <v>164174.15818999999</v>
      </c>
      <c r="G33" s="848">
        <v>36959.7232</v>
      </c>
      <c r="H33" s="848">
        <v>78192.917220000003</v>
      </c>
      <c r="I33" s="848">
        <v>480.38411000000002</v>
      </c>
    </row>
    <row r="34" spans="1:11" s="17" customFormat="1" x14ac:dyDescent="0.2">
      <c r="A34" s="13"/>
      <c r="B34" s="39"/>
      <c r="C34" s="849"/>
      <c r="D34" s="848"/>
      <c r="E34" s="848"/>
      <c r="F34" s="848"/>
      <c r="G34" s="848"/>
      <c r="H34" s="848"/>
      <c r="I34" s="848"/>
    </row>
    <row r="35" spans="1:11" s="8" customFormat="1" ht="18" customHeight="1" x14ac:dyDescent="0.2">
      <c r="A35" s="13" t="s">
        <v>276</v>
      </c>
      <c r="B35" s="12"/>
      <c r="C35" s="849">
        <v>1743574.0595</v>
      </c>
      <c r="D35" s="848">
        <v>1076308.38466</v>
      </c>
      <c r="E35" s="848">
        <v>539426.70426000003</v>
      </c>
      <c r="F35" s="848">
        <v>436144.06822000002</v>
      </c>
      <c r="G35" s="848">
        <v>103282.63604</v>
      </c>
      <c r="H35" s="848">
        <v>127358.58646000001</v>
      </c>
      <c r="I35" s="848">
        <v>480.38411000000002</v>
      </c>
      <c r="J35" s="9"/>
      <c r="K35" s="9"/>
    </row>
    <row r="36" spans="1:11" s="11" customFormat="1" ht="5.0999999999999996" customHeight="1" x14ac:dyDescent="0.2">
      <c r="A36" s="13"/>
      <c r="B36" s="12"/>
      <c r="C36" s="1187"/>
      <c r="D36" s="1187"/>
      <c r="E36" s="1187"/>
      <c r="F36" s="1187"/>
      <c r="G36" s="1187"/>
      <c r="H36" s="1187"/>
      <c r="I36" s="1187"/>
      <c r="J36" s="9"/>
      <c r="K36" s="9"/>
    </row>
    <row r="37" spans="1:11" s="15" customFormat="1" ht="24.95" customHeight="1" x14ac:dyDescent="0.2">
      <c r="A37" s="1188" t="s">
        <v>131</v>
      </c>
      <c r="B37" s="1189"/>
      <c r="C37" s="1189"/>
      <c r="D37" s="1189"/>
      <c r="E37" s="1189"/>
      <c r="F37" s="1189"/>
      <c r="G37" s="1189"/>
      <c r="H37" s="1189"/>
      <c r="I37" s="1189"/>
      <c r="J37" s="9"/>
      <c r="K37" s="9"/>
    </row>
    <row r="38" spans="1:11" s="6" customFormat="1" ht="18" customHeight="1" x14ac:dyDescent="0.2">
      <c r="A38" s="7" t="s">
        <v>54</v>
      </c>
      <c r="B38" s="39"/>
      <c r="C38" s="847"/>
      <c r="D38" s="839"/>
      <c r="E38" s="839"/>
      <c r="F38" s="839"/>
      <c r="G38" s="839"/>
      <c r="H38" s="839"/>
      <c r="I38" s="839"/>
    </row>
    <row r="39" spans="1:11" s="6" customFormat="1" ht="18" customHeight="1" x14ac:dyDescent="0.2">
      <c r="A39" s="10" t="s">
        <v>63</v>
      </c>
      <c r="B39" s="39"/>
      <c r="C39" s="847">
        <v>2358.9516600000002</v>
      </c>
      <c r="D39" s="839">
        <v>0</v>
      </c>
      <c r="E39" s="839">
        <v>2349.9</v>
      </c>
      <c r="F39" s="839">
        <v>1638</v>
      </c>
      <c r="G39" s="839">
        <v>711.9</v>
      </c>
      <c r="H39" s="839">
        <v>0</v>
      </c>
      <c r="I39" s="839">
        <v>9.05166</v>
      </c>
    </row>
    <row r="40" spans="1:11" s="6" customFormat="1" x14ac:dyDescent="0.2">
      <c r="A40" s="10" t="s">
        <v>15</v>
      </c>
      <c r="B40" s="39"/>
      <c r="C40" s="847">
        <v>146.33989</v>
      </c>
      <c r="D40" s="839">
        <v>0</v>
      </c>
      <c r="E40" s="839">
        <v>0</v>
      </c>
      <c r="F40" s="839">
        <v>0</v>
      </c>
      <c r="G40" s="839">
        <v>0</v>
      </c>
      <c r="H40" s="839">
        <v>146.33989</v>
      </c>
      <c r="I40" s="839">
        <v>0</v>
      </c>
    </row>
    <row r="41" spans="1:11" s="6" customFormat="1" x14ac:dyDescent="0.2">
      <c r="A41" s="10" t="s">
        <v>16</v>
      </c>
      <c r="B41" s="39"/>
      <c r="C41" s="847">
        <v>1343.46442</v>
      </c>
      <c r="D41" s="839">
        <v>0</v>
      </c>
      <c r="E41" s="839">
        <v>0</v>
      </c>
      <c r="F41" s="839">
        <v>0</v>
      </c>
      <c r="G41" s="839">
        <v>0</v>
      </c>
      <c r="H41" s="839">
        <v>1343.46442</v>
      </c>
      <c r="I41" s="839">
        <v>0</v>
      </c>
    </row>
    <row r="42" spans="1:11" s="6" customFormat="1" x14ac:dyDescent="0.2">
      <c r="A42" s="10" t="s">
        <v>64</v>
      </c>
      <c r="B42" s="39"/>
      <c r="C42" s="847">
        <v>57.652810000000002</v>
      </c>
      <c r="D42" s="839">
        <v>0</v>
      </c>
      <c r="E42" s="839">
        <v>0.67500000000000004</v>
      </c>
      <c r="F42" s="839">
        <v>0.67500000000000004</v>
      </c>
      <c r="G42" s="839">
        <v>0</v>
      </c>
      <c r="H42" s="839">
        <v>56.977809999999998</v>
      </c>
      <c r="I42" s="839">
        <v>0</v>
      </c>
    </row>
    <row r="43" spans="1:11" s="6" customFormat="1" x14ac:dyDescent="0.2">
      <c r="A43" s="10" t="s">
        <v>888</v>
      </c>
      <c r="B43" s="39"/>
      <c r="C43" s="847">
        <v>93.91977</v>
      </c>
      <c r="D43" s="839">
        <v>40.980130000000003</v>
      </c>
      <c r="E43" s="839">
        <v>0</v>
      </c>
      <c r="F43" s="839">
        <v>0</v>
      </c>
      <c r="G43" s="839">
        <v>0</v>
      </c>
      <c r="H43" s="839">
        <v>50</v>
      </c>
      <c r="I43" s="839">
        <v>2.9396399999999998</v>
      </c>
    </row>
    <row r="44" spans="1:11" s="6" customFormat="1" x14ac:dyDescent="0.2">
      <c r="A44" s="10" t="s">
        <v>65</v>
      </c>
      <c r="B44" s="39"/>
      <c r="C44" s="847"/>
      <c r="D44" s="839"/>
      <c r="E44" s="839"/>
      <c r="F44" s="839"/>
      <c r="G44" s="839"/>
      <c r="H44" s="839"/>
      <c r="I44" s="839"/>
    </row>
    <row r="45" spans="1:11" s="6" customFormat="1" x14ac:dyDescent="0.2">
      <c r="A45" s="10" t="s">
        <v>66</v>
      </c>
      <c r="B45" s="39"/>
      <c r="C45" s="847">
        <v>8655.5199200000006</v>
      </c>
      <c r="D45" s="839">
        <v>2996.37727</v>
      </c>
      <c r="E45" s="839">
        <v>4789.9394199999997</v>
      </c>
      <c r="F45" s="839">
        <v>3709.3437899999999</v>
      </c>
      <c r="G45" s="839">
        <v>1080.5956200000001</v>
      </c>
      <c r="H45" s="839">
        <v>812.45592999999997</v>
      </c>
      <c r="I45" s="839">
        <v>56.747309999999999</v>
      </c>
    </row>
    <row r="46" spans="1:11" s="6" customFormat="1" x14ac:dyDescent="0.2">
      <c r="A46" s="10" t="s">
        <v>67</v>
      </c>
      <c r="B46" s="39"/>
      <c r="C46" s="847"/>
      <c r="D46" s="839"/>
      <c r="E46" s="839"/>
      <c r="F46" s="839"/>
      <c r="G46" s="839"/>
      <c r="H46" s="839"/>
      <c r="I46" s="839"/>
    </row>
    <row r="47" spans="1:11" s="6" customFormat="1" x14ac:dyDescent="0.2">
      <c r="A47" s="10" t="s">
        <v>68</v>
      </c>
      <c r="B47" s="39"/>
      <c r="C47" s="847">
        <v>808.86555999999996</v>
      </c>
      <c r="D47" s="839">
        <v>26.08305</v>
      </c>
      <c r="E47" s="839">
        <v>690.13220000000001</v>
      </c>
      <c r="F47" s="839">
        <v>690.13220000000001</v>
      </c>
      <c r="G47" s="839">
        <v>0</v>
      </c>
      <c r="H47" s="839">
        <v>82.094700000000003</v>
      </c>
      <c r="I47" s="839">
        <v>10.55561</v>
      </c>
    </row>
    <row r="48" spans="1:11" s="17" customFormat="1" ht="18" customHeight="1" x14ac:dyDescent="0.2">
      <c r="A48" s="13" t="s">
        <v>14</v>
      </c>
      <c r="B48" s="39"/>
      <c r="C48" s="849">
        <v>13464.714019999999</v>
      </c>
      <c r="D48" s="848">
        <v>3063.4404500000001</v>
      </c>
      <c r="E48" s="848">
        <v>7830.6466099999998</v>
      </c>
      <c r="F48" s="848">
        <v>6038.1509900000001</v>
      </c>
      <c r="G48" s="848">
        <v>1792.4956199999999</v>
      </c>
      <c r="H48" s="848">
        <v>2491.33275</v>
      </c>
      <c r="I48" s="848">
        <v>79.294210000000007</v>
      </c>
    </row>
    <row r="49" spans="1:11" s="6" customFormat="1" ht="22.5" customHeight="1" x14ac:dyDescent="0.2">
      <c r="A49" s="7" t="s">
        <v>62</v>
      </c>
      <c r="B49" s="39"/>
      <c r="C49" s="847"/>
      <c r="D49" s="839"/>
      <c r="E49" s="839"/>
      <c r="F49" s="839"/>
      <c r="G49" s="839"/>
      <c r="H49" s="839"/>
      <c r="I49" s="839"/>
    </row>
    <row r="50" spans="1:11" s="6" customFormat="1" ht="18" customHeight="1" x14ac:dyDescent="0.2">
      <c r="A50" s="10" t="s">
        <v>63</v>
      </c>
      <c r="B50" s="39"/>
      <c r="C50" s="847">
        <v>6197.9367499999998</v>
      </c>
      <c r="D50" s="839">
        <v>0</v>
      </c>
      <c r="E50" s="839">
        <v>6143.8427899999997</v>
      </c>
      <c r="F50" s="839">
        <v>5301.96605</v>
      </c>
      <c r="G50" s="839">
        <v>841.87674000000004</v>
      </c>
      <c r="H50" s="839">
        <v>54.093960000000003</v>
      </c>
      <c r="I50" s="839">
        <v>0</v>
      </c>
    </row>
    <row r="51" spans="1:11" s="6" customFormat="1" x14ac:dyDescent="0.2">
      <c r="A51" s="10" t="s">
        <v>15</v>
      </c>
      <c r="B51" s="39"/>
      <c r="C51" s="847">
        <v>2046.2333699999999</v>
      </c>
      <c r="D51" s="839">
        <v>1869.8480999999999</v>
      </c>
      <c r="E51" s="839">
        <v>12</v>
      </c>
      <c r="F51" s="839">
        <v>12</v>
      </c>
      <c r="G51" s="839">
        <v>0</v>
      </c>
      <c r="H51" s="839">
        <v>164.0521</v>
      </c>
      <c r="I51" s="839">
        <v>0.33317999999999998</v>
      </c>
    </row>
    <row r="52" spans="1:11" s="6" customFormat="1" x14ac:dyDescent="0.2">
      <c r="A52" s="10" t="s">
        <v>16</v>
      </c>
      <c r="B52" s="39"/>
      <c r="C52" s="847">
        <v>292.42567000000003</v>
      </c>
      <c r="D52" s="839">
        <v>0</v>
      </c>
      <c r="E52" s="839">
        <v>9.5</v>
      </c>
      <c r="F52" s="839">
        <v>9.5</v>
      </c>
      <c r="G52" s="839">
        <v>0</v>
      </c>
      <c r="H52" s="839">
        <v>282.92567000000003</v>
      </c>
      <c r="I52" s="839">
        <v>0</v>
      </c>
    </row>
    <row r="53" spans="1:11" s="6" customFormat="1" x14ac:dyDescent="0.2">
      <c r="A53" s="10" t="s">
        <v>64</v>
      </c>
      <c r="B53" s="39"/>
      <c r="C53" s="847">
        <v>16.24213</v>
      </c>
      <c r="D53" s="839">
        <v>0</v>
      </c>
      <c r="E53" s="839">
        <v>0</v>
      </c>
      <c r="F53" s="839">
        <v>0</v>
      </c>
      <c r="G53" s="839">
        <v>0</v>
      </c>
      <c r="H53" s="839">
        <v>16.24213</v>
      </c>
      <c r="I53" s="839">
        <v>0</v>
      </c>
    </row>
    <row r="54" spans="1:11" s="6" customFormat="1" x14ac:dyDescent="0.2">
      <c r="A54" s="10" t="s">
        <v>888</v>
      </c>
      <c r="B54" s="39"/>
      <c r="C54" s="847">
        <v>10.3383</v>
      </c>
      <c r="D54" s="839">
        <v>0</v>
      </c>
      <c r="E54" s="839">
        <v>5.3195800000000002</v>
      </c>
      <c r="F54" s="839">
        <v>2.3195800000000002</v>
      </c>
      <c r="G54" s="839">
        <v>3</v>
      </c>
      <c r="H54" s="839">
        <v>2.9007399999999999</v>
      </c>
      <c r="I54" s="839">
        <v>2.1179899999999998</v>
      </c>
    </row>
    <row r="55" spans="1:11" s="6" customFormat="1" x14ac:dyDescent="0.2">
      <c r="A55" s="10" t="s">
        <v>65</v>
      </c>
      <c r="B55" s="39"/>
      <c r="C55" s="847"/>
      <c r="D55" s="839"/>
      <c r="E55" s="839"/>
      <c r="F55" s="839"/>
      <c r="G55" s="839"/>
      <c r="H55" s="839"/>
      <c r="I55" s="839"/>
    </row>
    <row r="56" spans="1:11" s="6" customFormat="1" x14ac:dyDescent="0.2">
      <c r="A56" s="10" t="s">
        <v>66</v>
      </c>
      <c r="B56" s="39"/>
      <c r="C56" s="847">
        <v>10312.29349</v>
      </c>
      <c r="D56" s="839">
        <v>48.81859</v>
      </c>
      <c r="E56" s="839">
        <v>9817.8524899999993</v>
      </c>
      <c r="F56" s="839">
        <v>9644.3917500000007</v>
      </c>
      <c r="G56" s="839">
        <v>173.46073999999999</v>
      </c>
      <c r="H56" s="839">
        <v>445.62241</v>
      </c>
      <c r="I56" s="839">
        <v>0</v>
      </c>
    </row>
    <row r="57" spans="1:11" s="6" customFormat="1" x14ac:dyDescent="0.2">
      <c r="A57" s="10" t="s">
        <v>67</v>
      </c>
      <c r="B57" s="39"/>
      <c r="C57" s="847"/>
      <c r="D57" s="839"/>
      <c r="E57" s="839"/>
      <c r="F57" s="839"/>
      <c r="G57" s="839"/>
      <c r="H57" s="839"/>
      <c r="I57" s="839"/>
    </row>
    <row r="58" spans="1:11" s="6" customFormat="1" x14ac:dyDescent="0.2">
      <c r="A58" s="10" t="s">
        <v>68</v>
      </c>
      <c r="B58" s="39"/>
      <c r="C58" s="847">
        <v>6054.6932800000004</v>
      </c>
      <c r="D58" s="839">
        <v>581.46726000000001</v>
      </c>
      <c r="E58" s="839">
        <v>3629.3958699999998</v>
      </c>
      <c r="F58" s="839">
        <v>3466.7873300000001</v>
      </c>
      <c r="G58" s="839">
        <v>162.60854</v>
      </c>
      <c r="H58" s="839">
        <v>1743.1363799999999</v>
      </c>
      <c r="I58" s="839">
        <v>100.69377</v>
      </c>
    </row>
    <row r="59" spans="1:11" s="17" customFormat="1" ht="18" customHeight="1" x14ac:dyDescent="0.2">
      <c r="A59" s="13" t="s">
        <v>14</v>
      </c>
      <c r="B59" s="39"/>
      <c r="C59" s="849">
        <v>24930.162990000001</v>
      </c>
      <c r="D59" s="848">
        <v>2500.1339499999999</v>
      </c>
      <c r="E59" s="848">
        <v>19617.91073</v>
      </c>
      <c r="F59" s="848">
        <v>18436.96472</v>
      </c>
      <c r="G59" s="848">
        <v>1180.9460099999999</v>
      </c>
      <c r="H59" s="848">
        <v>2708.9733799999999</v>
      </c>
      <c r="I59" s="848">
        <v>103.14493</v>
      </c>
    </row>
    <row r="60" spans="1:11" s="17" customFormat="1" x14ac:dyDescent="0.2">
      <c r="A60" s="13"/>
      <c r="B60" s="39"/>
      <c r="C60" s="849"/>
      <c r="D60" s="848"/>
      <c r="E60" s="848"/>
      <c r="F60" s="848"/>
      <c r="G60" s="848"/>
      <c r="H60" s="848"/>
      <c r="I60" s="848"/>
    </row>
    <row r="61" spans="1:11" s="8" customFormat="1" ht="18" customHeight="1" x14ac:dyDescent="0.2">
      <c r="A61" s="13" t="s">
        <v>276</v>
      </c>
      <c r="B61" s="12"/>
      <c r="C61" s="849">
        <v>38394.877009999997</v>
      </c>
      <c r="D61" s="848">
        <v>5563.5744000000004</v>
      </c>
      <c r="E61" s="848">
        <v>27448.557339999999</v>
      </c>
      <c r="F61" s="848">
        <v>24475.115709999998</v>
      </c>
      <c r="G61" s="848">
        <v>2973.4416299999998</v>
      </c>
      <c r="H61" s="848">
        <v>5200.3061299999999</v>
      </c>
      <c r="I61" s="848">
        <v>182.43914000000001</v>
      </c>
      <c r="J61" s="9"/>
      <c r="K61" s="9"/>
    </row>
    <row r="62" spans="1:11" s="11" customFormat="1" ht="5.0999999999999996" customHeight="1" x14ac:dyDescent="0.2">
      <c r="A62" s="13"/>
      <c r="B62" s="12"/>
      <c r="C62" s="1187"/>
      <c r="D62" s="1187"/>
      <c r="E62" s="1187"/>
      <c r="F62" s="1187"/>
      <c r="G62" s="1187"/>
      <c r="H62" s="1187"/>
      <c r="I62" s="1187"/>
      <c r="J62" s="9"/>
      <c r="K62" s="9"/>
    </row>
    <row r="63" spans="1:11" s="17" customFormat="1" ht="24.95" customHeight="1" x14ac:dyDescent="0.2">
      <c r="A63" s="1188" t="s">
        <v>905</v>
      </c>
      <c r="B63" s="1189"/>
      <c r="C63" s="1189"/>
      <c r="D63" s="1189"/>
      <c r="E63" s="1189"/>
      <c r="F63" s="1189"/>
      <c r="G63" s="1189"/>
      <c r="H63" s="1189"/>
      <c r="I63" s="1189"/>
      <c r="J63" s="9"/>
      <c r="K63" s="9"/>
    </row>
    <row r="64" spans="1:11" s="21" customFormat="1" ht="13.5" customHeight="1" x14ac:dyDescent="0.2">
      <c r="A64" s="57" t="s">
        <v>42</v>
      </c>
      <c r="B64" s="19"/>
      <c r="C64" s="847"/>
      <c r="D64" s="839"/>
      <c r="E64" s="839"/>
      <c r="F64" s="839"/>
      <c r="G64" s="839"/>
      <c r="H64" s="839"/>
      <c r="I64" s="839"/>
      <c r="J64" s="9"/>
      <c r="K64" s="9"/>
    </row>
    <row r="65" spans="1:11" s="21" customFormat="1" ht="13.5" customHeight="1" x14ac:dyDescent="0.2">
      <c r="A65" s="57" t="s">
        <v>43</v>
      </c>
      <c r="B65" s="19"/>
      <c r="C65" s="847">
        <v>30572.620180000002</v>
      </c>
      <c r="D65" s="839">
        <v>1140.77172</v>
      </c>
      <c r="E65" s="839">
        <v>308.41392000000002</v>
      </c>
      <c r="F65" s="839">
        <v>178.91120000000001</v>
      </c>
      <c r="G65" s="839">
        <v>129.50272000000001</v>
      </c>
      <c r="H65" s="839">
        <v>3963.43966</v>
      </c>
      <c r="I65" s="839">
        <v>25159.994869999999</v>
      </c>
      <c r="J65" s="9"/>
      <c r="K65" s="9"/>
    </row>
    <row r="66" spans="1:11" s="11" customFormat="1" ht="13.5" customHeight="1" x14ac:dyDescent="0.2">
      <c r="A66" s="57" t="s">
        <v>17</v>
      </c>
      <c r="B66" s="19"/>
      <c r="C66" s="847">
        <v>1506.00701</v>
      </c>
      <c r="D66" s="839">
        <v>11</v>
      </c>
      <c r="E66" s="839">
        <v>613.13271999999995</v>
      </c>
      <c r="F66" s="839">
        <v>571.27026999999998</v>
      </c>
      <c r="G66" s="839">
        <v>41.862450000000003</v>
      </c>
      <c r="H66" s="839">
        <v>871.22114999999997</v>
      </c>
      <c r="I66" s="839">
        <v>10.65314</v>
      </c>
      <c r="J66" s="9"/>
      <c r="K66" s="9"/>
    </row>
    <row r="67" spans="1:11" s="11" customFormat="1" ht="13.5" customHeight="1" x14ac:dyDescent="0.2">
      <c r="A67" s="57" t="s">
        <v>234</v>
      </c>
      <c r="B67" s="19"/>
      <c r="C67" s="847">
        <v>114.50763000000001</v>
      </c>
      <c r="D67" s="839">
        <v>0</v>
      </c>
      <c r="E67" s="839">
        <v>7.4727600000000001</v>
      </c>
      <c r="F67" s="839">
        <v>0</v>
      </c>
      <c r="G67" s="839">
        <v>7.4727600000000001</v>
      </c>
      <c r="H67" s="839">
        <v>105.80269</v>
      </c>
      <c r="I67" s="839">
        <v>1.2321899999999999</v>
      </c>
      <c r="J67" s="9"/>
      <c r="K67" s="9"/>
    </row>
    <row r="68" spans="1:11" s="11" customFormat="1" ht="13.5" customHeight="1" x14ac:dyDescent="0.2">
      <c r="A68" s="57" t="s">
        <v>235</v>
      </c>
      <c r="B68" s="12"/>
      <c r="C68" s="847">
        <v>637.58995000000004</v>
      </c>
      <c r="D68" s="839">
        <v>0</v>
      </c>
      <c r="E68" s="839">
        <v>213.14238</v>
      </c>
      <c r="F68" s="839">
        <v>213.14238</v>
      </c>
      <c r="G68" s="839">
        <v>0</v>
      </c>
      <c r="H68" s="839">
        <v>424.44756999999998</v>
      </c>
      <c r="I68" s="839">
        <v>0</v>
      </c>
      <c r="J68" s="9"/>
      <c r="K68" s="9"/>
    </row>
    <row r="69" spans="1:11" s="6" customFormat="1" ht="13.5" customHeight="1" x14ac:dyDescent="0.2">
      <c r="A69" s="57" t="s">
        <v>236</v>
      </c>
      <c r="B69" s="862"/>
      <c r="C69" s="847">
        <v>753.90943000000004</v>
      </c>
      <c r="D69" s="839">
        <v>11</v>
      </c>
      <c r="E69" s="839">
        <v>392.51758999999998</v>
      </c>
      <c r="F69" s="839">
        <v>358.12788999999998</v>
      </c>
      <c r="G69" s="839">
        <v>34.389699999999998</v>
      </c>
      <c r="H69" s="839">
        <v>340.97089</v>
      </c>
      <c r="I69" s="839">
        <v>9.4209499999999995</v>
      </c>
      <c r="J69" s="23"/>
    </row>
    <row r="70" spans="1:11" s="21" customFormat="1" ht="13.5" customHeight="1" x14ac:dyDescent="0.2">
      <c r="A70" s="57" t="s">
        <v>914</v>
      </c>
      <c r="B70" s="335"/>
      <c r="C70" s="839">
        <v>564953.80515999999</v>
      </c>
      <c r="D70" s="839">
        <v>464857.09602</v>
      </c>
      <c r="E70" s="839">
        <v>71879.136140000002</v>
      </c>
      <c r="F70" s="839">
        <v>54463.006090000003</v>
      </c>
      <c r="G70" s="839">
        <v>17416.13005</v>
      </c>
      <c r="H70" s="839">
        <v>28195.275860000002</v>
      </c>
      <c r="I70" s="839">
        <v>22.297139999999999</v>
      </c>
      <c r="J70" s="25"/>
    </row>
    <row r="71" spans="1:11" s="21" customFormat="1" ht="22.5" customHeight="1" x14ac:dyDescent="0.2">
      <c r="A71" s="24"/>
      <c r="B71" s="59"/>
      <c r="C71" s="839"/>
      <c r="D71" s="839"/>
      <c r="E71" s="839"/>
      <c r="F71" s="839"/>
      <c r="G71" s="839"/>
      <c r="H71" s="839"/>
      <c r="I71" s="839"/>
      <c r="J71" s="25"/>
    </row>
    <row r="72" spans="1:11" s="21" customFormat="1" ht="12.75" customHeight="1" x14ac:dyDescent="0.2">
      <c r="A72" s="24"/>
      <c r="B72" s="59"/>
      <c r="C72" s="839"/>
      <c r="D72" s="839"/>
      <c r="E72" s="839"/>
      <c r="F72" s="839"/>
      <c r="G72" s="839"/>
      <c r="H72" s="839"/>
      <c r="J72" s="25"/>
    </row>
    <row r="73" spans="1:11" s="28" customFormat="1" ht="12.75" customHeight="1" x14ac:dyDescent="0.2">
      <c r="A73" s="845" t="s">
        <v>40</v>
      </c>
      <c r="E73" s="29"/>
      <c r="G73" s="30"/>
      <c r="H73" s="30"/>
      <c r="J73" s="35"/>
    </row>
    <row r="74" spans="1:11" s="416" customFormat="1" ht="12.75" customHeight="1" x14ac:dyDescent="0.2">
      <c r="A74" s="31" t="s">
        <v>908</v>
      </c>
      <c r="B74" s="161"/>
      <c r="C74" s="161"/>
      <c r="D74" s="28"/>
      <c r="E74" s="856"/>
      <c r="F74" s="856"/>
      <c r="G74" s="856"/>
      <c r="H74" s="856"/>
      <c r="I74" s="856"/>
      <c r="J74" s="856"/>
    </row>
    <row r="75" spans="1:11" s="28" customFormat="1" ht="12.75" customHeight="1" x14ac:dyDescent="0.2">
      <c r="E75" s="29"/>
      <c r="F75" s="161"/>
    </row>
    <row r="76" spans="1:11" s="28" customFormat="1" ht="15" customHeight="1" x14ac:dyDescent="0.2">
      <c r="A76" s="1194"/>
      <c r="B76" s="1194"/>
      <c r="C76" s="1194"/>
      <c r="D76" s="1194"/>
      <c r="F76" s="31"/>
    </row>
    <row r="77" spans="1:11" x14ac:dyDescent="0.2">
      <c r="C77" s="32"/>
      <c r="D77" s="32"/>
      <c r="E77" s="32"/>
      <c r="F77" s="32"/>
      <c r="G77" s="32"/>
      <c r="H77" s="32"/>
    </row>
    <row r="78" spans="1:11" x14ac:dyDescent="0.2">
      <c r="C78" s="32"/>
      <c r="D78" s="32"/>
      <c r="E78" s="32"/>
      <c r="F78" s="32"/>
      <c r="G78" s="32"/>
      <c r="H78" s="32"/>
    </row>
    <row r="79" spans="1:11" x14ac:dyDescent="0.2">
      <c r="C79" s="32"/>
      <c r="D79" s="32"/>
      <c r="E79" s="32"/>
      <c r="F79" s="32"/>
      <c r="G79" s="32"/>
      <c r="H79" s="32"/>
    </row>
    <row r="81" spans="1:8" x14ac:dyDescent="0.2">
      <c r="A81" s="1177"/>
      <c r="B81" s="1177"/>
      <c r="C81" s="1177"/>
      <c r="D81" s="1177"/>
      <c r="E81" s="857"/>
    </row>
    <row r="82" spans="1:8" x14ac:dyDescent="0.2">
      <c r="C82" s="32"/>
      <c r="D82" s="32"/>
      <c r="E82" s="32"/>
      <c r="F82" s="32"/>
    </row>
    <row r="83" spans="1:8" x14ac:dyDescent="0.2">
      <c r="C83" s="32"/>
      <c r="D83" s="32"/>
      <c r="E83" s="32"/>
      <c r="F83" s="32"/>
      <c r="G83" s="32"/>
      <c r="H83" s="32"/>
    </row>
    <row r="84" spans="1:8" x14ac:dyDescent="0.2">
      <c r="C84" s="32"/>
      <c r="D84" s="32"/>
      <c r="E84" s="32"/>
      <c r="F84" s="32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97" s="33" customFormat="1" ht="13.5" x14ac:dyDescent="0.2"/>
    <row r="98" s="33" customFormat="1" ht="13.5" x14ac:dyDescent="0.2"/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1:D81"/>
    <mergeCell ref="A7:I7"/>
    <mergeCell ref="C36:I36"/>
    <mergeCell ref="A37:I37"/>
    <mergeCell ref="C62:I62"/>
    <mergeCell ref="A63:I63"/>
    <mergeCell ref="A76:D7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2015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autoPageBreaks="0" fitToPage="1"/>
  </sheetPr>
  <dimension ref="A1:K21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139" customFormat="1" ht="20.100000000000001" customHeight="1" x14ac:dyDescent="0.2">
      <c r="A1" s="1" t="s">
        <v>742</v>
      </c>
      <c r="B1" s="137"/>
      <c r="C1" s="137"/>
      <c r="D1" s="138"/>
    </row>
    <row r="2" spans="1:11" s="139" customFormat="1" ht="20.100000000000001" customHeight="1" x14ac:dyDescent="0.25">
      <c r="A2" s="38" t="s">
        <v>791</v>
      </c>
      <c r="B2" s="137"/>
      <c r="C2" s="137"/>
      <c r="D2" s="138"/>
    </row>
    <row r="3" spans="1:11" s="54" customFormat="1" x14ac:dyDescent="0.2">
      <c r="A3" s="143"/>
      <c r="B3" s="143"/>
      <c r="C3" s="143"/>
      <c r="D3" s="143"/>
    </row>
    <row r="4" spans="1:11" s="54" customFormat="1" ht="18" customHeight="1" x14ac:dyDescent="0.2">
      <c r="A4" s="1178" t="s">
        <v>5</v>
      </c>
      <c r="B4" s="3"/>
      <c r="C4" s="1181" t="s">
        <v>276</v>
      </c>
      <c r="D4" s="1181" t="s">
        <v>36</v>
      </c>
      <c r="E4" s="1184" t="s">
        <v>308</v>
      </c>
      <c r="F4" s="1184"/>
      <c r="G4" s="1184"/>
      <c r="H4" s="1170" t="s">
        <v>4</v>
      </c>
      <c r="I4" s="1213" t="s">
        <v>577</v>
      </c>
    </row>
    <row r="5" spans="1:11" s="54" customFormat="1" ht="18" customHeight="1" x14ac:dyDescent="0.2">
      <c r="A5" s="1179"/>
      <c r="B5" s="4"/>
      <c r="C5" s="1193"/>
      <c r="D5" s="1193"/>
      <c r="E5" s="47" t="s">
        <v>22</v>
      </c>
      <c r="F5" s="47" t="s">
        <v>277</v>
      </c>
      <c r="G5" s="47" t="s">
        <v>186</v>
      </c>
      <c r="H5" s="1192"/>
      <c r="I5" s="1214"/>
    </row>
    <row r="6" spans="1:11" s="54" customFormat="1" ht="18" customHeight="1" x14ac:dyDescent="0.2">
      <c r="A6" s="1180"/>
      <c r="B6" s="332"/>
      <c r="C6" s="1174" t="s">
        <v>305</v>
      </c>
      <c r="D6" s="1175"/>
      <c r="E6" s="1175"/>
      <c r="F6" s="1175"/>
      <c r="G6" s="1175"/>
      <c r="H6" s="1175"/>
      <c r="I6" s="1215"/>
    </row>
    <row r="7" spans="1:11" s="11" customFormat="1" ht="39.950000000000003" customHeight="1" x14ac:dyDescent="0.2">
      <c r="A7" s="1190" t="s">
        <v>202</v>
      </c>
      <c r="B7" s="1212"/>
      <c r="C7" s="1212"/>
      <c r="D7" s="1212"/>
      <c r="E7" s="1212"/>
      <c r="F7" s="1212"/>
      <c r="G7" s="1212"/>
      <c r="H7" s="1212"/>
      <c r="I7" s="1212"/>
    </row>
    <row r="8" spans="1:11" s="8" customFormat="1" ht="18" customHeight="1" x14ac:dyDescent="0.2">
      <c r="A8" s="7" t="s">
        <v>306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60</v>
      </c>
      <c r="B9" s="10"/>
      <c r="C9" s="20">
        <v>32461.911690000001</v>
      </c>
      <c r="D9" s="18">
        <v>29225.43189</v>
      </c>
      <c r="E9" s="18">
        <v>3236.4797899999999</v>
      </c>
      <c r="F9" s="18">
        <v>3236.4797899999999</v>
      </c>
      <c r="G9" s="18">
        <v>0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59</v>
      </c>
      <c r="B10" s="39"/>
      <c r="C10" s="20">
        <v>32461.911690000001</v>
      </c>
      <c r="D10" s="18">
        <v>29225.43189</v>
      </c>
      <c r="E10" s="18">
        <v>3236.4797899999999</v>
      </c>
      <c r="F10" s="18">
        <v>3236.4797899999999</v>
      </c>
      <c r="G10" s="18">
        <v>0</v>
      </c>
      <c r="H10" s="18">
        <v>0</v>
      </c>
      <c r="I10" s="18">
        <v>0</v>
      </c>
    </row>
    <row r="11" spans="1:11" s="6" customFormat="1" x14ac:dyDescent="0.2">
      <c r="A11" s="37" t="s">
        <v>99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61</v>
      </c>
      <c r="B12" s="10"/>
      <c r="C12" s="20">
        <v>198113.85840999999</v>
      </c>
      <c r="D12" s="18">
        <v>135936.80507</v>
      </c>
      <c r="E12" s="18">
        <v>61275.37556</v>
      </c>
      <c r="F12" s="18">
        <v>48590.37556</v>
      </c>
      <c r="G12" s="18">
        <v>12685</v>
      </c>
      <c r="H12" s="18">
        <v>901.67777999999998</v>
      </c>
      <c r="I12" s="18">
        <v>0</v>
      </c>
      <c r="J12" s="9"/>
      <c r="K12" s="9"/>
    </row>
    <row r="13" spans="1:11" s="6" customFormat="1" x14ac:dyDescent="0.2">
      <c r="A13" s="37" t="s">
        <v>59</v>
      </c>
      <c r="B13" s="39"/>
      <c r="C13" s="20">
        <v>193490.73225999999</v>
      </c>
      <c r="D13" s="18">
        <v>135936.80507</v>
      </c>
      <c r="E13" s="18">
        <v>56652.249400000001</v>
      </c>
      <c r="F13" s="18">
        <v>43967.249400000001</v>
      </c>
      <c r="G13" s="18">
        <v>12685</v>
      </c>
      <c r="H13" s="18">
        <v>901.67777999999998</v>
      </c>
      <c r="I13" s="18">
        <v>0</v>
      </c>
    </row>
    <row r="14" spans="1:11" s="6" customFormat="1" x14ac:dyDescent="0.2">
      <c r="A14" s="37" t="s">
        <v>99</v>
      </c>
      <c r="B14" s="39"/>
      <c r="C14" s="20">
        <v>4623.1261500000001</v>
      </c>
      <c r="D14" s="18">
        <v>0</v>
      </c>
      <c r="E14" s="18">
        <v>4623.1261500000001</v>
      </c>
      <c r="F14" s="18">
        <v>4623.1261500000001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39"/>
      <c r="C15" s="45">
        <v>230575.77009999999</v>
      </c>
      <c r="D15" s="22">
        <v>165162.23697</v>
      </c>
      <c r="E15" s="22">
        <v>64511.855349999998</v>
      </c>
      <c r="F15" s="22">
        <v>51826.855349999998</v>
      </c>
      <c r="G15" s="22">
        <v>12685</v>
      </c>
      <c r="H15" s="22">
        <v>901.67777999999998</v>
      </c>
      <c r="I15" s="22">
        <v>0</v>
      </c>
    </row>
    <row r="16" spans="1:11" s="8" customFormat="1" ht="22.5" customHeight="1" x14ac:dyDescent="0.2">
      <c r="A16" s="7" t="s">
        <v>69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56</v>
      </c>
      <c r="B17" s="39"/>
      <c r="C17" s="20">
        <v>21228.1515</v>
      </c>
      <c r="D17" s="18">
        <v>601.63004000000001</v>
      </c>
      <c r="E17" s="18">
        <v>11761.9185</v>
      </c>
      <c r="F17" s="18">
        <v>10979.725</v>
      </c>
      <c r="G17" s="18">
        <v>782.19349999999997</v>
      </c>
      <c r="H17" s="18">
        <v>8864.6029600000002</v>
      </c>
      <c r="I17" s="18">
        <v>0</v>
      </c>
    </row>
    <row r="18" spans="1:9" s="6" customFormat="1" x14ac:dyDescent="0.2">
      <c r="A18" s="37" t="s">
        <v>59</v>
      </c>
      <c r="B18" s="39"/>
      <c r="C18" s="20">
        <v>21207.010010000002</v>
      </c>
      <c r="D18" s="18">
        <v>601.63004000000001</v>
      </c>
      <c r="E18" s="18">
        <v>11761.9185</v>
      </c>
      <c r="F18" s="18">
        <v>10979.725</v>
      </c>
      <c r="G18" s="18">
        <v>782.19349999999997</v>
      </c>
      <c r="H18" s="18">
        <v>8843.4614700000002</v>
      </c>
      <c r="I18" s="18">
        <v>0</v>
      </c>
    </row>
    <row r="19" spans="1:9" s="6" customFormat="1" x14ac:dyDescent="0.2">
      <c r="A19" s="37" t="s">
        <v>99</v>
      </c>
      <c r="B19" s="39"/>
      <c r="C19" s="20">
        <v>21.141490000000001</v>
      </c>
      <c r="D19" s="18">
        <v>0</v>
      </c>
      <c r="E19" s="18">
        <v>0</v>
      </c>
      <c r="F19" s="18">
        <v>0</v>
      </c>
      <c r="G19" s="18">
        <v>0</v>
      </c>
      <c r="H19" s="18">
        <v>21.141490000000001</v>
      </c>
      <c r="I19" s="18">
        <v>0</v>
      </c>
    </row>
    <row r="20" spans="1:9" s="6" customFormat="1" x14ac:dyDescent="0.2">
      <c r="A20" s="10" t="s">
        <v>57</v>
      </c>
      <c r="B20" s="39"/>
      <c r="C20" s="20">
        <v>5693.2339000000002</v>
      </c>
      <c r="D20" s="18">
        <v>0</v>
      </c>
      <c r="E20" s="18">
        <v>5494.5473700000002</v>
      </c>
      <c r="F20" s="18">
        <v>4635.0213700000004</v>
      </c>
      <c r="G20" s="18">
        <v>859.52599999999995</v>
      </c>
      <c r="H20" s="18">
        <v>198.68653</v>
      </c>
      <c r="I20" s="18">
        <v>0</v>
      </c>
    </row>
    <row r="21" spans="1:9" s="6" customFormat="1" x14ac:dyDescent="0.2">
      <c r="A21" s="10" t="s">
        <v>58</v>
      </c>
      <c r="B21" s="39"/>
      <c r="C21" s="20">
        <v>2</v>
      </c>
      <c r="D21" s="18">
        <v>0</v>
      </c>
      <c r="E21" s="18">
        <v>2</v>
      </c>
      <c r="F21" s="18">
        <v>2</v>
      </c>
      <c r="G21" s="18">
        <v>0</v>
      </c>
      <c r="H21" s="18">
        <v>0</v>
      </c>
      <c r="I21" s="18">
        <v>0</v>
      </c>
    </row>
    <row r="22" spans="1:9" s="6" customFormat="1" x14ac:dyDescent="0.2">
      <c r="A22" s="37" t="s">
        <v>59</v>
      </c>
      <c r="B22" s="39"/>
      <c r="C22" s="20">
        <v>2</v>
      </c>
      <c r="D22" s="18">
        <v>0</v>
      </c>
      <c r="E22" s="18">
        <v>2</v>
      </c>
      <c r="F22" s="18">
        <v>2</v>
      </c>
      <c r="G22" s="18">
        <v>0</v>
      </c>
      <c r="H22" s="18">
        <v>0</v>
      </c>
      <c r="I22" s="18">
        <v>0</v>
      </c>
    </row>
    <row r="23" spans="1:9" s="6" customFormat="1" x14ac:dyDescent="0.2">
      <c r="A23" s="37" t="s">
        <v>99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39"/>
      <c r="C24" s="45">
        <v>26923.385399999999</v>
      </c>
      <c r="D24" s="22">
        <v>601.63004000000001</v>
      </c>
      <c r="E24" s="22">
        <v>17258.46587</v>
      </c>
      <c r="F24" s="22">
        <v>15616.746370000001</v>
      </c>
      <c r="G24" s="22">
        <v>1641.7194999999999</v>
      </c>
      <c r="H24" s="22">
        <v>9063.2894899999992</v>
      </c>
      <c r="I24" s="22">
        <v>0</v>
      </c>
    </row>
    <row r="25" spans="1:9" s="17" customFormat="1" ht="22.5" customHeight="1" x14ac:dyDescent="0.2">
      <c r="A25" s="7" t="s">
        <v>70</v>
      </c>
      <c r="B25" s="39"/>
      <c r="C25" s="45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99" t="s">
        <v>150</v>
      </c>
      <c r="B26" s="39"/>
      <c r="C26" s="55">
        <v>257499.15549</v>
      </c>
      <c r="D26" s="56">
        <v>165763.867</v>
      </c>
      <c r="E26" s="56">
        <v>81770.321219999998</v>
      </c>
      <c r="F26" s="56">
        <v>67443.601720000006</v>
      </c>
      <c r="G26" s="56">
        <v>14326.719499999999</v>
      </c>
      <c r="H26" s="56">
        <v>9964.9672699999992</v>
      </c>
      <c r="I26" s="56">
        <v>0</v>
      </c>
    </row>
    <row r="27" spans="1:9" s="17" customFormat="1" ht="22.5" customHeight="1" x14ac:dyDescent="0.2">
      <c r="A27" s="7" t="s">
        <v>72</v>
      </c>
      <c r="B27" s="39"/>
      <c r="C27" s="45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63</v>
      </c>
      <c r="B28" s="39"/>
      <c r="C28" s="20">
        <v>11.5036</v>
      </c>
      <c r="D28" s="18">
        <v>0</v>
      </c>
      <c r="E28" s="18">
        <v>0</v>
      </c>
      <c r="F28" s="18">
        <v>0</v>
      </c>
      <c r="G28" s="18">
        <v>0</v>
      </c>
      <c r="H28" s="18">
        <v>11.5036</v>
      </c>
      <c r="I28" s="18">
        <v>0</v>
      </c>
    </row>
    <row r="29" spans="1:9" s="6" customFormat="1" x14ac:dyDescent="0.2">
      <c r="A29" s="10" t="s">
        <v>15</v>
      </c>
      <c r="B29" s="39"/>
      <c r="C29" s="20">
        <v>2074.6201799999999</v>
      </c>
      <c r="D29" s="18">
        <v>2058</v>
      </c>
      <c r="E29" s="18">
        <v>0</v>
      </c>
      <c r="F29" s="18">
        <v>0</v>
      </c>
      <c r="G29" s="18">
        <v>0</v>
      </c>
      <c r="H29" s="18">
        <v>16.620180000000001</v>
      </c>
      <c r="I29" s="18">
        <v>0</v>
      </c>
    </row>
    <row r="30" spans="1:9" s="6" customFormat="1" x14ac:dyDescent="0.2">
      <c r="A30" s="10" t="s">
        <v>16</v>
      </c>
      <c r="B30" s="39"/>
      <c r="C30" s="20">
        <v>31.11956</v>
      </c>
      <c r="D30" s="18">
        <v>0</v>
      </c>
      <c r="E30" s="18">
        <v>9.5</v>
      </c>
      <c r="F30" s="18">
        <v>9.5</v>
      </c>
      <c r="G30" s="18">
        <v>0</v>
      </c>
      <c r="H30" s="18">
        <v>21.61956</v>
      </c>
      <c r="I30" s="18">
        <v>0</v>
      </c>
    </row>
    <row r="31" spans="1:9" s="6" customFormat="1" x14ac:dyDescent="0.2">
      <c r="A31" s="10" t="s">
        <v>64</v>
      </c>
      <c r="B31" s="39"/>
      <c r="C31" s="20">
        <v>0.11136</v>
      </c>
      <c r="D31" s="18">
        <v>0</v>
      </c>
      <c r="E31" s="18">
        <v>0</v>
      </c>
      <c r="F31" s="18">
        <v>0</v>
      </c>
      <c r="G31" s="18">
        <v>0</v>
      </c>
      <c r="H31" s="18">
        <v>0.11136</v>
      </c>
      <c r="I31" s="18">
        <v>0</v>
      </c>
    </row>
    <row r="32" spans="1:9" s="6" customFormat="1" x14ac:dyDescent="0.2">
      <c r="A32" s="10" t="s">
        <v>888</v>
      </c>
      <c r="B32" s="39"/>
      <c r="C32" s="20">
        <v>0.38401000000000002</v>
      </c>
      <c r="D32" s="18">
        <v>0</v>
      </c>
      <c r="E32" s="18">
        <v>0.38401000000000002</v>
      </c>
      <c r="F32" s="18">
        <v>0.38401000000000002</v>
      </c>
      <c r="G32" s="18">
        <v>0</v>
      </c>
      <c r="H32" s="18">
        <v>0</v>
      </c>
      <c r="I32" s="18">
        <v>0</v>
      </c>
    </row>
    <row r="33" spans="1:11" s="6" customFormat="1" x14ac:dyDescent="0.2">
      <c r="A33" s="10" t="s">
        <v>65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66</v>
      </c>
      <c r="B34" s="39"/>
      <c r="C34" s="20">
        <v>1630.4749200000001</v>
      </c>
      <c r="D34" s="18">
        <v>0.17817</v>
      </c>
      <c r="E34" s="18">
        <v>1428.49557</v>
      </c>
      <c r="F34" s="18">
        <v>1428.49557</v>
      </c>
      <c r="G34" s="18">
        <v>0</v>
      </c>
      <c r="H34" s="18">
        <v>201.80117999999999</v>
      </c>
      <c r="I34" s="18">
        <v>0</v>
      </c>
    </row>
    <row r="35" spans="1:11" s="6" customFormat="1" x14ac:dyDescent="0.2">
      <c r="A35" s="10" t="s">
        <v>67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68</v>
      </c>
      <c r="B36" s="39"/>
      <c r="C36" s="20">
        <v>325.69693999999998</v>
      </c>
      <c r="D36" s="18">
        <v>0</v>
      </c>
      <c r="E36" s="18">
        <v>176</v>
      </c>
      <c r="F36" s="18">
        <v>164</v>
      </c>
      <c r="G36" s="18">
        <v>12</v>
      </c>
      <c r="H36" s="18">
        <v>149.69694000000001</v>
      </c>
      <c r="I36" s="18">
        <v>0</v>
      </c>
    </row>
    <row r="37" spans="1:11" s="17" customFormat="1" ht="18" customHeight="1" x14ac:dyDescent="0.2">
      <c r="A37" s="13" t="s">
        <v>14</v>
      </c>
      <c r="B37" s="39"/>
      <c r="C37" s="45">
        <v>4073.91057</v>
      </c>
      <c r="D37" s="22">
        <v>2058.1781700000001</v>
      </c>
      <c r="E37" s="22">
        <v>1614.37958</v>
      </c>
      <c r="F37" s="22">
        <v>1602.37958</v>
      </c>
      <c r="G37" s="22">
        <v>12</v>
      </c>
      <c r="H37" s="22">
        <v>401.35282000000001</v>
      </c>
      <c r="I37" s="22">
        <v>0</v>
      </c>
    </row>
    <row r="38" spans="1:11" s="17" customFormat="1" x14ac:dyDescent="0.2">
      <c r="A38" s="13"/>
      <c r="B38" s="39"/>
      <c r="C38" s="45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276</v>
      </c>
      <c r="B39" s="39"/>
      <c r="C39" s="45">
        <v>261573.06606000001</v>
      </c>
      <c r="D39" s="22">
        <v>167822.04517999999</v>
      </c>
      <c r="E39" s="22">
        <v>83384.700800000006</v>
      </c>
      <c r="F39" s="22">
        <v>69045.981299999999</v>
      </c>
      <c r="G39" s="22">
        <v>14338.719499999999</v>
      </c>
      <c r="H39" s="22">
        <v>10366.320089999999</v>
      </c>
      <c r="I39" s="22">
        <v>0</v>
      </c>
    </row>
    <row r="40" spans="1:11" s="11" customFormat="1" ht="29.25" customHeight="1" x14ac:dyDescent="0.2">
      <c r="A40" s="1188" t="s">
        <v>132</v>
      </c>
      <c r="B40" s="1211"/>
      <c r="C40" s="1211"/>
      <c r="D40" s="1211"/>
      <c r="E40" s="1211"/>
      <c r="F40" s="1211"/>
      <c r="G40" s="1211"/>
      <c r="H40" s="1211"/>
      <c r="I40" s="1211"/>
      <c r="J40" s="9"/>
      <c r="K40" s="9"/>
    </row>
    <row r="41" spans="1:11" s="8" customFormat="1" ht="18" customHeight="1" x14ac:dyDescent="0.2">
      <c r="A41" s="7" t="s">
        <v>306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60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59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99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61</v>
      </c>
      <c r="B45" s="10"/>
      <c r="C45" s="20">
        <v>142.63883999999999</v>
      </c>
      <c r="D45" s="18">
        <v>2.00156</v>
      </c>
      <c r="E45" s="18">
        <v>140.63728</v>
      </c>
      <c r="F45" s="18">
        <v>140.63728</v>
      </c>
      <c r="G45" s="18">
        <v>0</v>
      </c>
      <c r="H45" s="18">
        <v>0</v>
      </c>
      <c r="I45" s="18">
        <v>0</v>
      </c>
      <c r="J45" s="9"/>
      <c r="K45" s="9"/>
    </row>
    <row r="46" spans="1:11" s="6" customFormat="1" x14ac:dyDescent="0.2">
      <c r="A46" s="37" t="s">
        <v>59</v>
      </c>
      <c r="B46" s="39"/>
      <c r="C46" s="20">
        <v>142.63883999999999</v>
      </c>
      <c r="D46" s="18">
        <v>2.00156</v>
      </c>
      <c r="E46" s="18">
        <v>140.63728</v>
      </c>
      <c r="F46" s="18">
        <v>140.63728</v>
      </c>
      <c r="G46" s="18">
        <v>0</v>
      </c>
      <c r="H46" s="18">
        <v>0</v>
      </c>
      <c r="I46" s="18">
        <v>0</v>
      </c>
    </row>
    <row r="47" spans="1:11" s="6" customFormat="1" x14ac:dyDescent="0.2">
      <c r="A47" s="37" t="s">
        <v>99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39"/>
      <c r="C48" s="45">
        <v>142.63883999999999</v>
      </c>
      <c r="D48" s="22">
        <v>2.00156</v>
      </c>
      <c r="E48" s="22">
        <v>140.63728</v>
      </c>
      <c r="F48" s="22">
        <v>140.63728</v>
      </c>
      <c r="G48" s="22">
        <v>0</v>
      </c>
      <c r="H48" s="22">
        <v>0</v>
      </c>
      <c r="I48" s="22">
        <v>0</v>
      </c>
    </row>
    <row r="49" spans="1:11" s="8" customFormat="1" ht="22.5" customHeight="1" x14ac:dyDescent="0.2">
      <c r="A49" s="7" t="s">
        <v>69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56</v>
      </c>
      <c r="B50" s="39"/>
      <c r="C50" s="20">
        <v>3601.1207800000002</v>
      </c>
      <c r="D50" s="18">
        <v>312.25837999999999</v>
      </c>
      <c r="E50" s="18">
        <v>2943.9507199999998</v>
      </c>
      <c r="F50" s="18">
        <v>2332.2569400000002</v>
      </c>
      <c r="G50" s="18">
        <v>611.69377999999995</v>
      </c>
      <c r="H50" s="18">
        <v>344.91167999999999</v>
      </c>
      <c r="I50" s="18">
        <v>0</v>
      </c>
    </row>
    <row r="51" spans="1:11" s="6" customFormat="1" x14ac:dyDescent="0.2">
      <c r="A51" s="37" t="s">
        <v>59</v>
      </c>
      <c r="B51" s="39"/>
      <c r="C51" s="20">
        <v>3578.8505100000002</v>
      </c>
      <c r="D51" s="18">
        <v>312.25837999999999</v>
      </c>
      <c r="E51" s="18">
        <v>2943.9507199999998</v>
      </c>
      <c r="F51" s="18">
        <v>2332.2569400000002</v>
      </c>
      <c r="G51" s="18">
        <v>611.69377999999995</v>
      </c>
      <c r="H51" s="18">
        <v>322.64141000000001</v>
      </c>
      <c r="I51" s="18">
        <v>0</v>
      </c>
    </row>
    <row r="52" spans="1:11" s="6" customFormat="1" x14ac:dyDescent="0.2">
      <c r="A52" s="37" t="s">
        <v>99</v>
      </c>
      <c r="B52" s="39"/>
      <c r="C52" s="20">
        <v>22.27026</v>
      </c>
      <c r="D52" s="18">
        <v>0</v>
      </c>
      <c r="E52" s="18">
        <v>0</v>
      </c>
      <c r="F52" s="18">
        <v>0</v>
      </c>
      <c r="G52" s="18">
        <v>0</v>
      </c>
      <c r="H52" s="18">
        <v>22.27026</v>
      </c>
      <c r="I52" s="18">
        <v>0</v>
      </c>
    </row>
    <row r="53" spans="1:11" s="6" customFormat="1" x14ac:dyDescent="0.2">
      <c r="A53" s="10" t="s">
        <v>57</v>
      </c>
      <c r="B53" s="39"/>
      <c r="C53" s="20">
        <v>3742.0287899999998</v>
      </c>
      <c r="D53" s="18">
        <v>127</v>
      </c>
      <c r="E53" s="18">
        <v>3614.9799699999999</v>
      </c>
      <c r="F53" s="18">
        <v>2874.4153700000002</v>
      </c>
      <c r="G53" s="18">
        <v>740.56458999999995</v>
      </c>
      <c r="H53" s="18">
        <v>4.8820000000000002E-2</v>
      </c>
      <c r="I53" s="18">
        <v>0</v>
      </c>
    </row>
    <row r="54" spans="1:11" s="6" customFormat="1" x14ac:dyDescent="0.2">
      <c r="A54" s="10" t="s">
        <v>58</v>
      </c>
      <c r="B54" s="39"/>
      <c r="C54" s="20">
        <v>48</v>
      </c>
      <c r="D54" s="18">
        <v>38</v>
      </c>
      <c r="E54" s="18">
        <v>10</v>
      </c>
      <c r="F54" s="18">
        <v>10</v>
      </c>
      <c r="G54" s="18">
        <v>0</v>
      </c>
      <c r="H54" s="18">
        <v>0</v>
      </c>
      <c r="I54" s="18">
        <v>0</v>
      </c>
    </row>
    <row r="55" spans="1:11" s="6" customFormat="1" x14ac:dyDescent="0.2">
      <c r="A55" s="37" t="s">
        <v>59</v>
      </c>
      <c r="B55" s="39"/>
      <c r="C55" s="20">
        <v>48</v>
      </c>
      <c r="D55" s="18">
        <v>38</v>
      </c>
      <c r="E55" s="18">
        <v>10</v>
      </c>
      <c r="F55" s="18">
        <v>10</v>
      </c>
      <c r="G55" s="18">
        <v>0</v>
      </c>
      <c r="H55" s="18">
        <v>0</v>
      </c>
      <c r="I55" s="18">
        <v>0</v>
      </c>
    </row>
    <row r="56" spans="1:11" s="6" customFormat="1" x14ac:dyDescent="0.2">
      <c r="A56" s="37" t="s">
        <v>99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">
      <c r="A57" s="13" t="s">
        <v>14</v>
      </c>
      <c r="B57" s="39"/>
      <c r="C57" s="45">
        <v>7391.1495599999998</v>
      </c>
      <c r="D57" s="22">
        <v>477.25837999999999</v>
      </c>
      <c r="E57" s="22">
        <v>6568.9306900000001</v>
      </c>
      <c r="F57" s="22">
        <v>5216.6723099999999</v>
      </c>
      <c r="G57" s="22">
        <v>1352.25838</v>
      </c>
      <c r="H57" s="22">
        <v>344.96050000000002</v>
      </c>
      <c r="I57" s="22">
        <v>0</v>
      </c>
    </row>
    <row r="58" spans="1:11" s="6" customFormat="1" ht="22.5" customHeight="1" x14ac:dyDescent="0.2">
      <c r="A58" s="7" t="s">
        <v>70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99" t="s">
        <v>150</v>
      </c>
      <c r="B59" s="39"/>
      <c r="C59" s="55">
        <v>7533.7884000000004</v>
      </c>
      <c r="D59" s="56">
        <v>479.25993999999997</v>
      </c>
      <c r="E59" s="56">
        <v>6709.5679700000001</v>
      </c>
      <c r="F59" s="56">
        <v>5357.3095899999998</v>
      </c>
      <c r="G59" s="56">
        <v>1352.25838</v>
      </c>
      <c r="H59" s="56">
        <v>344.96050000000002</v>
      </c>
      <c r="I59" s="56">
        <v>0</v>
      </c>
    </row>
    <row r="60" spans="1:11" s="6" customFormat="1" ht="22.5" customHeight="1" x14ac:dyDescent="0.2">
      <c r="A60" s="7" t="s">
        <v>72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63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">
      <c r="A62" s="10" t="s">
        <v>15</v>
      </c>
      <c r="B62" s="39"/>
      <c r="C62" s="20">
        <v>0.69713000000000003</v>
      </c>
      <c r="D62" s="18">
        <v>0</v>
      </c>
      <c r="E62" s="18">
        <v>0</v>
      </c>
      <c r="F62" s="18">
        <v>0</v>
      </c>
      <c r="G62" s="18">
        <v>0</v>
      </c>
      <c r="H62" s="18">
        <v>0.69713000000000003</v>
      </c>
      <c r="I62" s="18">
        <v>0</v>
      </c>
    </row>
    <row r="63" spans="1:11" s="6" customFormat="1" x14ac:dyDescent="0.2">
      <c r="A63" s="10" t="s">
        <v>16</v>
      </c>
      <c r="B63" s="39"/>
      <c r="C63" s="20">
        <v>1.18011</v>
      </c>
      <c r="D63" s="18">
        <v>0</v>
      </c>
      <c r="E63" s="18">
        <v>0</v>
      </c>
      <c r="F63" s="18">
        <v>0</v>
      </c>
      <c r="G63" s="18">
        <v>0</v>
      </c>
      <c r="H63" s="18">
        <v>1.18011</v>
      </c>
      <c r="I63" s="18">
        <v>0</v>
      </c>
    </row>
    <row r="64" spans="1:11" s="6" customFormat="1" x14ac:dyDescent="0.2">
      <c r="A64" s="10" t="s">
        <v>64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</row>
    <row r="65" spans="1:11" s="6" customFormat="1" x14ac:dyDescent="0.2">
      <c r="A65" s="10" t="s">
        <v>888</v>
      </c>
      <c r="B65" s="39"/>
      <c r="C65" s="20">
        <v>0.23008000000000001</v>
      </c>
      <c r="D65" s="18">
        <v>0</v>
      </c>
      <c r="E65" s="18">
        <v>0</v>
      </c>
      <c r="F65" s="18">
        <v>0</v>
      </c>
      <c r="G65" s="18">
        <v>0</v>
      </c>
      <c r="H65" s="18">
        <v>0.23008000000000001</v>
      </c>
      <c r="I65" s="18">
        <v>0</v>
      </c>
    </row>
    <row r="66" spans="1:11" s="6" customFormat="1" x14ac:dyDescent="0.2">
      <c r="A66" s="10" t="s">
        <v>65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66</v>
      </c>
      <c r="B67" s="39"/>
      <c r="C67" s="20">
        <v>43.367420000000003</v>
      </c>
      <c r="D67" s="18">
        <v>0</v>
      </c>
      <c r="E67" s="18">
        <v>43.324660000000002</v>
      </c>
      <c r="F67" s="18">
        <v>0</v>
      </c>
      <c r="G67" s="18">
        <v>43.324660000000002</v>
      </c>
      <c r="H67" s="18">
        <v>4.2759999999999999E-2</v>
      </c>
      <c r="I67" s="18">
        <v>0</v>
      </c>
    </row>
    <row r="68" spans="1:11" s="6" customFormat="1" x14ac:dyDescent="0.2">
      <c r="A68" s="10" t="s">
        <v>67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68</v>
      </c>
      <c r="B69" s="39"/>
      <c r="C69" s="20">
        <v>400.07706000000002</v>
      </c>
      <c r="D69" s="18">
        <v>125</v>
      </c>
      <c r="E69" s="18">
        <v>270</v>
      </c>
      <c r="F69" s="18">
        <v>270</v>
      </c>
      <c r="G69" s="18">
        <v>0</v>
      </c>
      <c r="H69" s="18">
        <v>5.0770600000000004</v>
      </c>
      <c r="I69" s="18">
        <v>0</v>
      </c>
    </row>
    <row r="70" spans="1:11" s="17" customFormat="1" ht="18" customHeight="1" x14ac:dyDescent="0.2">
      <c r="A70" s="13" t="s">
        <v>14</v>
      </c>
      <c r="B70" s="39"/>
      <c r="C70" s="45">
        <v>445.55180000000001</v>
      </c>
      <c r="D70" s="22">
        <v>125</v>
      </c>
      <c r="E70" s="22">
        <v>313.32465999999999</v>
      </c>
      <c r="F70" s="22">
        <v>270</v>
      </c>
      <c r="G70" s="22">
        <v>43.324660000000002</v>
      </c>
      <c r="H70" s="22">
        <v>7.2271400000000003</v>
      </c>
      <c r="I70" s="22">
        <v>0</v>
      </c>
    </row>
    <row r="71" spans="1:11" s="6" customFormat="1" x14ac:dyDescent="0.2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276</v>
      </c>
      <c r="B72" s="39"/>
      <c r="C72" s="45">
        <v>7979.3401999999996</v>
      </c>
      <c r="D72" s="22">
        <v>604.25994000000003</v>
      </c>
      <c r="E72" s="22">
        <v>7022.8926199999996</v>
      </c>
      <c r="F72" s="22">
        <v>5627.3095899999998</v>
      </c>
      <c r="G72" s="22">
        <v>1395.58303</v>
      </c>
      <c r="H72" s="22">
        <v>352.18763999999999</v>
      </c>
      <c r="I72" s="22">
        <v>0</v>
      </c>
    </row>
    <row r="73" spans="1:11" s="15" customFormat="1" ht="12.75" customHeight="1" x14ac:dyDescent="0.2">
      <c r="A73" s="8"/>
      <c r="B73" s="11"/>
      <c r="C73" s="22"/>
      <c r="D73" s="22"/>
      <c r="E73" s="66"/>
      <c r="F73" s="66"/>
      <c r="G73" s="66"/>
      <c r="H73" s="66"/>
      <c r="I73" s="66"/>
      <c r="J73" s="9"/>
      <c r="K73" s="9"/>
    </row>
    <row r="74" spans="1:11" s="65" customFormat="1" ht="12.75" customHeight="1" x14ac:dyDescent="0.2">
      <c r="A74" s="13"/>
      <c r="B74" s="12"/>
      <c r="C74" s="22"/>
      <c r="D74" s="22"/>
      <c r="E74" s="11"/>
      <c r="F74" s="11"/>
      <c r="G74" s="66"/>
      <c r="H74" s="66"/>
      <c r="I74" s="66"/>
      <c r="J74" s="30"/>
      <c r="K74" s="30"/>
    </row>
    <row r="75" spans="1:11" s="65" customFormat="1" ht="12.75" customHeight="1" x14ac:dyDescent="0.2">
      <c r="A75" s="27"/>
      <c r="B75" s="31"/>
      <c r="C75" s="31"/>
      <c r="D75" s="31"/>
      <c r="J75" s="30"/>
      <c r="K75" s="30"/>
    </row>
    <row r="76" spans="1:11" s="147" customFormat="1" ht="12.75" customHeight="1" x14ac:dyDescent="0.2">
      <c r="A76" s="1210"/>
      <c r="B76" s="1210"/>
      <c r="C76" s="1210"/>
      <c r="D76" s="1210"/>
      <c r="J76" s="30"/>
      <c r="K76" s="30"/>
    </row>
    <row r="77" spans="1:11" s="31" customFormat="1" ht="12.75" customHeight="1" x14ac:dyDescent="0.2">
      <c r="B77" s="148"/>
      <c r="C77" s="149"/>
      <c r="D77" s="149"/>
      <c r="J77" s="30"/>
      <c r="K77" s="30"/>
    </row>
    <row r="78" spans="1:11" s="31" customFormat="1" ht="12.75" customHeight="1" x14ac:dyDescent="0.2">
      <c r="B78" s="148"/>
      <c r="C78" s="149"/>
      <c r="D78" s="149"/>
      <c r="J78" s="30"/>
      <c r="K78" s="30"/>
    </row>
    <row r="79" spans="1:11" s="65" customFormat="1" ht="12.75" customHeight="1" x14ac:dyDescent="0.2">
      <c r="A79" s="148"/>
      <c r="B79" s="148"/>
      <c r="C79" s="149"/>
      <c r="D79" s="149"/>
    </row>
    <row r="80" spans="1:11" s="65" customFormat="1" ht="12.75" customHeight="1" x14ac:dyDescent="0.2">
      <c r="A80" s="150"/>
      <c r="B80" s="151"/>
      <c r="C80" s="152"/>
      <c r="D80" s="152"/>
    </row>
    <row r="81" spans="1:5" s="65" customFormat="1" ht="12.75" customHeight="1" x14ac:dyDescent="0.2">
      <c r="A81" s="150"/>
      <c r="B81" s="151"/>
      <c r="C81" s="153"/>
      <c r="D81" s="152"/>
    </row>
    <row r="82" spans="1:5" s="157" customFormat="1" ht="12.75" customHeight="1" x14ac:dyDescent="0.2">
      <c r="A82" s="154"/>
      <c r="B82" s="154"/>
      <c r="C82" s="155"/>
      <c r="D82" s="156"/>
    </row>
    <row r="83" spans="1:5" s="31" customFormat="1" ht="12.75" customHeight="1" x14ac:dyDescent="0.2">
      <c r="A83" s="158"/>
      <c r="B83" s="148"/>
      <c r="C83" s="149"/>
      <c r="D83" s="149"/>
      <c r="E83" s="159"/>
    </row>
    <row r="84" spans="1:5" s="28" customFormat="1" ht="12.75" customHeight="1" x14ac:dyDescent="0.2">
      <c r="A84" s="64"/>
      <c r="B84" s="64"/>
      <c r="C84" s="64"/>
      <c r="D84" s="64"/>
    </row>
    <row r="85" spans="1:5" s="28" customFormat="1" ht="12.75" customHeight="1" x14ac:dyDescent="0.2">
      <c r="A85" s="27"/>
    </row>
    <row r="86" spans="1:5" s="28" customFormat="1" ht="12.75" customHeight="1" x14ac:dyDescent="0.2">
      <c r="A86" s="160"/>
      <c r="B86" s="160"/>
      <c r="C86" s="160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61"/>
      <c r="B89" s="161"/>
      <c r="C89" s="161"/>
    </row>
    <row r="90" spans="1:5" s="28" customFormat="1" ht="12.75" customHeight="1" x14ac:dyDescent="0.2">
      <c r="A90" s="161"/>
      <c r="B90" s="161"/>
      <c r="C90" s="161"/>
    </row>
    <row r="91" spans="1:5" s="28" customFormat="1" ht="12.75" customHeight="1" x14ac:dyDescent="0.2">
      <c r="A91" s="162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autoPageBreaks="0" fitToPage="1"/>
  </sheetPr>
  <dimension ref="A1:L210"/>
  <sheetViews>
    <sheetView showGridLines="0" showWhiteSpace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139" customFormat="1" ht="19.5" customHeight="1" x14ac:dyDescent="0.2">
      <c r="A1" s="1" t="s">
        <v>742</v>
      </c>
      <c r="B1" s="137"/>
      <c r="C1" s="137"/>
      <c r="D1" s="138"/>
    </row>
    <row r="2" spans="1:12" s="139" customFormat="1" ht="19.5" customHeight="1" x14ac:dyDescent="0.25">
      <c r="A2" s="50" t="s">
        <v>792</v>
      </c>
      <c r="B2" s="137"/>
      <c r="C2" s="137"/>
      <c r="D2" s="138"/>
    </row>
    <row r="3" spans="1:12" s="54" customFormat="1" x14ac:dyDescent="0.2">
      <c r="A3" s="143"/>
      <c r="B3" s="143"/>
      <c r="C3" s="143"/>
      <c r="D3" s="143"/>
    </row>
    <row r="4" spans="1:12" s="54" customFormat="1" ht="18" customHeight="1" x14ac:dyDescent="0.2">
      <c r="A4" s="1178" t="s">
        <v>5</v>
      </c>
      <c r="B4" s="3"/>
      <c r="C4" s="1181" t="s">
        <v>276</v>
      </c>
      <c r="D4" s="1181" t="s">
        <v>36</v>
      </c>
      <c r="E4" s="1184" t="s">
        <v>308</v>
      </c>
      <c r="F4" s="1184"/>
      <c r="G4" s="1184"/>
      <c r="H4" s="1170" t="s">
        <v>4</v>
      </c>
      <c r="I4" s="1213" t="s">
        <v>577</v>
      </c>
    </row>
    <row r="5" spans="1:12" s="54" customFormat="1" ht="18" customHeight="1" x14ac:dyDescent="0.2">
      <c r="A5" s="1179"/>
      <c r="B5" s="4"/>
      <c r="C5" s="1193"/>
      <c r="D5" s="1193"/>
      <c r="E5" s="47" t="s">
        <v>22</v>
      </c>
      <c r="F5" s="47" t="s">
        <v>277</v>
      </c>
      <c r="G5" s="47" t="s">
        <v>186</v>
      </c>
      <c r="H5" s="1192"/>
      <c r="I5" s="1214"/>
    </row>
    <row r="6" spans="1:12" s="54" customFormat="1" ht="18" customHeight="1" x14ac:dyDescent="0.2">
      <c r="A6" s="1180"/>
      <c r="B6" s="332"/>
      <c r="C6" s="1174" t="s">
        <v>305</v>
      </c>
      <c r="D6" s="1175"/>
      <c r="E6" s="1175"/>
      <c r="F6" s="1175"/>
      <c r="G6" s="1175"/>
      <c r="H6" s="1175"/>
      <c r="I6" s="1215"/>
    </row>
    <row r="7" spans="1:12" s="8" customFormat="1" ht="39.75" customHeight="1" x14ac:dyDescent="0.2">
      <c r="A7" s="1195" t="s">
        <v>133</v>
      </c>
      <c r="B7" s="1212"/>
      <c r="C7" s="1212"/>
      <c r="D7" s="1212"/>
      <c r="E7" s="1212"/>
      <c r="F7" s="1212"/>
      <c r="G7" s="1212"/>
      <c r="H7" s="1212"/>
      <c r="I7" s="1212"/>
      <c r="J7" s="9"/>
      <c r="K7" s="9"/>
      <c r="L7" s="23"/>
    </row>
    <row r="8" spans="1:12" s="17" customFormat="1" ht="18" customHeight="1" x14ac:dyDescent="0.2">
      <c r="A8" s="7" t="s">
        <v>70</v>
      </c>
      <c r="B8" s="39"/>
      <c r="C8" s="45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99" t="s">
        <v>150</v>
      </c>
      <c r="B9" s="39"/>
      <c r="C9" s="55">
        <v>257499.15549</v>
      </c>
      <c r="D9" s="56">
        <v>165763.867</v>
      </c>
      <c r="E9" s="56">
        <v>81770.321219999998</v>
      </c>
      <c r="F9" s="56">
        <v>67443.601720000006</v>
      </c>
      <c r="G9" s="56">
        <v>14326.719499999999</v>
      </c>
      <c r="H9" s="56">
        <v>9964.9672699999992</v>
      </c>
      <c r="I9" s="56">
        <v>0</v>
      </c>
    </row>
    <row r="10" spans="1:12" s="17" customFormat="1" ht="22.5" customHeight="1" x14ac:dyDescent="0.2">
      <c r="A10" s="7" t="s">
        <v>72</v>
      </c>
      <c r="B10" s="39"/>
      <c r="C10" s="45">
        <v>4073.91057</v>
      </c>
      <c r="D10" s="22">
        <v>2058.1781700000001</v>
      </c>
      <c r="E10" s="22">
        <v>1614.37958</v>
      </c>
      <c r="F10" s="22">
        <v>1602.37958</v>
      </c>
      <c r="G10" s="22">
        <v>12</v>
      </c>
      <c r="H10" s="22">
        <v>401.35282000000001</v>
      </c>
      <c r="I10" s="22">
        <v>0</v>
      </c>
    </row>
    <row r="11" spans="1:12" s="11" customFormat="1" ht="4.5" customHeight="1" x14ac:dyDescent="0.2">
      <c r="A11" s="100"/>
      <c r="B11" s="100"/>
      <c r="C11" s="1187"/>
      <c r="D11" s="1187"/>
      <c r="E11" s="1187"/>
      <c r="F11" s="1187"/>
      <c r="G11" s="1187"/>
      <c r="H11" s="1187"/>
      <c r="I11" s="1187"/>
      <c r="J11" s="9"/>
      <c r="K11" s="9"/>
      <c r="L11" s="23"/>
    </row>
    <row r="12" spans="1:12" s="8" customFormat="1" ht="24.95" customHeight="1" x14ac:dyDescent="0.2">
      <c r="A12" s="1196" t="s">
        <v>134</v>
      </c>
      <c r="B12" s="1211"/>
      <c r="C12" s="1211"/>
      <c r="D12" s="1211"/>
      <c r="E12" s="1211"/>
      <c r="F12" s="1211"/>
      <c r="G12" s="1211"/>
      <c r="H12" s="1211"/>
      <c r="I12" s="1211"/>
      <c r="J12" s="9"/>
      <c r="K12" s="9"/>
      <c r="L12" s="23"/>
    </row>
    <row r="13" spans="1:12" s="8" customFormat="1" ht="18" customHeight="1" x14ac:dyDescent="0.2">
      <c r="A13" s="7" t="s">
        <v>306</v>
      </c>
      <c r="B13" s="7"/>
      <c r="C13" s="45">
        <v>32461.911690000001</v>
      </c>
      <c r="D13" s="22">
        <v>29225.43189</v>
      </c>
      <c r="E13" s="22">
        <v>3236.4797899999999</v>
      </c>
      <c r="F13" s="22">
        <v>3236.4797899999999</v>
      </c>
      <c r="G13" s="22">
        <v>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60</v>
      </c>
      <c r="B14" s="10"/>
      <c r="C14" s="20">
        <v>32461.911690000001</v>
      </c>
      <c r="D14" s="18">
        <v>29225.43189</v>
      </c>
      <c r="E14" s="18">
        <v>3236.4797899999999</v>
      </c>
      <c r="F14" s="18">
        <v>3236.4797899999999</v>
      </c>
      <c r="G14" s="18">
        <v>0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59</v>
      </c>
      <c r="B15" s="39"/>
      <c r="C15" s="20">
        <v>32461.911690000001</v>
      </c>
      <c r="D15" s="18">
        <v>29225.43189</v>
      </c>
      <c r="E15" s="18">
        <v>3236.4797899999999</v>
      </c>
      <c r="F15" s="18">
        <v>3236.4797899999999</v>
      </c>
      <c r="G15" s="18">
        <v>0</v>
      </c>
      <c r="H15" s="18">
        <v>0</v>
      </c>
      <c r="I15" s="18">
        <v>0</v>
      </c>
    </row>
    <row r="16" spans="1:12" s="6" customFormat="1" x14ac:dyDescent="0.2">
      <c r="A16" s="37" t="s">
        <v>99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69</v>
      </c>
      <c r="B17" s="7"/>
      <c r="C17" s="45">
        <v>6197.5418499999996</v>
      </c>
      <c r="D17" s="22">
        <v>0</v>
      </c>
      <c r="E17" s="22">
        <v>5245.5</v>
      </c>
      <c r="F17" s="22">
        <v>5245.5</v>
      </c>
      <c r="G17" s="22">
        <v>0</v>
      </c>
      <c r="H17" s="22">
        <v>952.04184999999995</v>
      </c>
      <c r="I17" s="22">
        <v>0</v>
      </c>
      <c r="J17" s="9"/>
      <c r="K17" s="9"/>
    </row>
    <row r="18" spans="1:12" s="6" customFormat="1" ht="18" customHeight="1" x14ac:dyDescent="0.2">
      <c r="A18" s="10" t="s">
        <v>56</v>
      </c>
      <c r="B18" s="39"/>
      <c r="C18" s="20">
        <v>6197.5418499999996</v>
      </c>
      <c r="D18" s="18">
        <v>0</v>
      </c>
      <c r="E18" s="18">
        <v>5245.5</v>
      </c>
      <c r="F18" s="18">
        <v>5245.5</v>
      </c>
      <c r="G18" s="18">
        <v>0</v>
      </c>
      <c r="H18" s="18">
        <v>952.04184999999995</v>
      </c>
      <c r="I18" s="18">
        <v>0</v>
      </c>
    </row>
    <row r="19" spans="1:12" s="6" customFormat="1" x14ac:dyDescent="0.2">
      <c r="A19" s="37" t="s">
        <v>59</v>
      </c>
      <c r="B19" s="39"/>
      <c r="C19" s="20">
        <v>6179.1382000000003</v>
      </c>
      <c r="D19" s="18">
        <v>0</v>
      </c>
      <c r="E19" s="18">
        <v>5245.5</v>
      </c>
      <c r="F19" s="18">
        <v>5245.5</v>
      </c>
      <c r="G19" s="18">
        <v>0</v>
      </c>
      <c r="H19" s="18">
        <v>933.63819999999998</v>
      </c>
      <c r="I19" s="18">
        <v>0</v>
      </c>
    </row>
    <row r="20" spans="1:12" s="6" customFormat="1" x14ac:dyDescent="0.2">
      <c r="A20" s="37" t="s">
        <v>99</v>
      </c>
      <c r="B20" s="39"/>
      <c r="C20" s="20">
        <v>18.403649999999999</v>
      </c>
      <c r="D20" s="18">
        <v>0</v>
      </c>
      <c r="E20" s="18">
        <v>0</v>
      </c>
      <c r="F20" s="18">
        <v>0</v>
      </c>
      <c r="G20" s="18">
        <v>0</v>
      </c>
      <c r="H20" s="18">
        <v>18.403649999999999</v>
      </c>
      <c r="I20" s="18">
        <v>0</v>
      </c>
    </row>
    <row r="21" spans="1:12" s="6" customFormat="1" x14ac:dyDescent="0.2">
      <c r="A21" s="10" t="s">
        <v>57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</row>
    <row r="22" spans="1:12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</row>
    <row r="23" spans="1:12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12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70</v>
      </c>
      <c r="B25" s="39"/>
      <c r="C25" s="45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99" t="s">
        <v>150</v>
      </c>
      <c r="B26" s="39"/>
      <c r="C26" s="55">
        <v>38659.453540000002</v>
      </c>
      <c r="D26" s="56">
        <v>29225.43189</v>
      </c>
      <c r="E26" s="56">
        <v>8481.9797899999994</v>
      </c>
      <c r="F26" s="56">
        <v>8481.9797899999994</v>
      </c>
      <c r="G26" s="56">
        <v>0</v>
      </c>
      <c r="H26" s="56">
        <v>952.04184999999995</v>
      </c>
      <c r="I26" s="56">
        <v>0</v>
      </c>
    </row>
    <row r="27" spans="1:12" s="17" customFormat="1" ht="22.5" customHeight="1" x14ac:dyDescent="0.2">
      <c r="A27" s="7" t="s">
        <v>72</v>
      </c>
      <c r="B27" s="39"/>
      <c r="C27" s="45">
        <v>52.84037</v>
      </c>
      <c r="D27" s="22">
        <v>0</v>
      </c>
      <c r="E27" s="22">
        <v>41.21566</v>
      </c>
      <c r="F27" s="22">
        <v>41.21566</v>
      </c>
      <c r="G27" s="22">
        <v>0</v>
      </c>
      <c r="H27" s="22">
        <v>11.62472</v>
      </c>
      <c r="I27" s="22">
        <v>0</v>
      </c>
    </row>
    <row r="28" spans="1:12" s="11" customFormat="1" ht="4.5" customHeight="1" x14ac:dyDescent="0.2">
      <c r="A28" s="101"/>
      <c r="B28" s="100"/>
      <c r="C28" s="1187"/>
      <c r="D28" s="1187"/>
      <c r="E28" s="1187"/>
      <c r="F28" s="1187"/>
      <c r="G28" s="1187"/>
      <c r="H28" s="1187"/>
      <c r="I28" s="1187"/>
      <c r="J28" s="9"/>
      <c r="K28" s="9"/>
      <c r="L28" s="23"/>
    </row>
    <row r="29" spans="1:12" s="8" customFormat="1" ht="24.95" customHeight="1" x14ac:dyDescent="0.2">
      <c r="A29" s="1196" t="s">
        <v>135</v>
      </c>
      <c r="B29" s="1211"/>
      <c r="C29" s="1211"/>
      <c r="D29" s="1211"/>
      <c r="E29" s="1211"/>
      <c r="F29" s="1211"/>
      <c r="G29" s="1211"/>
      <c r="H29" s="1211"/>
      <c r="I29" s="1211"/>
      <c r="J29" s="9"/>
      <c r="K29" s="9"/>
      <c r="L29" s="23"/>
    </row>
    <row r="30" spans="1:12" s="8" customFormat="1" ht="18" customHeight="1" x14ac:dyDescent="0.2">
      <c r="A30" s="7" t="s">
        <v>306</v>
      </c>
      <c r="B30" s="7"/>
      <c r="C30" s="45">
        <v>108052.69371000001</v>
      </c>
      <c r="D30" s="22">
        <v>85011.434020000001</v>
      </c>
      <c r="E30" s="22">
        <v>22841.259679999999</v>
      </c>
      <c r="F30" s="22">
        <v>19811.259679999999</v>
      </c>
      <c r="G30" s="22">
        <v>3030</v>
      </c>
      <c r="H30" s="22">
        <v>200</v>
      </c>
      <c r="I30" s="22">
        <v>0</v>
      </c>
      <c r="J30" s="9"/>
      <c r="K30" s="9"/>
    </row>
    <row r="31" spans="1:12" s="11" customFormat="1" ht="18" customHeight="1" x14ac:dyDescent="0.2">
      <c r="A31" s="10" t="s">
        <v>61</v>
      </c>
      <c r="B31" s="10"/>
      <c r="C31" s="20">
        <v>108052.69371000001</v>
      </c>
      <c r="D31" s="18">
        <v>85011.434020000001</v>
      </c>
      <c r="E31" s="18">
        <v>22841.259679999999</v>
      </c>
      <c r="F31" s="18">
        <v>19811.259679999999</v>
      </c>
      <c r="G31" s="18">
        <v>3030</v>
      </c>
      <c r="H31" s="18">
        <v>200</v>
      </c>
      <c r="I31" s="18">
        <v>0</v>
      </c>
      <c r="J31" s="9"/>
      <c r="K31" s="9"/>
    </row>
    <row r="32" spans="1:12" s="6" customFormat="1" x14ac:dyDescent="0.2">
      <c r="A32" s="37" t="s">
        <v>59</v>
      </c>
      <c r="B32" s="39"/>
      <c r="C32" s="20">
        <v>103904.5632</v>
      </c>
      <c r="D32" s="18">
        <v>85011.434020000001</v>
      </c>
      <c r="E32" s="18">
        <v>18693.12918</v>
      </c>
      <c r="F32" s="18">
        <v>15663.12918</v>
      </c>
      <c r="G32" s="18">
        <v>3030</v>
      </c>
      <c r="H32" s="18">
        <v>200</v>
      </c>
      <c r="I32" s="18">
        <v>0</v>
      </c>
    </row>
    <row r="33" spans="1:12" s="6" customFormat="1" x14ac:dyDescent="0.2">
      <c r="A33" s="37" t="s">
        <v>99</v>
      </c>
      <c r="B33" s="39"/>
      <c r="C33" s="20">
        <v>4148.1305000000002</v>
      </c>
      <c r="D33" s="18">
        <v>0</v>
      </c>
      <c r="E33" s="18">
        <v>4148.1305000000002</v>
      </c>
      <c r="F33" s="18">
        <v>4148.1305000000002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69</v>
      </c>
      <c r="B34" s="7"/>
      <c r="C34" s="45">
        <v>1749.2962299999999</v>
      </c>
      <c r="D34" s="22">
        <v>0.17421</v>
      </c>
      <c r="E34" s="22">
        <v>1446.6369999999999</v>
      </c>
      <c r="F34" s="22">
        <v>1446.6369999999999</v>
      </c>
      <c r="G34" s="22">
        <v>0</v>
      </c>
      <c r="H34" s="22">
        <v>302.48502000000002</v>
      </c>
      <c r="I34" s="22">
        <v>0</v>
      </c>
      <c r="J34" s="9"/>
      <c r="K34" s="9"/>
    </row>
    <row r="35" spans="1:12" s="6" customFormat="1" ht="18" customHeight="1" x14ac:dyDescent="0.2">
      <c r="A35" s="10" t="s">
        <v>56</v>
      </c>
      <c r="B35" s="39"/>
      <c r="C35" s="20">
        <v>1589.4209599999999</v>
      </c>
      <c r="D35" s="18">
        <v>0.17421</v>
      </c>
      <c r="E35" s="18">
        <v>1289.3499999999999</v>
      </c>
      <c r="F35" s="18">
        <v>1289.3499999999999</v>
      </c>
      <c r="G35" s="18">
        <v>0</v>
      </c>
      <c r="H35" s="18">
        <v>299.89675</v>
      </c>
      <c r="I35" s="18">
        <v>0</v>
      </c>
    </row>
    <row r="36" spans="1:12" s="6" customFormat="1" x14ac:dyDescent="0.2">
      <c r="A36" s="37" t="s">
        <v>59</v>
      </c>
      <c r="B36" s="39"/>
      <c r="C36" s="20">
        <v>1588.6831199999999</v>
      </c>
      <c r="D36" s="18">
        <v>0.17421</v>
      </c>
      <c r="E36" s="18">
        <v>1289.3499999999999</v>
      </c>
      <c r="F36" s="18">
        <v>1289.3499999999999</v>
      </c>
      <c r="G36" s="18">
        <v>0</v>
      </c>
      <c r="H36" s="18">
        <v>299.15890999999999</v>
      </c>
      <c r="I36" s="18">
        <v>0</v>
      </c>
    </row>
    <row r="37" spans="1:12" s="6" customFormat="1" x14ac:dyDescent="0.2">
      <c r="A37" s="37" t="s">
        <v>99</v>
      </c>
      <c r="B37" s="39"/>
      <c r="C37" s="20">
        <v>0.73784000000000005</v>
      </c>
      <c r="D37" s="18">
        <v>0</v>
      </c>
      <c r="E37" s="18">
        <v>0</v>
      </c>
      <c r="F37" s="18">
        <v>0</v>
      </c>
      <c r="G37" s="18">
        <v>0</v>
      </c>
      <c r="H37" s="18">
        <v>0.73784000000000005</v>
      </c>
      <c r="I37" s="18">
        <v>0</v>
      </c>
    </row>
    <row r="38" spans="1:12" s="6" customFormat="1" x14ac:dyDescent="0.2">
      <c r="A38" s="10" t="s">
        <v>57</v>
      </c>
      <c r="B38" s="39"/>
      <c r="C38" s="20">
        <v>159.87527</v>
      </c>
      <c r="D38" s="18">
        <v>0</v>
      </c>
      <c r="E38" s="18">
        <v>157.28700000000001</v>
      </c>
      <c r="F38" s="18">
        <v>157.28700000000001</v>
      </c>
      <c r="G38" s="18">
        <v>0</v>
      </c>
      <c r="H38" s="18">
        <v>2.5882700000000001</v>
      </c>
      <c r="I38" s="18">
        <v>0</v>
      </c>
    </row>
    <row r="39" spans="1:12" s="6" customFormat="1" x14ac:dyDescent="0.2">
      <c r="A39" s="10" t="s">
        <v>58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</row>
    <row r="40" spans="1:12" s="6" customFormat="1" x14ac:dyDescent="0.2">
      <c r="A40" s="37" t="s">
        <v>59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">
      <c r="A41" s="37" t="s">
        <v>99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70</v>
      </c>
      <c r="B42" s="39"/>
      <c r="C42" s="45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99" t="s">
        <v>150</v>
      </c>
      <c r="B43" s="39"/>
      <c r="C43" s="55">
        <v>109801.98994</v>
      </c>
      <c r="D43" s="56">
        <v>85011.608229999998</v>
      </c>
      <c r="E43" s="56">
        <v>24287.896680000002</v>
      </c>
      <c r="F43" s="56">
        <v>21257.896680000002</v>
      </c>
      <c r="G43" s="56">
        <v>3030</v>
      </c>
      <c r="H43" s="56">
        <v>502.48502000000002</v>
      </c>
      <c r="I43" s="56">
        <v>0</v>
      </c>
    </row>
    <row r="44" spans="1:12" s="17" customFormat="1" ht="22.5" customHeight="1" x14ac:dyDescent="0.2">
      <c r="A44" s="7" t="s">
        <v>72</v>
      </c>
      <c r="B44" s="39"/>
      <c r="C44" s="45">
        <v>860.24424999999997</v>
      </c>
      <c r="D44" s="22">
        <v>8.7059999999999998E-2</v>
      </c>
      <c r="E44" s="22">
        <v>673.36392000000001</v>
      </c>
      <c r="F44" s="22">
        <v>673.36392000000001</v>
      </c>
      <c r="G44" s="22">
        <v>0</v>
      </c>
      <c r="H44" s="22">
        <v>186.79327000000001</v>
      </c>
      <c r="I44" s="22">
        <v>0</v>
      </c>
    </row>
    <row r="45" spans="1:12" s="11" customFormat="1" ht="4.5" customHeight="1" x14ac:dyDescent="0.2">
      <c r="C45" s="1187"/>
      <c r="D45" s="1187"/>
      <c r="E45" s="1187"/>
      <c r="F45" s="1187"/>
      <c r="G45" s="1187"/>
      <c r="H45" s="1187"/>
      <c r="I45" s="1187"/>
      <c r="J45" s="9"/>
      <c r="K45" s="9"/>
      <c r="L45" s="23"/>
    </row>
    <row r="46" spans="1:12" s="8" customFormat="1" ht="24.95" customHeight="1" x14ac:dyDescent="0.2">
      <c r="A46" s="1196" t="s">
        <v>136</v>
      </c>
      <c r="B46" s="1211"/>
      <c r="C46" s="1211"/>
      <c r="D46" s="1211"/>
      <c r="E46" s="1211"/>
      <c r="F46" s="1211"/>
      <c r="G46" s="1211"/>
      <c r="H46" s="1211"/>
      <c r="I46" s="1211"/>
      <c r="J46" s="9"/>
      <c r="K46" s="9"/>
      <c r="L46" s="23"/>
    </row>
    <row r="47" spans="1:12" s="8" customFormat="1" ht="18" customHeight="1" x14ac:dyDescent="0.2">
      <c r="A47" s="7" t="s">
        <v>306</v>
      </c>
      <c r="B47" s="7"/>
      <c r="C47" s="45">
        <v>90061.164699999994</v>
      </c>
      <c r="D47" s="22">
        <v>50925.371050000002</v>
      </c>
      <c r="E47" s="22">
        <v>38434.115870000001</v>
      </c>
      <c r="F47" s="22">
        <v>28779.115870000001</v>
      </c>
      <c r="G47" s="22">
        <v>9655</v>
      </c>
      <c r="H47" s="22">
        <v>701.67777999999998</v>
      </c>
      <c r="I47" s="22">
        <v>0</v>
      </c>
      <c r="J47" s="9"/>
      <c r="K47" s="9"/>
    </row>
    <row r="48" spans="1:12" s="11" customFormat="1" ht="18" customHeight="1" x14ac:dyDescent="0.2">
      <c r="A48" s="10" t="s">
        <v>61</v>
      </c>
      <c r="B48" s="10"/>
      <c r="C48" s="20">
        <v>90061.164699999994</v>
      </c>
      <c r="D48" s="18">
        <v>50925.371050000002</v>
      </c>
      <c r="E48" s="18">
        <v>38434.115870000001</v>
      </c>
      <c r="F48" s="18">
        <v>28779.115870000001</v>
      </c>
      <c r="G48" s="18">
        <v>9655</v>
      </c>
      <c r="H48" s="18">
        <v>701.67777999999998</v>
      </c>
      <c r="I48" s="18">
        <v>0</v>
      </c>
      <c r="J48" s="9"/>
      <c r="K48" s="9"/>
    </row>
    <row r="49" spans="1:11" s="6" customFormat="1" x14ac:dyDescent="0.2">
      <c r="A49" s="37" t="s">
        <v>59</v>
      </c>
      <c r="B49" s="39"/>
      <c r="C49" s="20">
        <v>89586.16906</v>
      </c>
      <c r="D49" s="18">
        <v>50925.371050000002</v>
      </c>
      <c r="E49" s="18">
        <v>37959.120219999997</v>
      </c>
      <c r="F49" s="18">
        <v>28304.120220000001</v>
      </c>
      <c r="G49" s="18">
        <v>9655</v>
      </c>
      <c r="H49" s="18">
        <v>701.67777999999998</v>
      </c>
      <c r="I49" s="18">
        <v>0</v>
      </c>
    </row>
    <row r="50" spans="1:11" s="6" customFormat="1" x14ac:dyDescent="0.2">
      <c r="A50" s="37" t="s">
        <v>99</v>
      </c>
      <c r="B50" s="39"/>
      <c r="C50" s="20">
        <v>474.99565000000001</v>
      </c>
      <c r="D50" s="18">
        <v>0</v>
      </c>
      <c r="E50" s="18">
        <v>474.99565000000001</v>
      </c>
      <c r="F50" s="18">
        <v>474.99565000000001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69</v>
      </c>
      <c r="B51" s="7"/>
      <c r="C51" s="45">
        <v>18976.547310000002</v>
      </c>
      <c r="D51" s="22">
        <v>601.45582999999999</v>
      </c>
      <c r="E51" s="22">
        <v>10566.328869999999</v>
      </c>
      <c r="F51" s="22">
        <v>8924.6093700000001</v>
      </c>
      <c r="G51" s="22">
        <v>1641.7194999999999</v>
      </c>
      <c r="H51" s="22">
        <v>7808.7626200000004</v>
      </c>
      <c r="I51" s="22">
        <v>0</v>
      </c>
      <c r="J51" s="9"/>
      <c r="K51" s="9"/>
    </row>
    <row r="52" spans="1:11" s="6" customFormat="1" ht="18" customHeight="1" x14ac:dyDescent="0.2">
      <c r="A52" s="10" t="s">
        <v>56</v>
      </c>
      <c r="B52" s="39"/>
      <c r="C52" s="20">
        <v>13441.188679999999</v>
      </c>
      <c r="D52" s="18">
        <v>601.45582999999999</v>
      </c>
      <c r="E52" s="18">
        <v>5227.0685000000003</v>
      </c>
      <c r="F52" s="18">
        <v>4444.875</v>
      </c>
      <c r="G52" s="18">
        <v>782.19349999999997</v>
      </c>
      <c r="H52" s="18">
        <v>7612.6643599999998</v>
      </c>
      <c r="I52" s="18">
        <v>0</v>
      </c>
    </row>
    <row r="53" spans="1:11" s="6" customFormat="1" x14ac:dyDescent="0.2">
      <c r="A53" s="37" t="s">
        <v>59</v>
      </c>
      <c r="B53" s="39"/>
      <c r="C53" s="20">
        <v>13439.188679999999</v>
      </c>
      <c r="D53" s="18">
        <v>601.45582999999999</v>
      </c>
      <c r="E53" s="18">
        <v>5227.0685000000003</v>
      </c>
      <c r="F53" s="18">
        <v>4444.875</v>
      </c>
      <c r="G53" s="18">
        <v>782.19349999999997</v>
      </c>
      <c r="H53" s="18">
        <v>7610.6643599999998</v>
      </c>
      <c r="I53" s="18">
        <v>0</v>
      </c>
    </row>
    <row r="54" spans="1:11" s="6" customFormat="1" x14ac:dyDescent="0.2">
      <c r="A54" s="37" t="s">
        <v>99</v>
      </c>
      <c r="B54" s="39"/>
      <c r="C54" s="20">
        <v>2</v>
      </c>
      <c r="D54" s="18">
        <v>0</v>
      </c>
      <c r="E54" s="18">
        <v>0</v>
      </c>
      <c r="F54" s="18">
        <v>0</v>
      </c>
      <c r="G54" s="18">
        <v>0</v>
      </c>
      <c r="H54" s="18">
        <v>2</v>
      </c>
      <c r="I54" s="18">
        <v>0</v>
      </c>
    </row>
    <row r="55" spans="1:11" s="6" customFormat="1" x14ac:dyDescent="0.2">
      <c r="A55" s="10" t="s">
        <v>57</v>
      </c>
      <c r="B55" s="39"/>
      <c r="C55" s="20">
        <v>5533.3586299999997</v>
      </c>
      <c r="D55" s="18">
        <v>0</v>
      </c>
      <c r="E55" s="18">
        <v>5337.26037</v>
      </c>
      <c r="F55" s="18">
        <v>4477.7343700000001</v>
      </c>
      <c r="G55" s="18">
        <v>859.52599999999995</v>
      </c>
      <c r="H55" s="18">
        <v>196.09826000000001</v>
      </c>
      <c r="I55" s="18">
        <v>0</v>
      </c>
    </row>
    <row r="56" spans="1:11" s="6" customFormat="1" x14ac:dyDescent="0.2">
      <c r="A56" s="10" t="s">
        <v>58</v>
      </c>
      <c r="B56" s="39"/>
      <c r="C56" s="20">
        <v>2</v>
      </c>
      <c r="D56" s="18">
        <v>0</v>
      </c>
      <c r="E56" s="18">
        <v>2</v>
      </c>
      <c r="F56" s="18">
        <v>2</v>
      </c>
      <c r="G56" s="18">
        <v>0</v>
      </c>
      <c r="H56" s="18">
        <v>0</v>
      </c>
      <c r="I56" s="18">
        <v>0</v>
      </c>
    </row>
    <row r="57" spans="1:11" s="6" customFormat="1" x14ac:dyDescent="0.2">
      <c r="A57" s="37" t="s">
        <v>59</v>
      </c>
      <c r="B57" s="39"/>
      <c r="C57" s="20">
        <v>2</v>
      </c>
      <c r="D57" s="18">
        <v>0</v>
      </c>
      <c r="E57" s="18">
        <v>2</v>
      </c>
      <c r="F57" s="18">
        <v>2</v>
      </c>
      <c r="G57" s="18">
        <v>0</v>
      </c>
      <c r="H57" s="18">
        <v>0</v>
      </c>
      <c r="I57" s="18">
        <v>0</v>
      </c>
    </row>
    <row r="58" spans="1:11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">
      <c r="A59" s="7" t="s">
        <v>70</v>
      </c>
      <c r="B59" s="39"/>
      <c r="C59" s="45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99" t="s">
        <v>150</v>
      </c>
      <c r="B60" s="39"/>
      <c r="C60" s="55">
        <v>109037.71202000001</v>
      </c>
      <c r="D60" s="56">
        <v>51526.826880000001</v>
      </c>
      <c r="E60" s="56">
        <v>49000.444739999999</v>
      </c>
      <c r="F60" s="56">
        <v>37703.72524</v>
      </c>
      <c r="G60" s="56">
        <v>11296.719499999999</v>
      </c>
      <c r="H60" s="56">
        <v>8510.4403999999995</v>
      </c>
      <c r="I60" s="56">
        <v>0</v>
      </c>
    </row>
    <row r="61" spans="1:11" s="17" customFormat="1" ht="22.5" customHeight="1" x14ac:dyDescent="0.2">
      <c r="A61" s="7" t="s">
        <v>72</v>
      </c>
      <c r="B61" s="39"/>
      <c r="C61" s="45">
        <v>3160.8259499999999</v>
      </c>
      <c r="D61" s="22">
        <v>2058.0911099999998</v>
      </c>
      <c r="E61" s="22">
        <v>899.8</v>
      </c>
      <c r="F61" s="22">
        <v>887.8</v>
      </c>
      <c r="G61" s="22">
        <v>12</v>
      </c>
      <c r="H61" s="22">
        <v>202.93483000000001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5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5" customFormat="1" ht="15" customHeight="1" x14ac:dyDescent="0.2">
      <c r="A64" s="1210"/>
      <c r="B64" s="1210"/>
      <c r="C64" s="1210"/>
      <c r="D64" s="1210"/>
      <c r="E64" s="11"/>
      <c r="F64" s="11"/>
      <c r="J64" s="30"/>
      <c r="K64" s="30"/>
    </row>
    <row r="65" spans="1:11" s="65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5" customFormat="1" ht="12.75" customHeight="1" x14ac:dyDescent="0.2">
      <c r="A66" s="1194"/>
      <c r="B66" s="1194"/>
      <c r="C66" s="1194"/>
      <c r="D66" s="1194"/>
    </row>
    <row r="67" spans="1:11" s="147" customFormat="1" ht="12.75" customHeight="1" x14ac:dyDescent="0.2">
      <c r="A67" s="145"/>
      <c r="B67" s="145"/>
      <c r="C67" s="104"/>
      <c r="D67" s="146"/>
    </row>
    <row r="68" spans="1:11" s="31" customFormat="1" ht="12.75" customHeight="1" x14ac:dyDescent="0.2">
      <c r="A68" s="148"/>
      <c r="B68" s="148"/>
      <c r="C68" s="149"/>
      <c r="D68" s="149"/>
    </row>
    <row r="69" spans="1:11" s="31" customFormat="1" ht="12.75" customHeight="1" x14ac:dyDescent="0.2">
      <c r="A69" s="148"/>
      <c r="B69" s="148"/>
      <c r="C69" s="149"/>
      <c r="D69" s="149"/>
    </row>
    <row r="70" spans="1:11" s="65" customFormat="1" ht="12.75" customHeight="1" x14ac:dyDescent="0.2">
      <c r="A70" s="148"/>
      <c r="B70" s="148"/>
      <c r="C70" s="149"/>
      <c r="D70" s="149"/>
    </row>
    <row r="71" spans="1:11" s="65" customFormat="1" ht="12.75" customHeight="1" x14ac:dyDescent="0.2">
      <c r="A71" s="150"/>
      <c r="B71" s="151"/>
      <c r="C71" s="152"/>
      <c r="D71" s="152"/>
    </row>
    <row r="72" spans="1:11" s="65" customFormat="1" ht="12.75" customHeight="1" x14ac:dyDescent="0.2">
      <c r="A72" s="150"/>
      <c r="B72" s="151"/>
      <c r="C72" s="153"/>
      <c r="D72" s="152"/>
    </row>
    <row r="73" spans="1:11" s="157" customFormat="1" ht="12.75" customHeight="1" x14ac:dyDescent="0.2">
      <c r="A73" s="154"/>
      <c r="B73" s="154"/>
      <c r="C73" s="155"/>
      <c r="D73" s="156"/>
    </row>
    <row r="74" spans="1:11" s="31" customFormat="1" ht="12.75" customHeight="1" x14ac:dyDescent="0.2">
      <c r="A74" s="158"/>
      <c r="B74" s="148"/>
      <c r="C74" s="149"/>
      <c r="D74" s="149"/>
      <c r="E74" s="159"/>
    </row>
    <row r="75" spans="1:11" s="28" customFormat="1" ht="12.75" customHeight="1" x14ac:dyDescent="0.2">
      <c r="A75" s="64"/>
      <c r="B75" s="64"/>
      <c r="C75" s="64"/>
      <c r="D75" s="64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60"/>
      <c r="B77" s="160"/>
      <c r="C77" s="160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61"/>
      <c r="B80" s="161"/>
      <c r="C80" s="161"/>
    </row>
    <row r="81" spans="1:4" s="28" customFormat="1" ht="12.75" customHeight="1" x14ac:dyDescent="0.2">
      <c r="A81" s="161"/>
      <c r="B81" s="161"/>
      <c r="C81" s="161"/>
    </row>
    <row r="82" spans="1:4" s="28" customFormat="1" ht="12.75" customHeight="1" x14ac:dyDescent="0.2">
      <c r="A82" s="162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2015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1" s="94" customFormat="1" ht="19.5" customHeight="1" x14ac:dyDescent="0.2">
      <c r="A1" s="1" t="s">
        <v>742</v>
      </c>
      <c r="B1" s="92"/>
      <c r="C1" s="92"/>
      <c r="D1" s="93"/>
    </row>
    <row r="2" spans="1:11" s="94" customFormat="1" ht="19.5" customHeight="1" x14ac:dyDescent="0.25">
      <c r="A2" s="132" t="s">
        <v>793</v>
      </c>
      <c r="B2" s="92"/>
      <c r="C2" s="92"/>
      <c r="D2" s="93"/>
    </row>
    <row r="3" spans="1:11" s="98" customFormat="1" x14ac:dyDescent="0.2">
      <c r="A3" s="858"/>
      <c r="B3" s="858"/>
      <c r="C3" s="858"/>
      <c r="D3" s="858"/>
    </row>
    <row r="4" spans="1:11" s="98" customFormat="1" ht="18" customHeight="1" x14ac:dyDescent="0.2">
      <c r="A4" s="1198" t="s">
        <v>5</v>
      </c>
      <c r="B4" s="329"/>
      <c r="C4" s="1201" t="s">
        <v>276</v>
      </c>
      <c r="D4" s="1201" t="s">
        <v>36</v>
      </c>
      <c r="E4" s="1208" t="s">
        <v>308</v>
      </c>
      <c r="F4" s="1208"/>
      <c r="G4" s="1208"/>
      <c r="H4" s="1206" t="s">
        <v>4</v>
      </c>
      <c r="I4" s="1172" t="s">
        <v>577</v>
      </c>
    </row>
    <row r="5" spans="1:11" s="98" customFormat="1" ht="18" customHeight="1" x14ac:dyDescent="0.2">
      <c r="A5" s="1199"/>
      <c r="B5" s="330"/>
      <c r="C5" s="1202"/>
      <c r="D5" s="1202"/>
      <c r="E5" s="846" t="s">
        <v>22</v>
      </c>
      <c r="F5" s="846" t="s">
        <v>277</v>
      </c>
      <c r="G5" s="844" t="s">
        <v>186</v>
      </c>
      <c r="H5" s="1207"/>
      <c r="I5" s="1173"/>
    </row>
    <row r="6" spans="1:11" s="98" customFormat="1" ht="18" customHeight="1" x14ac:dyDescent="0.2">
      <c r="A6" s="1200"/>
      <c r="B6" s="331"/>
      <c r="C6" s="1204" t="s">
        <v>305</v>
      </c>
      <c r="D6" s="1205"/>
      <c r="E6" s="1205"/>
      <c r="F6" s="1205"/>
      <c r="G6" s="1205"/>
      <c r="H6" s="1205"/>
      <c r="I6" s="1176"/>
    </row>
    <row r="7" spans="1:11" s="80" customFormat="1" ht="39.75" customHeight="1" x14ac:dyDescent="0.2">
      <c r="A7" s="1209" t="s">
        <v>252</v>
      </c>
      <c r="B7" s="1191"/>
      <c r="C7" s="1191"/>
      <c r="D7" s="1191"/>
      <c r="E7" s="1191"/>
      <c r="F7" s="1191"/>
      <c r="G7" s="1191"/>
      <c r="H7" s="1191"/>
      <c r="I7" s="1191"/>
    </row>
    <row r="8" spans="1:11" s="8" customFormat="1" ht="18" customHeight="1" x14ac:dyDescent="0.2">
      <c r="A8" s="7" t="s">
        <v>306</v>
      </c>
      <c r="B8" s="7"/>
      <c r="C8" s="847"/>
      <c r="D8" s="839"/>
      <c r="E8" s="839"/>
      <c r="F8" s="839"/>
      <c r="G8" s="839"/>
      <c r="H8" s="839"/>
      <c r="I8" s="839"/>
      <c r="J8" s="9"/>
      <c r="K8" s="9"/>
    </row>
    <row r="9" spans="1:11" s="11" customFormat="1" ht="18" customHeight="1" x14ac:dyDescent="0.2">
      <c r="A9" s="10" t="s">
        <v>60</v>
      </c>
      <c r="B9" s="10"/>
      <c r="C9" s="55">
        <v>40561.384180000001</v>
      </c>
      <c r="D9" s="56">
        <v>38219.35439</v>
      </c>
      <c r="E9" s="56">
        <v>2342.02979</v>
      </c>
      <c r="F9" s="56">
        <v>2342.02979</v>
      </c>
      <c r="G9" s="56">
        <v>0</v>
      </c>
      <c r="H9" s="56">
        <v>0</v>
      </c>
      <c r="I9" s="56">
        <v>0</v>
      </c>
      <c r="J9" s="9"/>
      <c r="K9" s="9"/>
    </row>
    <row r="10" spans="1:11" s="6" customFormat="1" x14ac:dyDescent="0.2">
      <c r="A10" s="37" t="s">
        <v>59</v>
      </c>
      <c r="B10" s="39"/>
      <c r="C10" s="847">
        <v>40561.384180000001</v>
      </c>
      <c r="D10" s="839">
        <v>38219.35439</v>
      </c>
      <c r="E10" s="839">
        <v>2342.02979</v>
      </c>
      <c r="F10" s="839">
        <v>2342.02979</v>
      </c>
      <c r="G10" s="839">
        <v>0</v>
      </c>
      <c r="H10" s="839">
        <v>0</v>
      </c>
      <c r="I10" s="839">
        <v>0</v>
      </c>
    </row>
    <row r="11" spans="1:11" s="6" customFormat="1" x14ac:dyDescent="0.2">
      <c r="A11" s="37" t="s">
        <v>99</v>
      </c>
      <c r="B11" s="39"/>
      <c r="C11" s="847">
        <v>0</v>
      </c>
      <c r="D11" s="839">
        <v>0</v>
      </c>
      <c r="E11" s="839">
        <v>0</v>
      </c>
      <c r="F11" s="839">
        <v>0</v>
      </c>
      <c r="G11" s="839">
        <v>0</v>
      </c>
      <c r="H11" s="839">
        <v>0</v>
      </c>
      <c r="I11" s="839">
        <v>0</v>
      </c>
    </row>
    <row r="12" spans="1:11" s="11" customFormat="1" x14ac:dyDescent="0.2">
      <c r="A12" s="10" t="s">
        <v>61</v>
      </c>
      <c r="B12" s="10"/>
      <c r="C12" s="847">
        <v>190479.92507</v>
      </c>
      <c r="D12" s="839">
        <v>136520.09041999999</v>
      </c>
      <c r="E12" s="839">
        <v>53958.675239999997</v>
      </c>
      <c r="F12" s="839">
        <v>43899.925239999997</v>
      </c>
      <c r="G12" s="839">
        <v>10058.75</v>
      </c>
      <c r="H12" s="839">
        <v>1.1594100000000001</v>
      </c>
      <c r="I12" s="839">
        <v>0</v>
      </c>
      <c r="J12" s="9"/>
      <c r="K12" s="9"/>
    </row>
    <row r="13" spans="1:11" s="6" customFormat="1" x14ac:dyDescent="0.2">
      <c r="A13" s="37" t="s">
        <v>59</v>
      </c>
      <c r="B13" s="39"/>
      <c r="C13" s="847">
        <v>188208.10897999999</v>
      </c>
      <c r="D13" s="839">
        <v>136520.09041999999</v>
      </c>
      <c r="E13" s="839">
        <v>51686.859149999997</v>
      </c>
      <c r="F13" s="839">
        <v>41628.109149999997</v>
      </c>
      <c r="G13" s="839">
        <v>10058.75</v>
      </c>
      <c r="H13" s="839">
        <v>1.1594100000000001</v>
      </c>
      <c r="I13" s="839">
        <v>0</v>
      </c>
    </row>
    <row r="14" spans="1:11" s="6" customFormat="1" x14ac:dyDescent="0.2">
      <c r="A14" s="37" t="s">
        <v>99</v>
      </c>
      <c r="B14" s="39"/>
      <c r="C14" s="847">
        <v>2271.8160899999998</v>
      </c>
      <c r="D14" s="839">
        <v>0</v>
      </c>
      <c r="E14" s="839">
        <v>2271.8160899999998</v>
      </c>
      <c r="F14" s="839">
        <v>2271.8160899999998</v>
      </c>
      <c r="G14" s="839">
        <v>0</v>
      </c>
      <c r="H14" s="839">
        <v>0</v>
      </c>
      <c r="I14" s="839">
        <v>0</v>
      </c>
    </row>
    <row r="15" spans="1:11" s="17" customFormat="1" ht="18" customHeight="1" x14ac:dyDescent="0.2">
      <c r="A15" s="13" t="s">
        <v>14</v>
      </c>
      <c r="B15" s="39"/>
      <c r="C15" s="849">
        <v>231041.30924999999</v>
      </c>
      <c r="D15" s="848">
        <v>174739.44480999999</v>
      </c>
      <c r="E15" s="848">
        <v>56300.705029999997</v>
      </c>
      <c r="F15" s="848">
        <v>46241.955029999997</v>
      </c>
      <c r="G15" s="848">
        <v>10058.75</v>
      </c>
      <c r="H15" s="848">
        <v>1.1594100000000001</v>
      </c>
      <c r="I15" s="848">
        <v>0</v>
      </c>
    </row>
    <row r="16" spans="1:11" s="8" customFormat="1" ht="22.5" customHeight="1" x14ac:dyDescent="0.2">
      <c r="A16" s="7" t="s">
        <v>69</v>
      </c>
      <c r="B16" s="7"/>
      <c r="C16" s="847"/>
      <c r="D16" s="839"/>
      <c r="E16" s="839"/>
      <c r="F16" s="839"/>
      <c r="G16" s="839"/>
      <c r="H16" s="839"/>
      <c r="I16" s="839"/>
      <c r="J16" s="9"/>
      <c r="K16" s="9"/>
    </row>
    <row r="17" spans="1:9" s="6" customFormat="1" ht="18" customHeight="1" x14ac:dyDescent="0.2">
      <c r="A17" s="10" t="s">
        <v>56</v>
      </c>
      <c r="B17" s="39"/>
      <c r="C17" s="847">
        <v>31825.922740000002</v>
      </c>
      <c r="D17" s="839">
        <v>933.07312000000002</v>
      </c>
      <c r="E17" s="839">
        <v>21498.765619999998</v>
      </c>
      <c r="F17" s="839">
        <v>18729.634290000002</v>
      </c>
      <c r="G17" s="839">
        <v>2769.1313300000002</v>
      </c>
      <c r="H17" s="839">
        <v>9334.3687000000009</v>
      </c>
      <c r="I17" s="839">
        <v>59.715299999999999</v>
      </c>
    </row>
    <row r="18" spans="1:9" s="6" customFormat="1" x14ac:dyDescent="0.2">
      <c r="A18" s="37" t="s">
        <v>59</v>
      </c>
      <c r="B18" s="39"/>
      <c r="C18" s="847">
        <v>31694.222529999999</v>
      </c>
      <c r="D18" s="839">
        <v>933.07312000000002</v>
      </c>
      <c r="E18" s="839">
        <v>21461.437150000002</v>
      </c>
      <c r="F18" s="839">
        <v>18692.305820000001</v>
      </c>
      <c r="G18" s="839">
        <v>2769.1313300000002</v>
      </c>
      <c r="H18" s="839">
        <v>9239.9969600000004</v>
      </c>
      <c r="I18" s="839">
        <v>59.715299999999999</v>
      </c>
    </row>
    <row r="19" spans="1:9" s="6" customFormat="1" x14ac:dyDescent="0.2">
      <c r="A19" s="37" t="s">
        <v>99</v>
      </c>
      <c r="B19" s="39"/>
      <c r="C19" s="847">
        <v>131.70021</v>
      </c>
      <c r="D19" s="839">
        <v>0</v>
      </c>
      <c r="E19" s="839">
        <v>37.328479999999999</v>
      </c>
      <c r="F19" s="839">
        <v>37.328479999999999</v>
      </c>
      <c r="G19" s="839">
        <v>0</v>
      </c>
      <c r="H19" s="839">
        <v>94.371740000000003</v>
      </c>
      <c r="I19" s="839">
        <v>0</v>
      </c>
    </row>
    <row r="20" spans="1:9" s="6" customFormat="1" x14ac:dyDescent="0.2">
      <c r="A20" s="10" t="s">
        <v>57</v>
      </c>
      <c r="B20" s="39"/>
      <c r="C20" s="847">
        <v>5253.8354099999997</v>
      </c>
      <c r="D20" s="839">
        <v>110</v>
      </c>
      <c r="E20" s="839">
        <v>5109.6289299999999</v>
      </c>
      <c r="F20" s="839">
        <v>4310.1098000000002</v>
      </c>
      <c r="G20" s="839">
        <v>799.51913000000002</v>
      </c>
      <c r="H20" s="839">
        <v>34.206479999999999</v>
      </c>
      <c r="I20" s="839">
        <v>0</v>
      </c>
    </row>
    <row r="21" spans="1:9" s="6" customFormat="1" x14ac:dyDescent="0.2">
      <c r="A21" s="10" t="s">
        <v>58</v>
      </c>
      <c r="B21" s="39"/>
      <c r="C21" s="847">
        <v>110.10930999999999</v>
      </c>
      <c r="D21" s="839">
        <v>0</v>
      </c>
      <c r="E21" s="839">
        <v>110</v>
      </c>
      <c r="F21" s="839">
        <v>110</v>
      </c>
      <c r="G21" s="839">
        <v>0</v>
      </c>
      <c r="H21" s="839">
        <v>0.10931</v>
      </c>
      <c r="I21" s="839">
        <v>0</v>
      </c>
    </row>
    <row r="22" spans="1:9" s="6" customFormat="1" x14ac:dyDescent="0.2">
      <c r="A22" s="37" t="s">
        <v>59</v>
      </c>
      <c r="B22" s="39"/>
      <c r="C22" s="847">
        <v>110.10930999999999</v>
      </c>
      <c r="D22" s="839">
        <v>0</v>
      </c>
      <c r="E22" s="839">
        <v>110</v>
      </c>
      <c r="F22" s="839">
        <v>110</v>
      </c>
      <c r="G22" s="839">
        <v>0</v>
      </c>
      <c r="H22" s="839">
        <v>0.10931</v>
      </c>
      <c r="I22" s="839">
        <v>0</v>
      </c>
    </row>
    <row r="23" spans="1:9" s="6" customFormat="1" x14ac:dyDescent="0.2">
      <c r="A23" s="37" t="s">
        <v>99</v>
      </c>
      <c r="B23" s="39"/>
      <c r="C23" s="847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</row>
    <row r="24" spans="1:9" s="17" customFormat="1" ht="18" customHeight="1" x14ac:dyDescent="0.2">
      <c r="A24" s="13" t="s">
        <v>14</v>
      </c>
      <c r="B24" s="39"/>
      <c r="C24" s="849">
        <v>37189.867469999997</v>
      </c>
      <c r="D24" s="848">
        <v>1043.07312</v>
      </c>
      <c r="E24" s="848">
        <v>26718.394550000001</v>
      </c>
      <c r="F24" s="848">
        <v>23149.74409</v>
      </c>
      <c r="G24" s="848">
        <v>3568.6504599999998</v>
      </c>
      <c r="H24" s="848">
        <v>9368.6844899999996</v>
      </c>
      <c r="I24" s="848">
        <v>59.715299999999999</v>
      </c>
    </row>
    <row r="25" spans="1:9" s="17" customFormat="1" ht="35.25" customHeight="1" x14ac:dyDescent="0.2">
      <c r="A25" s="7" t="s">
        <v>70</v>
      </c>
      <c r="B25" s="39"/>
      <c r="C25" s="849"/>
      <c r="D25" s="848"/>
      <c r="E25" s="848"/>
      <c r="F25" s="848"/>
      <c r="G25" s="848"/>
      <c r="H25" s="848"/>
      <c r="I25" s="848"/>
    </row>
    <row r="26" spans="1:9" s="17" customFormat="1" ht="18" customHeight="1" x14ac:dyDescent="0.2">
      <c r="A26" s="99" t="s">
        <v>150</v>
      </c>
      <c r="B26" s="39"/>
      <c r="C26" s="55">
        <v>268231.17671000003</v>
      </c>
      <c r="D26" s="56">
        <v>175782.51793</v>
      </c>
      <c r="E26" s="56">
        <v>83019.099579999995</v>
      </c>
      <c r="F26" s="56">
        <v>69391.699120000005</v>
      </c>
      <c r="G26" s="56">
        <v>13627.400460000001</v>
      </c>
      <c r="H26" s="56">
        <v>9369.8438999999998</v>
      </c>
      <c r="I26" s="56">
        <v>59.715299999999999</v>
      </c>
    </row>
    <row r="27" spans="1:9" s="17" customFormat="1" ht="22.5" customHeight="1" x14ac:dyDescent="0.2">
      <c r="A27" s="7" t="s">
        <v>72</v>
      </c>
      <c r="B27" s="39"/>
      <c r="C27" s="849"/>
      <c r="D27" s="848"/>
      <c r="E27" s="848"/>
      <c r="F27" s="848"/>
      <c r="G27" s="848"/>
      <c r="H27" s="848"/>
      <c r="I27" s="848"/>
    </row>
    <row r="28" spans="1:9" s="6" customFormat="1" ht="18" customHeight="1" x14ac:dyDescent="0.2">
      <c r="A28" s="10" t="s">
        <v>63</v>
      </c>
      <c r="B28" s="39"/>
      <c r="C28" s="847">
        <v>400.62657999999999</v>
      </c>
      <c r="D28" s="839">
        <v>0</v>
      </c>
      <c r="E28" s="839">
        <v>378.63670999999999</v>
      </c>
      <c r="F28" s="839">
        <v>348.12466999999998</v>
      </c>
      <c r="G28" s="839">
        <v>30.512029999999999</v>
      </c>
      <c r="H28" s="839">
        <v>21.98987</v>
      </c>
      <c r="I28" s="839">
        <v>0</v>
      </c>
    </row>
    <row r="29" spans="1:9" s="6" customFormat="1" x14ac:dyDescent="0.2">
      <c r="A29" s="10" t="s">
        <v>15</v>
      </c>
      <c r="B29" s="39"/>
      <c r="C29" s="847">
        <v>231.99748</v>
      </c>
      <c r="D29" s="839">
        <v>188.15190000000001</v>
      </c>
      <c r="E29" s="839">
        <v>0</v>
      </c>
      <c r="F29" s="839">
        <v>0</v>
      </c>
      <c r="G29" s="839">
        <v>0</v>
      </c>
      <c r="H29" s="839">
        <v>43.834650000000003</v>
      </c>
      <c r="I29" s="839">
        <v>1.093E-2</v>
      </c>
    </row>
    <row r="30" spans="1:9" s="6" customFormat="1" x14ac:dyDescent="0.2">
      <c r="A30" s="10" t="s">
        <v>16</v>
      </c>
      <c r="B30" s="39"/>
      <c r="C30" s="847">
        <v>28.625</v>
      </c>
      <c r="D30" s="839">
        <v>0</v>
      </c>
      <c r="E30" s="839">
        <v>0</v>
      </c>
      <c r="F30" s="839">
        <v>0</v>
      </c>
      <c r="G30" s="839">
        <v>0</v>
      </c>
      <c r="H30" s="839">
        <v>28.625</v>
      </c>
      <c r="I30" s="839">
        <v>0</v>
      </c>
    </row>
    <row r="31" spans="1:9" s="6" customFormat="1" x14ac:dyDescent="0.2">
      <c r="A31" s="10" t="s">
        <v>64</v>
      </c>
      <c r="B31" s="39"/>
      <c r="C31" s="847">
        <v>1.1153599999999999</v>
      </c>
      <c r="D31" s="839">
        <v>0</v>
      </c>
      <c r="E31" s="839">
        <v>0</v>
      </c>
      <c r="F31" s="839">
        <v>0</v>
      </c>
      <c r="G31" s="839">
        <v>0</v>
      </c>
      <c r="H31" s="839">
        <v>1.1153599999999999</v>
      </c>
      <c r="I31" s="839">
        <v>0</v>
      </c>
    </row>
    <row r="32" spans="1:9" s="6" customFormat="1" x14ac:dyDescent="0.2">
      <c r="A32" s="10" t="s">
        <v>888</v>
      </c>
      <c r="B32" s="39"/>
      <c r="C32" s="847">
        <v>2.0736400000000001</v>
      </c>
      <c r="D32" s="839">
        <v>0</v>
      </c>
      <c r="E32" s="839">
        <v>0.10406</v>
      </c>
      <c r="F32" s="839">
        <v>0.10406</v>
      </c>
      <c r="G32" s="839">
        <v>0</v>
      </c>
      <c r="H32" s="839">
        <v>1.9023699999999999</v>
      </c>
      <c r="I32" s="839">
        <v>6.7199999999999996E-2</v>
      </c>
    </row>
    <row r="33" spans="1:11" s="6" customFormat="1" x14ac:dyDescent="0.2">
      <c r="A33" s="10" t="s">
        <v>65</v>
      </c>
      <c r="B33" s="39"/>
      <c r="C33" s="847"/>
      <c r="D33" s="839"/>
      <c r="E33" s="839"/>
      <c r="F33" s="839"/>
      <c r="G33" s="839"/>
      <c r="H33" s="839"/>
      <c r="I33" s="839"/>
    </row>
    <row r="34" spans="1:11" s="6" customFormat="1" x14ac:dyDescent="0.2">
      <c r="A34" s="10" t="s">
        <v>66</v>
      </c>
      <c r="B34" s="39"/>
      <c r="C34" s="847">
        <v>1058.1451500000001</v>
      </c>
      <c r="D34" s="839">
        <v>0</v>
      </c>
      <c r="E34" s="839">
        <v>1015.3932600000001</v>
      </c>
      <c r="F34" s="839">
        <v>973.52934000000005</v>
      </c>
      <c r="G34" s="839">
        <v>41.86392</v>
      </c>
      <c r="H34" s="839">
        <v>42.751890000000003</v>
      </c>
      <c r="I34" s="839">
        <v>0</v>
      </c>
    </row>
    <row r="35" spans="1:11" s="6" customFormat="1" x14ac:dyDescent="0.2">
      <c r="A35" s="10" t="s">
        <v>67</v>
      </c>
      <c r="B35" s="39"/>
      <c r="C35" s="847"/>
      <c r="D35" s="839"/>
      <c r="E35" s="839"/>
      <c r="F35" s="839"/>
      <c r="G35" s="839"/>
      <c r="H35" s="839"/>
      <c r="I35" s="839"/>
    </row>
    <row r="36" spans="1:11" s="6" customFormat="1" x14ac:dyDescent="0.2">
      <c r="A36" s="10" t="s">
        <v>68</v>
      </c>
      <c r="B36" s="39"/>
      <c r="C36" s="847">
        <v>1655.17302</v>
      </c>
      <c r="D36" s="839">
        <v>262</v>
      </c>
      <c r="E36" s="839">
        <v>1204.07637</v>
      </c>
      <c r="F36" s="839">
        <v>1051</v>
      </c>
      <c r="G36" s="839">
        <v>153.07637</v>
      </c>
      <c r="H36" s="839">
        <v>178.66847000000001</v>
      </c>
      <c r="I36" s="839">
        <v>10.428179999999999</v>
      </c>
    </row>
    <row r="37" spans="1:11" s="17" customFormat="1" ht="18" customHeight="1" x14ac:dyDescent="0.2">
      <c r="A37" s="13" t="s">
        <v>14</v>
      </c>
      <c r="B37" s="39"/>
      <c r="C37" s="849">
        <v>3377.7562200000002</v>
      </c>
      <c r="D37" s="848">
        <v>450.15190000000001</v>
      </c>
      <c r="E37" s="848">
        <v>2598.2103900000002</v>
      </c>
      <c r="F37" s="848">
        <v>2372.7580699999999</v>
      </c>
      <c r="G37" s="848">
        <v>225.45231999999999</v>
      </c>
      <c r="H37" s="848">
        <v>318.88762000000003</v>
      </c>
      <c r="I37" s="848">
        <v>10.506309999999999</v>
      </c>
    </row>
    <row r="38" spans="1:11" s="17" customFormat="1" x14ac:dyDescent="0.2">
      <c r="A38" s="13"/>
      <c r="B38" s="39"/>
      <c r="C38" s="849"/>
      <c r="D38" s="848"/>
      <c r="E38" s="848"/>
      <c r="F38" s="848"/>
      <c r="G38" s="848"/>
      <c r="H38" s="848"/>
      <c r="I38" s="848"/>
    </row>
    <row r="39" spans="1:11" s="17" customFormat="1" ht="18" customHeight="1" x14ac:dyDescent="0.2">
      <c r="A39" s="13" t="s">
        <v>276</v>
      </c>
      <c r="B39" s="39"/>
      <c r="C39" s="849">
        <v>271608.93294000003</v>
      </c>
      <c r="D39" s="848">
        <v>176232.66983</v>
      </c>
      <c r="E39" s="848">
        <v>85617.309970000002</v>
      </c>
      <c r="F39" s="848">
        <v>71764.457190000001</v>
      </c>
      <c r="G39" s="848">
        <v>13852.852779999999</v>
      </c>
      <c r="H39" s="848">
        <v>9688.7315199999994</v>
      </c>
      <c r="I39" s="848">
        <v>70.221609999999998</v>
      </c>
    </row>
    <row r="40" spans="1:11" s="80" customFormat="1" ht="29.25" customHeight="1" x14ac:dyDescent="0.2">
      <c r="A40" s="1203" t="s">
        <v>137</v>
      </c>
      <c r="B40" s="1189"/>
      <c r="C40" s="1189"/>
      <c r="D40" s="1189"/>
      <c r="E40" s="1189"/>
      <c r="F40" s="1189"/>
      <c r="G40" s="1189"/>
      <c r="H40" s="1189"/>
      <c r="I40" s="1189"/>
      <c r="J40" s="133"/>
      <c r="K40" s="133"/>
    </row>
    <row r="41" spans="1:11" s="8" customFormat="1" ht="18" customHeight="1" x14ac:dyDescent="0.2">
      <c r="A41" s="7" t="s">
        <v>306</v>
      </c>
      <c r="B41" s="7"/>
      <c r="C41" s="847"/>
      <c r="D41" s="839"/>
      <c r="E41" s="839"/>
      <c r="F41" s="839"/>
      <c r="G41" s="839"/>
      <c r="H41" s="839"/>
      <c r="I41" s="839"/>
      <c r="J41" s="9"/>
      <c r="K41" s="9"/>
    </row>
    <row r="42" spans="1:11" s="11" customFormat="1" ht="18" customHeight="1" x14ac:dyDescent="0.2">
      <c r="A42" s="10" t="s">
        <v>60</v>
      </c>
      <c r="B42" s="10"/>
      <c r="C42" s="847">
        <v>0</v>
      </c>
      <c r="D42" s="839">
        <v>0</v>
      </c>
      <c r="E42" s="839">
        <v>0</v>
      </c>
      <c r="F42" s="839">
        <v>0</v>
      </c>
      <c r="G42" s="839">
        <v>0</v>
      </c>
      <c r="H42" s="839">
        <v>0</v>
      </c>
      <c r="I42" s="839">
        <v>0</v>
      </c>
      <c r="J42" s="9"/>
      <c r="K42" s="9"/>
    </row>
    <row r="43" spans="1:11" s="6" customFormat="1" x14ac:dyDescent="0.2">
      <c r="A43" s="37" t="s">
        <v>59</v>
      </c>
      <c r="B43" s="39"/>
      <c r="C43" s="847">
        <v>0</v>
      </c>
      <c r="D43" s="839">
        <v>0</v>
      </c>
      <c r="E43" s="839">
        <v>0</v>
      </c>
      <c r="F43" s="839">
        <v>0</v>
      </c>
      <c r="G43" s="839">
        <v>0</v>
      </c>
      <c r="H43" s="839">
        <v>0</v>
      </c>
      <c r="I43" s="839">
        <v>0</v>
      </c>
    </row>
    <row r="44" spans="1:11" s="6" customFormat="1" x14ac:dyDescent="0.2">
      <c r="A44" s="37" t="s">
        <v>99</v>
      </c>
      <c r="B44" s="39"/>
      <c r="C44" s="847">
        <v>0</v>
      </c>
      <c r="D44" s="839">
        <v>0</v>
      </c>
      <c r="E44" s="839">
        <v>0</v>
      </c>
      <c r="F44" s="839">
        <v>0</v>
      </c>
      <c r="G44" s="839">
        <v>0</v>
      </c>
      <c r="H44" s="839">
        <v>0</v>
      </c>
      <c r="I44" s="839">
        <v>0</v>
      </c>
    </row>
    <row r="45" spans="1:11" s="11" customFormat="1" x14ac:dyDescent="0.2">
      <c r="A45" s="10" t="s">
        <v>61</v>
      </c>
      <c r="B45" s="10"/>
      <c r="C45" s="847">
        <v>215.86487</v>
      </c>
      <c r="D45" s="839">
        <v>0</v>
      </c>
      <c r="E45" s="839">
        <v>215.86487</v>
      </c>
      <c r="F45" s="839">
        <v>90.864869999999996</v>
      </c>
      <c r="G45" s="839">
        <v>125</v>
      </c>
      <c r="H45" s="839">
        <v>0</v>
      </c>
      <c r="I45" s="839">
        <v>0</v>
      </c>
      <c r="J45" s="9"/>
      <c r="K45" s="9"/>
    </row>
    <row r="46" spans="1:11" s="6" customFormat="1" x14ac:dyDescent="0.2">
      <c r="A46" s="37" t="s">
        <v>59</v>
      </c>
      <c r="B46" s="39"/>
      <c r="C46" s="847">
        <v>215.86487</v>
      </c>
      <c r="D46" s="839">
        <v>0</v>
      </c>
      <c r="E46" s="839">
        <v>215.86487</v>
      </c>
      <c r="F46" s="839">
        <v>90.864869999999996</v>
      </c>
      <c r="G46" s="839">
        <v>125</v>
      </c>
      <c r="H46" s="839">
        <v>0</v>
      </c>
      <c r="I46" s="839">
        <v>0</v>
      </c>
    </row>
    <row r="47" spans="1:11" s="6" customFormat="1" x14ac:dyDescent="0.2">
      <c r="A47" s="37" t="s">
        <v>99</v>
      </c>
      <c r="B47" s="39"/>
      <c r="C47" s="847">
        <v>0</v>
      </c>
      <c r="D47" s="839">
        <v>0</v>
      </c>
      <c r="E47" s="839">
        <v>0</v>
      </c>
      <c r="F47" s="839">
        <v>0</v>
      </c>
      <c r="G47" s="839">
        <v>0</v>
      </c>
      <c r="H47" s="839">
        <v>0</v>
      </c>
      <c r="I47" s="839">
        <v>0</v>
      </c>
    </row>
    <row r="48" spans="1:11" s="17" customFormat="1" ht="18" customHeight="1" x14ac:dyDescent="0.2">
      <c r="A48" s="13" t="s">
        <v>14</v>
      </c>
      <c r="B48" s="39"/>
      <c r="C48" s="849">
        <v>215.86487</v>
      </c>
      <c r="D48" s="848">
        <v>0</v>
      </c>
      <c r="E48" s="848">
        <v>215.86487</v>
      </c>
      <c r="F48" s="848">
        <v>90.864869999999996</v>
      </c>
      <c r="G48" s="848">
        <v>125</v>
      </c>
      <c r="H48" s="848">
        <v>0</v>
      </c>
      <c r="I48" s="848">
        <v>0</v>
      </c>
    </row>
    <row r="49" spans="1:11" s="8" customFormat="1" ht="22.5" customHeight="1" x14ac:dyDescent="0.2">
      <c r="A49" s="7" t="s">
        <v>69</v>
      </c>
      <c r="B49" s="7"/>
      <c r="C49" s="847"/>
      <c r="D49" s="839"/>
      <c r="E49" s="839"/>
      <c r="F49" s="839"/>
      <c r="G49" s="839"/>
      <c r="H49" s="839"/>
      <c r="I49" s="839"/>
      <c r="J49" s="9"/>
      <c r="K49" s="9"/>
    </row>
    <row r="50" spans="1:11" s="6" customFormat="1" ht="18" customHeight="1" x14ac:dyDescent="0.2">
      <c r="A50" s="10" t="s">
        <v>56</v>
      </c>
      <c r="B50" s="39"/>
      <c r="C50" s="847">
        <v>3318.29549</v>
      </c>
      <c r="D50" s="839">
        <v>164.25837999999999</v>
      </c>
      <c r="E50" s="839">
        <v>2620.1241199999999</v>
      </c>
      <c r="F50" s="839">
        <v>2071.05168</v>
      </c>
      <c r="G50" s="839">
        <v>549.07244000000003</v>
      </c>
      <c r="H50" s="839">
        <v>533.91300000000001</v>
      </c>
      <c r="I50" s="839">
        <v>0</v>
      </c>
    </row>
    <row r="51" spans="1:11" s="6" customFormat="1" x14ac:dyDescent="0.2">
      <c r="A51" s="37" t="s">
        <v>59</v>
      </c>
      <c r="B51" s="39"/>
      <c r="C51" s="847">
        <v>3318.29549</v>
      </c>
      <c r="D51" s="839">
        <v>164.25837999999999</v>
      </c>
      <c r="E51" s="839">
        <v>2620.1241199999999</v>
      </c>
      <c r="F51" s="839">
        <v>2071.05168</v>
      </c>
      <c r="G51" s="839">
        <v>549.07244000000003</v>
      </c>
      <c r="H51" s="839">
        <v>533.91300000000001</v>
      </c>
      <c r="I51" s="839">
        <v>0</v>
      </c>
    </row>
    <row r="52" spans="1:11" s="6" customFormat="1" x14ac:dyDescent="0.2">
      <c r="A52" s="37" t="s">
        <v>99</v>
      </c>
      <c r="B52" s="39"/>
      <c r="C52" s="847">
        <v>0</v>
      </c>
      <c r="D52" s="839">
        <v>0</v>
      </c>
      <c r="E52" s="839">
        <v>0</v>
      </c>
      <c r="F52" s="839">
        <v>0</v>
      </c>
      <c r="G52" s="839">
        <v>0</v>
      </c>
      <c r="H52" s="839">
        <v>0</v>
      </c>
      <c r="I52" s="839">
        <v>0</v>
      </c>
    </row>
    <row r="53" spans="1:11" s="6" customFormat="1" x14ac:dyDescent="0.2">
      <c r="A53" s="10" t="s">
        <v>57</v>
      </c>
      <c r="B53" s="39"/>
      <c r="C53" s="847">
        <v>4468.1192899999996</v>
      </c>
      <c r="D53" s="839">
        <v>313</v>
      </c>
      <c r="E53" s="839">
        <v>4151.3215399999999</v>
      </c>
      <c r="F53" s="839">
        <v>3304.7569400000002</v>
      </c>
      <c r="G53" s="839">
        <v>846.56458999999995</v>
      </c>
      <c r="H53" s="839">
        <v>3.7977500000000002</v>
      </c>
      <c r="I53" s="839">
        <v>0</v>
      </c>
    </row>
    <row r="54" spans="1:11" s="6" customFormat="1" x14ac:dyDescent="0.2">
      <c r="A54" s="10" t="s">
        <v>58</v>
      </c>
      <c r="B54" s="39"/>
      <c r="C54" s="847">
        <v>50</v>
      </c>
      <c r="D54" s="839">
        <v>0</v>
      </c>
      <c r="E54" s="839">
        <v>50</v>
      </c>
      <c r="F54" s="839">
        <v>50</v>
      </c>
      <c r="G54" s="839">
        <v>0</v>
      </c>
      <c r="H54" s="839">
        <v>0</v>
      </c>
      <c r="I54" s="839">
        <v>0</v>
      </c>
    </row>
    <row r="55" spans="1:11" s="6" customFormat="1" x14ac:dyDescent="0.2">
      <c r="A55" s="37" t="s">
        <v>59</v>
      </c>
      <c r="B55" s="39"/>
      <c r="C55" s="847">
        <v>50</v>
      </c>
      <c r="D55" s="839">
        <v>0</v>
      </c>
      <c r="E55" s="839">
        <v>50</v>
      </c>
      <c r="F55" s="839">
        <v>50</v>
      </c>
      <c r="G55" s="839">
        <v>0</v>
      </c>
      <c r="H55" s="839">
        <v>0</v>
      </c>
      <c r="I55" s="839">
        <v>0</v>
      </c>
    </row>
    <row r="56" spans="1:11" s="6" customFormat="1" x14ac:dyDescent="0.2">
      <c r="A56" s="37" t="s">
        <v>99</v>
      </c>
      <c r="B56" s="39"/>
      <c r="C56" s="847">
        <v>0</v>
      </c>
      <c r="D56" s="839">
        <v>0</v>
      </c>
      <c r="E56" s="839">
        <v>0</v>
      </c>
      <c r="F56" s="839">
        <v>0</v>
      </c>
      <c r="G56" s="839">
        <v>0</v>
      </c>
      <c r="H56" s="839">
        <v>0</v>
      </c>
      <c r="I56" s="839">
        <v>0</v>
      </c>
    </row>
    <row r="57" spans="1:11" s="17" customFormat="1" ht="18" customHeight="1" x14ac:dyDescent="0.2">
      <c r="A57" s="13" t="s">
        <v>14</v>
      </c>
      <c r="B57" s="39"/>
      <c r="C57" s="849">
        <v>7836.4147800000001</v>
      </c>
      <c r="D57" s="848">
        <v>477.25837999999999</v>
      </c>
      <c r="E57" s="848">
        <v>6821.4456499999997</v>
      </c>
      <c r="F57" s="848">
        <v>5425.8086199999998</v>
      </c>
      <c r="G57" s="848">
        <v>1395.6370400000001</v>
      </c>
      <c r="H57" s="848">
        <v>537.71074999999996</v>
      </c>
      <c r="I57" s="848">
        <v>0</v>
      </c>
    </row>
    <row r="58" spans="1:11" s="17" customFormat="1" ht="34.5" customHeight="1" x14ac:dyDescent="0.2">
      <c r="A58" s="7" t="s">
        <v>70</v>
      </c>
      <c r="B58" s="39"/>
      <c r="C58" s="849"/>
      <c r="D58" s="848"/>
      <c r="E58" s="848"/>
      <c r="F58" s="848"/>
      <c r="G58" s="848"/>
      <c r="H58" s="848"/>
      <c r="I58" s="848"/>
    </row>
    <row r="59" spans="1:11" s="17" customFormat="1" ht="18" customHeight="1" x14ac:dyDescent="0.2">
      <c r="A59" s="99" t="s">
        <v>150</v>
      </c>
      <c r="B59" s="39"/>
      <c r="C59" s="55">
        <v>8052.2796500000004</v>
      </c>
      <c r="D59" s="56">
        <v>477.25837999999999</v>
      </c>
      <c r="E59" s="56">
        <v>7037.3105299999997</v>
      </c>
      <c r="F59" s="56">
        <v>5516.6734900000001</v>
      </c>
      <c r="G59" s="56">
        <v>1520.6370400000001</v>
      </c>
      <c r="H59" s="56">
        <v>537.71074999999996</v>
      </c>
      <c r="I59" s="56">
        <v>0</v>
      </c>
    </row>
    <row r="60" spans="1:11" s="17" customFormat="1" ht="22.5" customHeight="1" x14ac:dyDescent="0.2">
      <c r="A60" s="7" t="s">
        <v>72</v>
      </c>
      <c r="B60" s="39"/>
      <c r="C60" s="849"/>
      <c r="D60" s="848"/>
      <c r="E60" s="848"/>
      <c r="F60" s="848"/>
      <c r="G60" s="848"/>
      <c r="H60" s="848"/>
      <c r="I60" s="848"/>
    </row>
    <row r="61" spans="1:11" s="6" customFormat="1" ht="18" customHeight="1" x14ac:dyDescent="0.2">
      <c r="A61" s="10" t="s">
        <v>63</v>
      </c>
      <c r="B61" s="39"/>
      <c r="C61" s="847">
        <v>8.2973499999999998</v>
      </c>
      <c r="D61" s="839">
        <v>0</v>
      </c>
      <c r="E61" s="839">
        <v>8.2973499999999998</v>
      </c>
      <c r="F61" s="839">
        <v>8.2973499999999998</v>
      </c>
      <c r="G61" s="839">
        <v>0</v>
      </c>
      <c r="H61" s="839">
        <v>0</v>
      </c>
      <c r="I61" s="839">
        <v>0</v>
      </c>
    </row>
    <row r="62" spans="1:11" s="6" customFormat="1" x14ac:dyDescent="0.2">
      <c r="A62" s="10" t="s">
        <v>15</v>
      </c>
      <c r="B62" s="39"/>
      <c r="C62" s="847">
        <v>1.2493099999999999</v>
      </c>
      <c r="D62" s="839">
        <v>0</v>
      </c>
      <c r="E62" s="839">
        <v>0</v>
      </c>
      <c r="F62" s="839">
        <v>0</v>
      </c>
      <c r="G62" s="839">
        <v>0</v>
      </c>
      <c r="H62" s="839">
        <v>1.2493099999999999</v>
      </c>
      <c r="I62" s="839">
        <v>0</v>
      </c>
    </row>
    <row r="63" spans="1:11" s="6" customFormat="1" x14ac:dyDescent="0.2">
      <c r="A63" s="10" t="s">
        <v>16</v>
      </c>
      <c r="B63" s="39"/>
      <c r="C63" s="847">
        <v>6.1966700000000001</v>
      </c>
      <c r="D63" s="839">
        <v>0</v>
      </c>
      <c r="E63" s="839">
        <v>0</v>
      </c>
      <c r="F63" s="839">
        <v>0</v>
      </c>
      <c r="G63" s="839">
        <v>0</v>
      </c>
      <c r="H63" s="839">
        <v>6.1966700000000001</v>
      </c>
      <c r="I63" s="839">
        <v>0</v>
      </c>
    </row>
    <row r="64" spans="1:11" s="6" customFormat="1" x14ac:dyDescent="0.2">
      <c r="A64" s="10" t="s">
        <v>64</v>
      </c>
      <c r="B64" s="39"/>
      <c r="C64" s="847">
        <v>0</v>
      </c>
      <c r="D64" s="839">
        <v>0</v>
      </c>
      <c r="E64" s="839">
        <v>0</v>
      </c>
      <c r="F64" s="839">
        <v>0</v>
      </c>
      <c r="G64" s="839">
        <v>0</v>
      </c>
      <c r="H64" s="839">
        <v>0</v>
      </c>
      <c r="I64" s="839">
        <v>0</v>
      </c>
    </row>
    <row r="65" spans="1:11" s="6" customFormat="1" x14ac:dyDescent="0.2">
      <c r="A65" s="10" t="s">
        <v>888</v>
      </c>
      <c r="B65" s="39"/>
      <c r="C65" s="847">
        <v>1.2576099999999999</v>
      </c>
      <c r="D65" s="839">
        <v>0</v>
      </c>
      <c r="E65" s="839">
        <v>0</v>
      </c>
      <c r="F65" s="839">
        <v>0</v>
      </c>
      <c r="G65" s="839">
        <v>0</v>
      </c>
      <c r="H65" s="839">
        <v>4.3099999999999996E-3</v>
      </c>
      <c r="I65" s="839">
        <v>1.2533000000000001</v>
      </c>
    </row>
    <row r="66" spans="1:11" s="6" customFormat="1" x14ac:dyDescent="0.2">
      <c r="A66" s="10" t="s">
        <v>65</v>
      </c>
      <c r="B66" s="39"/>
      <c r="C66" s="847"/>
      <c r="D66" s="839"/>
      <c r="E66" s="839"/>
      <c r="F66" s="839"/>
      <c r="G66" s="839"/>
      <c r="H66" s="839"/>
      <c r="I66" s="839"/>
    </row>
    <row r="67" spans="1:11" s="6" customFormat="1" x14ac:dyDescent="0.2">
      <c r="A67" s="10" t="s">
        <v>66</v>
      </c>
      <c r="B67" s="39"/>
      <c r="C67" s="847">
        <v>20.048970000000001</v>
      </c>
      <c r="D67" s="839">
        <v>0</v>
      </c>
      <c r="E67" s="839">
        <v>20</v>
      </c>
      <c r="F67" s="839">
        <v>20</v>
      </c>
      <c r="G67" s="839">
        <v>0</v>
      </c>
      <c r="H67" s="839">
        <v>4.897E-2</v>
      </c>
      <c r="I67" s="839">
        <v>0</v>
      </c>
    </row>
    <row r="68" spans="1:11" s="6" customFormat="1" x14ac:dyDescent="0.2">
      <c r="A68" s="10" t="s">
        <v>67</v>
      </c>
      <c r="B68" s="39"/>
      <c r="C68" s="847"/>
      <c r="D68" s="839"/>
      <c r="E68" s="839"/>
      <c r="F68" s="839"/>
      <c r="G68" s="839"/>
      <c r="H68" s="839"/>
      <c r="I68" s="839"/>
    </row>
    <row r="69" spans="1:11" s="6" customFormat="1" x14ac:dyDescent="0.2">
      <c r="A69" s="10" t="s">
        <v>68</v>
      </c>
      <c r="B69" s="39"/>
      <c r="C69" s="847">
        <v>126.73354999999999</v>
      </c>
      <c r="D69" s="839">
        <v>125</v>
      </c>
      <c r="E69" s="839">
        <v>0</v>
      </c>
      <c r="F69" s="839">
        <v>0</v>
      </c>
      <c r="G69" s="839">
        <v>0</v>
      </c>
      <c r="H69" s="839">
        <v>1.7335499999999999</v>
      </c>
      <c r="I69" s="839">
        <v>0</v>
      </c>
    </row>
    <row r="70" spans="1:11" s="17" customFormat="1" ht="18" customHeight="1" x14ac:dyDescent="0.2">
      <c r="A70" s="13" t="s">
        <v>14</v>
      </c>
      <c r="B70" s="39"/>
      <c r="C70" s="849">
        <v>163.78344999999999</v>
      </c>
      <c r="D70" s="848">
        <v>125</v>
      </c>
      <c r="E70" s="848">
        <v>28.297350000000002</v>
      </c>
      <c r="F70" s="848">
        <v>28.297350000000002</v>
      </c>
      <c r="G70" s="848">
        <v>0</v>
      </c>
      <c r="H70" s="848">
        <v>9.2328100000000006</v>
      </c>
      <c r="I70" s="848">
        <v>1.2533000000000001</v>
      </c>
    </row>
    <row r="71" spans="1:11" s="17" customFormat="1" x14ac:dyDescent="0.2">
      <c r="A71" s="13"/>
      <c r="B71" s="39"/>
      <c r="C71" s="849"/>
      <c r="D71" s="848"/>
      <c r="E71" s="848"/>
      <c r="F71" s="848"/>
      <c r="G71" s="848"/>
      <c r="H71" s="848"/>
      <c r="I71" s="848"/>
    </row>
    <row r="72" spans="1:11" s="17" customFormat="1" ht="18" customHeight="1" x14ac:dyDescent="0.2">
      <c r="A72" s="13" t="s">
        <v>276</v>
      </c>
      <c r="B72" s="39"/>
      <c r="C72" s="849">
        <v>8216.0630999999994</v>
      </c>
      <c r="D72" s="848">
        <v>602.25837999999999</v>
      </c>
      <c r="E72" s="848">
        <v>7065.6078699999998</v>
      </c>
      <c r="F72" s="848">
        <v>5544.97084</v>
      </c>
      <c r="G72" s="848">
        <v>1520.6370400000001</v>
      </c>
      <c r="H72" s="848">
        <v>546.94356000000005</v>
      </c>
      <c r="I72" s="848">
        <v>1.2533000000000001</v>
      </c>
    </row>
    <row r="73" spans="1:11" s="105" customFormat="1" ht="12.75" customHeight="1" x14ac:dyDescent="0.2">
      <c r="A73" s="134"/>
      <c r="B73" s="135"/>
      <c r="C73" s="136"/>
      <c r="D73" s="136"/>
      <c r="E73" s="80"/>
      <c r="F73" s="80"/>
      <c r="J73" s="106"/>
      <c r="K73" s="106"/>
    </row>
    <row r="74" spans="1:11" s="105" customFormat="1" ht="12.75" customHeight="1" x14ac:dyDescent="0.2">
      <c r="A74" s="845"/>
      <c r="B74" s="31"/>
      <c r="C74" s="31"/>
      <c r="D74" s="31"/>
      <c r="E74" s="80"/>
      <c r="F74" s="80"/>
      <c r="J74" s="106"/>
      <c r="K74" s="106"/>
    </row>
    <row r="75" spans="1:11" s="110" customFormat="1" ht="12.75" customHeight="1" x14ac:dyDescent="0.2">
      <c r="A75" s="1210"/>
      <c r="B75" s="1210"/>
      <c r="C75" s="1210"/>
      <c r="D75" s="1210"/>
      <c r="J75" s="106"/>
      <c r="K75" s="106"/>
    </row>
    <row r="76" spans="1:11" s="113" customFormat="1" ht="12.75" customHeight="1" x14ac:dyDescent="0.2">
      <c r="A76" s="111"/>
      <c r="B76" s="111"/>
      <c r="C76" s="112"/>
      <c r="D76" s="112"/>
      <c r="J76" s="106"/>
      <c r="K76" s="106"/>
    </row>
    <row r="77" spans="1:11" s="113" customFormat="1" ht="12.75" customHeight="1" x14ac:dyDescent="0.2">
      <c r="A77" s="111"/>
      <c r="B77" s="111"/>
      <c r="C77" s="112"/>
      <c r="D77" s="112"/>
      <c r="J77" s="106"/>
      <c r="K77" s="106"/>
    </row>
    <row r="78" spans="1:11" s="105" customFormat="1" ht="12.75" customHeight="1" x14ac:dyDescent="0.2">
      <c r="A78" s="111"/>
      <c r="B78" s="111"/>
      <c r="C78" s="112"/>
      <c r="D78" s="112"/>
      <c r="J78" s="106"/>
      <c r="K78" s="106"/>
    </row>
    <row r="79" spans="1:11" s="105" customFormat="1" ht="12.75" customHeight="1" x14ac:dyDescent="0.2">
      <c r="A79" s="114"/>
      <c r="B79" s="115"/>
      <c r="C79" s="116"/>
      <c r="D79" s="116"/>
    </row>
    <row r="80" spans="1:11" s="105" customFormat="1" ht="12.75" customHeight="1" x14ac:dyDescent="0.2">
      <c r="A80" s="114"/>
      <c r="B80" s="115"/>
      <c r="C80" s="117"/>
      <c r="D80" s="116"/>
    </row>
    <row r="81" spans="1:5" s="121" customFormat="1" ht="12.75" customHeight="1" x14ac:dyDescent="0.2">
      <c r="A81" s="118"/>
      <c r="B81" s="118"/>
      <c r="C81" s="119"/>
      <c r="D81" s="120"/>
    </row>
    <row r="82" spans="1:5" s="113" customFormat="1" ht="12.75" customHeight="1" x14ac:dyDescent="0.2">
      <c r="A82" s="122"/>
      <c r="B82" s="111"/>
      <c r="C82" s="112"/>
      <c r="D82" s="112"/>
      <c r="E82" s="123"/>
    </row>
    <row r="83" spans="1:5" s="125" customFormat="1" ht="12.75" customHeight="1" x14ac:dyDescent="0.2">
      <c r="A83" s="124"/>
      <c r="B83" s="124"/>
      <c r="C83" s="124"/>
      <c r="D83" s="124"/>
    </row>
    <row r="84" spans="1:5" s="125" customFormat="1" ht="12.75" customHeight="1" x14ac:dyDescent="0.2">
      <c r="A84" s="126"/>
    </row>
    <row r="85" spans="1:5" s="125" customFormat="1" ht="12.75" customHeight="1" x14ac:dyDescent="0.2">
      <c r="A85" s="127"/>
      <c r="B85" s="127"/>
      <c r="C85" s="127"/>
    </row>
    <row r="86" spans="1:5" s="125" customFormat="1" ht="12.75" customHeight="1" x14ac:dyDescent="0.2">
      <c r="A86" s="113"/>
      <c r="B86" s="113"/>
      <c r="C86" s="113"/>
    </row>
    <row r="87" spans="1:5" s="125" customFormat="1" ht="12.75" customHeight="1" x14ac:dyDescent="0.2">
      <c r="A87" s="113"/>
      <c r="B87" s="113"/>
      <c r="C87" s="113"/>
    </row>
    <row r="88" spans="1:5" s="125" customFormat="1" ht="12.75" customHeight="1" x14ac:dyDescent="0.2">
      <c r="A88" s="128"/>
      <c r="B88" s="128"/>
      <c r="C88" s="128"/>
    </row>
    <row r="89" spans="1:5" s="125" customFormat="1" ht="12.75" customHeight="1" x14ac:dyDescent="0.2">
      <c r="A89" s="128"/>
      <c r="B89" s="128"/>
      <c r="C89" s="128"/>
    </row>
    <row r="90" spans="1:5" s="125" customFormat="1" ht="12.75" customHeight="1" x14ac:dyDescent="0.2">
      <c r="A90" s="129"/>
    </row>
    <row r="91" spans="1:5" s="125" customFormat="1" ht="12.75" customHeight="1" x14ac:dyDescent="0.2">
      <c r="A91" s="113"/>
      <c r="B91" s="113"/>
      <c r="C91" s="113"/>
      <c r="D91" s="113"/>
    </row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2015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0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2" s="94" customFormat="1" ht="19.5" customHeight="1" x14ac:dyDescent="0.2">
      <c r="A1" s="1" t="s">
        <v>742</v>
      </c>
      <c r="B1" s="92"/>
      <c r="C1" s="92"/>
      <c r="D1" s="93"/>
    </row>
    <row r="2" spans="1:12" s="94" customFormat="1" ht="19.5" customHeight="1" x14ac:dyDescent="0.25">
      <c r="A2" s="50" t="s">
        <v>794</v>
      </c>
      <c r="B2" s="92"/>
      <c r="C2" s="92"/>
      <c r="D2" s="93"/>
    </row>
    <row r="3" spans="1:12" s="98" customFormat="1" x14ac:dyDescent="0.2">
      <c r="A3" s="858"/>
      <c r="B3" s="858"/>
      <c r="C3" s="858"/>
      <c r="D3" s="858"/>
    </row>
    <row r="4" spans="1:12" s="98" customFormat="1" ht="18" customHeight="1" x14ac:dyDescent="0.2">
      <c r="A4" s="1198" t="s">
        <v>5</v>
      </c>
      <c r="B4" s="329"/>
      <c r="C4" s="1201" t="s">
        <v>276</v>
      </c>
      <c r="D4" s="1201" t="s">
        <v>36</v>
      </c>
      <c r="E4" s="1208" t="s">
        <v>308</v>
      </c>
      <c r="F4" s="1208"/>
      <c r="G4" s="1208"/>
      <c r="H4" s="1206" t="s">
        <v>4</v>
      </c>
      <c r="I4" s="1172" t="s">
        <v>577</v>
      </c>
    </row>
    <row r="5" spans="1:12" s="98" customFormat="1" ht="18" customHeight="1" x14ac:dyDescent="0.2">
      <c r="A5" s="1199"/>
      <c r="B5" s="330"/>
      <c r="C5" s="1202"/>
      <c r="D5" s="1202"/>
      <c r="E5" s="846" t="s">
        <v>22</v>
      </c>
      <c r="F5" s="846" t="s">
        <v>277</v>
      </c>
      <c r="G5" s="844" t="s">
        <v>186</v>
      </c>
      <c r="H5" s="1207"/>
      <c r="I5" s="1173"/>
    </row>
    <row r="6" spans="1:12" s="98" customFormat="1" ht="18" customHeight="1" x14ac:dyDescent="0.2">
      <c r="A6" s="1200"/>
      <c r="B6" s="331"/>
      <c r="C6" s="1204" t="s">
        <v>305</v>
      </c>
      <c r="D6" s="1205"/>
      <c r="E6" s="1205"/>
      <c r="F6" s="1205"/>
      <c r="G6" s="1205"/>
      <c r="H6" s="1205"/>
      <c r="I6" s="1176"/>
    </row>
    <row r="7" spans="1:12" s="8" customFormat="1" ht="33.75" customHeight="1" x14ac:dyDescent="0.2">
      <c r="A7" s="1195" t="s">
        <v>133</v>
      </c>
      <c r="B7" s="1191"/>
      <c r="C7" s="1191"/>
      <c r="D7" s="1191"/>
      <c r="E7" s="1191"/>
      <c r="F7" s="1191"/>
      <c r="G7" s="1191"/>
      <c r="H7" s="1191"/>
      <c r="I7" s="1191"/>
      <c r="J7" s="9"/>
      <c r="K7" s="9"/>
      <c r="L7" s="23"/>
    </row>
    <row r="8" spans="1:12" s="17" customFormat="1" ht="18" customHeight="1" x14ac:dyDescent="0.2">
      <c r="A8" s="7" t="s">
        <v>70</v>
      </c>
      <c r="B8" s="39"/>
      <c r="C8" s="849"/>
      <c r="D8" s="848"/>
      <c r="E8" s="848"/>
      <c r="F8" s="848"/>
      <c r="G8" s="848"/>
      <c r="H8" s="848"/>
      <c r="I8" s="848"/>
    </row>
    <row r="9" spans="1:12" s="17" customFormat="1" ht="18" customHeight="1" x14ac:dyDescent="0.2">
      <c r="A9" s="99" t="s">
        <v>150</v>
      </c>
      <c r="B9" s="39"/>
      <c r="C9" s="55">
        <v>268231.17671000003</v>
      </c>
      <c r="D9" s="56">
        <v>175782.51793</v>
      </c>
      <c r="E9" s="56">
        <v>83019.099579999995</v>
      </c>
      <c r="F9" s="56">
        <v>69391.699120000005</v>
      </c>
      <c r="G9" s="56">
        <v>13627.400460000001</v>
      </c>
      <c r="H9" s="56">
        <v>9369.8438999999998</v>
      </c>
      <c r="I9" s="56">
        <v>59.715299999999999</v>
      </c>
    </row>
    <row r="10" spans="1:12" s="17" customFormat="1" ht="22.5" customHeight="1" x14ac:dyDescent="0.2">
      <c r="A10" s="7" t="s">
        <v>72</v>
      </c>
      <c r="B10" s="39"/>
      <c r="C10" s="849">
        <v>3377.7562200000002</v>
      </c>
      <c r="D10" s="848">
        <v>450.15190000000001</v>
      </c>
      <c r="E10" s="848">
        <v>2598.2103900000002</v>
      </c>
      <c r="F10" s="848">
        <v>2372.7580699999999</v>
      </c>
      <c r="G10" s="848">
        <v>225.45231999999999</v>
      </c>
      <c r="H10" s="848">
        <v>318.88762000000003</v>
      </c>
      <c r="I10" s="848">
        <v>10.506309999999999</v>
      </c>
    </row>
    <row r="11" spans="1:12" s="11" customFormat="1" ht="4.5" customHeight="1" x14ac:dyDescent="0.2">
      <c r="A11" s="100"/>
      <c r="B11" s="100"/>
      <c r="C11" s="1187"/>
      <c r="D11" s="1187"/>
      <c r="E11" s="1187"/>
      <c r="F11" s="1187"/>
      <c r="G11" s="1187"/>
      <c r="H11" s="1187"/>
      <c r="I11" s="1187"/>
      <c r="J11" s="9"/>
      <c r="K11" s="9"/>
      <c r="L11" s="23"/>
    </row>
    <row r="12" spans="1:12" s="8" customFormat="1" ht="24.95" customHeight="1" x14ac:dyDescent="0.2">
      <c r="A12" s="1196" t="s">
        <v>134</v>
      </c>
      <c r="B12" s="1189"/>
      <c r="C12" s="1189"/>
      <c r="D12" s="1189"/>
      <c r="E12" s="1189"/>
      <c r="F12" s="1189"/>
      <c r="G12" s="1189"/>
      <c r="H12" s="1189"/>
      <c r="I12" s="1189"/>
      <c r="J12" s="9"/>
      <c r="K12" s="9"/>
      <c r="L12" s="23"/>
    </row>
    <row r="13" spans="1:12" s="8" customFormat="1" ht="18" customHeight="1" x14ac:dyDescent="0.2">
      <c r="A13" s="7" t="s">
        <v>306</v>
      </c>
      <c r="B13" s="7"/>
      <c r="C13" s="849">
        <v>40561.384180000001</v>
      </c>
      <c r="D13" s="848">
        <v>38219.35439</v>
      </c>
      <c r="E13" s="848">
        <v>2342.02979</v>
      </c>
      <c r="F13" s="848">
        <v>2342.02979</v>
      </c>
      <c r="G13" s="848">
        <v>0</v>
      </c>
      <c r="H13" s="848">
        <v>0</v>
      </c>
      <c r="I13" s="848">
        <v>0</v>
      </c>
      <c r="J13" s="9"/>
      <c r="K13" s="9"/>
    </row>
    <row r="14" spans="1:12" s="11" customFormat="1" ht="18" customHeight="1" x14ac:dyDescent="0.2">
      <c r="A14" s="10" t="s">
        <v>60</v>
      </c>
      <c r="B14" s="10"/>
      <c r="C14" s="847">
        <v>40561.384180000001</v>
      </c>
      <c r="D14" s="839">
        <v>38219.35439</v>
      </c>
      <c r="E14" s="839">
        <v>2342.02979</v>
      </c>
      <c r="F14" s="839">
        <v>2342.02979</v>
      </c>
      <c r="G14" s="839">
        <v>0</v>
      </c>
      <c r="H14" s="839">
        <v>0</v>
      </c>
      <c r="I14" s="839">
        <v>0</v>
      </c>
      <c r="J14" s="9"/>
      <c r="K14" s="9"/>
    </row>
    <row r="15" spans="1:12" s="6" customFormat="1" x14ac:dyDescent="0.2">
      <c r="A15" s="37" t="s">
        <v>59</v>
      </c>
      <c r="B15" s="39"/>
      <c r="C15" s="847">
        <v>40561.384180000001</v>
      </c>
      <c r="D15" s="839">
        <v>38219.35439</v>
      </c>
      <c r="E15" s="839">
        <v>2342.02979</v>
      </c>
      <c r="F15" s="839">
        <v>2342.02979</v>
      </c>
      <c r="G15" s="839">
        <v>0</v>
      </c>
      <c r="H15" s="839">
        <v>0</v>
      </c>
      <c r="I15" s="839">
        <v>0</v>
      </c>
    </row>
    <row r="16" spans="1:12" s="6" customFormat="1" x14ac:dyDescent="0.2">
      <c r="A16" s="37" t="s">
        <v>99</v>
      </c>
      <c r="B16" s="39"/>
      <c r="C16" s="847">
        <v>0</v>
      </c>
      <c r="D16" s="839">
        <v>0</v>
      </c>
      <c r="E16" s="839">
        <v>0</v>
      </c>
      <c r="F16" s="839">
        <v>0</v>
      </c>
      <c r="G16" s="839">
        <v>0</v>
      </c>
      <c r="H16" s="839">
        <v>0</v>
      </c>
      <c r="I16" s="839">
        <v>0</v>
      </c>
    </row>
    <row r="17" spans="1:12" s="8" customFormat="1" ht="33.75" customHeight="1" x14ac:dyDescent="0.2">
      <c r="A17" s="7" t="s">
        <v>69</v>
      </c>
      <c r="B17" s="7"/>
      <c r="C17" s="849">
        <v>8372.3647899999996</v>
      </c>
      <c r="D17" s="848">
        <v>0</v>
      </c>
      <c r="E17" s="848">
        <v>7245.5</v>
      </c>
      <c r="F17" s="848">
        <v>7245.5</v>
      </c>
      <c r="G17" s="848">
        <v>0</v>
      </c>
      <c r="H17" s="848">
        <v>1126.8647900000001</v>
      </c>
      <c r="I17" s="848">
        <v>0</v>
      </c>
      <c r="J17" s="9"/>
      <c r="K17" s="9"/>
    </row>
    <row r="18" spans="1:12" s="6" customFormat="1" ht="18" customHeight="1" x14ac:dyDescent="0.2">
      <c r="A18" s="10" t="s">
        <v>56</v>
      </c>
      <c r="B18" s="39"/>
      <c r="C18" s="847">
        <v>8371.2830099999992</v>
      </c>
      <c r="D18" s="839">
        <v>0</v>
      </c>
      <c r="E18" s="839">
        <v>7245.5</v>
      </c>
      <c r="F18" s="839">
        <v>7245.5</v>
      </c>
      <c r="G18" s="839">
        <v>0</v>
      </c>
      <c r="H18" s="839">
        <v>1125.7830100000001</v>
      </c>
      <c r="I18" s="839">
        <v>0</v>
      </c>
    </row>
    <row r="19" spans="1:12" s="6" customFormat="1" x14ac:dyDescent="0.2">
      <c r="A19" s="37" t="s">
        <v>59</v>
      </c>
      <c r="B19" s="39"/>
      <c r="C19" s="847">
        <v>8371.1587</v>
      </c>
      <c r="D19" s="839">
        <v>0</v>
      </c>
      <c r="E19" s="839">
        <v>7245.5</v>
      </c>
      <c r="F19" s="839">
        <v>7245.5</v>
      </c>
      <c r="G19" s="839">
        <v>0</v>
      </c>
      <c r="H19" s="839">
        <v>1125.6587</v>
      </c>
      <c r="I19" s="839">
        <v>0</v>
      </c>
    </row>
    <row r="20" spans="1:12" s="6" customFormat="1" x14ac:dyDescent="0.2">
      <c r="A20" s="37" t="s">
        <v>99</v>
      </c>
      <c r="B20" s="39"/>
      <c r="C20" s="847">
        <v>0.12431</v>
      </c>
      <c r="D20" s="839">
        <v>0</v>
      </c>
      <c r="E20" s="839">
        <v>0</v>
      </c>
      <c r="F20" s="839">
        <v>0</v>
      </c>
      <c r="G20" s="839">
        <v>0</v>
      </c>
      <c r="H20" s="839">
        <v>0.12431</v>
      </c>
      <c r="I20" s="839">
        <v>0</v>
      </c>
    </row>
    <row r="21" spans="1:12" s="6" customFormat="1" x14ac:dyDescent="0.2">
      <c r="A21" s="10" t="s">
        <v>57</v>
      </c>
      <c r="B21" s="39"/>
      <c r="C21" s="847">
        <v>1.08178</v>
      </c>
      <c r="D21" s="839">
        <v>0</v>
      </c>
      <c r="E21" s="839">
        <v>0</v>
      </c>
      <c r="F21" s="839">
        <v>0</v>
      </c>
      <c r="G21" s="839">
        <v>0</v>
      </c>
      <c r="H21" s="839">
        <v>1.08178</v>
      </c>
      <c r="I21" s="839">
        <v>0</v>
      </c>
    </row>
    <row r="22" spans="1:12" s="6" customFormat="1" x14ac:dyDescent="0.2">
      <c r="A22" s="10" t="s">
        <v>58</v>
      </c>
      <c r="B22" s="39"/>
      <c r="C22" s="847">
        <v>0</v>
      </c>
      <c r="D22" s="839">
        <v>0</v>
      </c>
      <c r="E22" s="839">
        <v>0</v>
      </c>
      <c r="F22" s="839">
        <v>0</v>
      </c>
      <c r="G22" s="839">
        <v>0</v>
      </c>
      <c r="H22" s="839">
        <v>0</v>
      </c>
      <c r="I22" s="839">
        <v>0</v>
      </c>
    </row>
    <row r="23" spans="1:12" s="6" customFormat="1" x14ac:dyDescent="0.2">
      <c r="A23" s="37" t="s">
        <v>59</v>
      </c>
      <c r="B23" s="39"/>
      <c r="C23" s="847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</row>
    <row r="24" spans="1:12" s="6" customFormat="1" x14ac:dyDescent="0.2">
      <c r="A24" s="37" t="s">
        <v>99</v>
      </c>
      <c r="B24" s="39"/>
      <c r="C24" s="847">
        <v>0</v>
      </c>
      <c r="D24" s="839">
        <v>0</v>
      </c>
      <c r="E24" s="839">
        <v>0</v>
      </c>
      <c r="F24" s="839">
        <v>0</v>
      </c>
      <c r="G24" s="839">
        <v>0</v>
      </c>
      <c r="H24" s="839">
        <v>0</v>
      </c>
      <c r="I24" s="839">
        <v>0</v>
      </c>
    </row>
    <row r="25" spans="1:12" s="17" customFormat="1" ht="33.75" customHeight="1" x14ac:dyDescent="0.2">
      <c r="A25" s="7" t="s">
        <v>70</v>
      </c>
      <c r="B25" s="39"/>
      <c r="C25" s="849"/>
      <c r="D25" s="848"/>
      <c r="E25" s="848"/>
      <c r="F25" s="848"/>
      <c r="G25" s="848"/>
      <c r="H25" s="848"/>
      <c r="I25" s="848"/>
    </row>
    <row r="26" spans="1:12" s="17" customFormat="1" ht="18" customHeight="1" x14ac:dyDescent="0.2">
      <c r="A26" s="99" t="s">
        <v>150</v>
      </c>
      <c r="B26" s="39"/>
      <c r="C26" s="55">
        <v>48933.748970000001</v>
      </c>
      <c r="D26" s="56">
        <v>38219.35439</v>
      </c>
      <c r="E26" s="56">
        <v>9587.5297900000005</v>
      </c>
      <c r="F26" s="56">
        <v>9587.5297900000005</v>
      </c>
      <c r="G26" s="56">
        <v>0</v>
      </c>
      <c r="H26" s="56">
        <v>1126.8647900000001</v>
      </c>
      <c r="I26" s="56">
        <v>0</v>
      </c>
    </row>
    <row r="27" spans="1:12" s="17" customFormat="1" ht="22.5" customHeight="1" x14ac:dyDescent="0.2">
      <c r="A27" s="7" t="s">
        <v>72</v>
      </c>
      <c r="B27" s="39"/>
      <c r="C27" s="849">
        <v>479.37283000000002</v>
      </c>
      <c r="D27" s="848">
        <v>0</v>
      </c>
      <c r="E27" s="848">
        <v>468.21566000000001</v>
      </c>
      <c r="F27" s="848">
        <v>366.21566000000001</v>
      </c>
      <c r="G27" s="848">
        <v>102</v>
      </c>
      <c r="H27" s="848">
        <v>11.157170000000001</v>
      </c>
      <c r="I27" s="848">
        <v>0</v>
      </c>
    </row>
    <row r="28" spans="1:12" s="11" customFormat="1" ht="4.5" customHeight="1" x14ac:dyDescent="0.2">
      <c r="A28" s="101"/>
      <c r="B28" s="100"/>
      <c r="C28" s="1187"/>
      <c r="D28" s="1187"/>
      <c r="E28" s="1187"/>
      <c r="F28" s="1187"/>
      <c r="G28" s="1187"/>
      <c r="H28" s="1187"/>
      <c r="I28" s="1187"/>
      <c r="J28" s="9"/>
      <c r="K28" s="9"/>
      <c r="L28" s="23"/>
    </row>
    <row r="29" spans="1:12" s="8" customFormat="1" ht="24.95" customHeight="1" x14ac:dyDescent="0.2">
      <c r="A29" s="1196" t="s">
        <v>135</v>
      </c>
      <c r="B29" s="1189"/>
      <c r="C29" s="1189"/>
      <c r="D29" s="1189"/>
      <c r="E29" s="1189"/>
      <c r="F29" s="1189"/>
      <c r="G29" s="1189"/>
      <c r="H29" s="1189"/>
      <c r="I29" s="1189"/>
      <c r="J29" s="9"/>
      <c r="K29" s="9"/>
      <c r="L29" s="23"/>
    </row>
    <row r="30" spans="1:12" s="8" customFormat="1" ht="18" customHeight="1" x14ac:dyDescent="0.2">
      <c r="A30" s="7" t="s">
        <v>306</v>
      </c>
      <c r="B30" s="7"/>
      <c r="C30" s="849">
        <v>134559.41141</v>
      </c>
      <c r="D30" s="848">
        <v>102664.38429</v>
      </c>
      <c r="E30" s="848">
        <v>31895.027129999999</v>
      </c>
      <c r="F30" s="848">
        <v>26111.277129999999</v>
      </c>
      <c r="G30" s="848">
        <v>5783.75</v>
      </c>
      <c r="H30" s="848">
        <v>0</v>
      </c>
      <c r="I30" s="848">
        <v>0</v>
      </c>
      <c r="J30" s="9"/>
      <c r="K30" s="9"/>
    </row>
    <row r="31" spans="1:12" s="11" customFormat="1" ht="18" customHeight="1" x14ac:dyDescent="0.2">
      <c r="A31" s="10" t="s">
        <v>61</v>
      </c>
      <c r="B31" s="10"/>
      <c r="C31" s="847">
        <v>134559.41141</v>
      </c>
      <c r="D31" s="839">
        <v>102664.38429</v>
      </c>
      <c r="E31" s="839">
        <v>31895.027129999999</v>
      </c>
      <c r="F31" s="839">
        <v>26111.277129999999</v>
      </c>
      <c r="G31" s="839">
        <v>5783.75</v>
      </c>
      <c r="H31" s="839">
        <v>0</v>
      </c>
      <c r="I31" s="839">
        <v>0</v>
      </c>
      <c r="J31" s="9"/>
      <c r="K31" s="9"/>
    </row>
    <row r="32" spans="1:12" s="6" customFormat="1" x14ac:dyDescent="0.2">
      <c r="A32" s="37" t="s">
        <v>59</v>
      </c>
      <c r="B32" s="39"/>
      <c r="C32" s="847">
        <v>133046.50102</v>
      </c>
      <c r="D32" s="839">
        <v>102664.38429</v>
      </c>
      <c r="E32" s="839">
        <v>30382.116740000001</v>
      </c>
      <c r="F32" s="839">
        <v>24598.366740000001</v>
      </c>
      <c r="G32" s="839">
        <v>5783.75</v>
      </c>
      <c r="H32" s="839">
        <v>0</v>
      </c>
      <c r="I32" s="839">
        <v>0</v>
      </c>
    </row>
    <row r="33" spans="1:12" s="6" customFormat="1" x14ac:dyDescent="0.2">
      <c r="A33" s="37" t="s">
        <v>99</v>
      </c>
      <c r="B33" s="39"/>
      <c r="C33" s="847">
        <v>1512.91039</v>
      </c>
      <c r="D33" s="839">
        <v>0</v>
      </c>
      <c r="E33" s="839">
        <v>1512.91039</v>
      </c>
      <c r="F33" s="839">
        <v>1512.91039</v>
      </c>
      <c r="G33" s="839">
        <v>0</v>
      </c>
      <c r="H33" s="839">
        <v>0</v>
      </c>
      <c r="I33" s="839">
        <v>0</v>
      </c>
    </row>
    <row r="34" spans="1:12" s="8" customFormat="1" ht="28.5" customHeight="1" x14ac:dyDescent="0.2">
      <c r="A34" s="7" t="s">
        <v>69</v>
      </c>
      <c r="B34" s="7"/>
      <c r="C34" s="849">
        <v>3401.5615899999998</v>
      </c>
      <c r="D34" s="848">
        <v>213.07311999999999</v>
      </c>
      <c r="E34" s="848">
        <v>2748.9465599999999</v>
      </c>
      <c r="F34" s="848">
        <v>1411.43631</v>
      </c>
      <c r="G34" s="848">
        <v>1337.51026</v>
      </c>
      <c r="H34" s="848">
        <v>432.70521000000002</v>
      </c>
      <c r="I34" s="848">
        <v>6.8367000000000004</v>
      </c>
      <c r="J34" s="9"/>
      <c r="K34" s="9"/>
    </row>
    <row r="35" spans="1:12" s="6" customFormat="1" ht="18" customHeight="1" x14ac:dyDescent="0.2">
      <c r="A35" s="10" t="s">
        <v>56</v>
      </c>
      <c r="B35" s="39"/>
      <c r="C35" s="847">
        <v>2947.0639700000002</v>
      </c>
      <c r="D35" s="839">
        <v>213.07311999999999</v>
      </c>
      <c r="E35" s="839">
        <v>2298.4465599999999</v>
      </c>
      <c r="F35" s="839">
        <v>1185.93631</v>
      </c>
      <c r="G35" s="839">
        <v>1112.51026</v>
      </c>
      <c r="H35" s="839">
        <v>428.70758999999998</v>
      </c>
      <c r="I35" s="839">
        <v>6.8367000000000004</v>
      </c>
    </row>
    <row r="36" spans="1:12" s="6" customFormat="1" x14ac:dyDescent="0.2">
      <c r="A36" s="37" t="s">
        <v>59</v>
      </c>
      <c r="B36" s="39"/>
      <c r="C36" s="847">
        <v>2922.26316</v>
      </c>
      <c r="D36" s="839">
        <v>213.07311999999999</v>
      </c>
      <c r="E36" s="839">
        <v>2298.4465599999999</v>
      </c>
      <c r="F36" s="839">
        <v>1185.93631</v>
      </c>
      <c r="G36" s="839">
        <v>1112.51026</v>
      </c>
      <c r="H36" s="839">
        <v>403.90678000000003</v>
      </c>
      <c r="I36" s="839">
        <v>6.8367000000000004</v>
      </c>
    </row>
    <row r="37" spans="1:12" s="6" customFormat="1" x14ac:dyDescent="0.2">
      <c r="A37" s="37" t="s">
        <v>99</v>
      </c>
      <c r="B37" s="39"/>
      <c r="C37" s="847">
        <v>24.800799999999999</v>
      </c>
      <c r="D37" s="839">
        <v>0</v>
      </c>
      <c r="E37" s="839">
        <v>0</v>
      </c>
      <c r="F37" s="839">
        <v>0</v>
      </c>
      <c r="G37" s="839">
        <v>0</v>
      </c>
      <c r="H37" s="839">
        <v>24.800799999999999</v>
      </c>
      <c r="I37" s="839">
        <v>0</v>
      </c>
    </row>
    <row r="38" spans="1:12" s="6" customFormat="1" x14ac:dyDescent="0.2">
      <c r="A38" s="10" t="s">
        <v>57</v>
      </c>
      <c r="B38" s="39"/>
      <c r="C38" s="847">
        <v>454.47043000000002</v>
      </c>
      <c r="D38" s="839">
        <v>0</v>
      </c>
      <c r="E38" s="839">
        <v>450.5</v>
      </c>
      <c r="F38" s="839">
        <v>225.5</v>
      </c>
      <c r="G38" s="839">
        <v>225</v>
      </c>
      <c r="H38" s="839">
        <v>3.9704299999999999</v>
      </c>
      <c r="I38" s="839">
        <v>0</v>
      </c>
    </row>
    <row r="39" spans="1:12" s="6" customFormat="1" x14ac:dyDescent="0.2">
      <c r="A39" s="10" t="s">
        <v>58</v>
      </c>
      <c r="B39" s="39"/>
      <c r="C39" s="847">
        <v>2.7189999999999999E-2</v>
      </c>
      <c r="D39" s="839">
        <v>0</v>
      </c>
      <c r="E39" s="839">
        <v>0</v>
      </c>
      <c r="F39" s="839">
        <v>0</v>
      </c>
      <c r="G39" s="839">
        <v>0</v>
      </c>
      <c r="H39" s="839">
        <v>2.7189999999999999E-2</v>
      </c>
      <c r="I39" s="839">
        <v>0</v>
      </c>
    </row>
    <row r="40" spans="1:12" s="6" customFormat="1" x14ac:dyDescent="0.2">
      <c r="A40" s="37" t="s">
        <v>59</v>
      </c>
      <c r="B40" s="39"/>
      <c r="C40" s="847">
        <v>2.7189999999999999E-2</v>
      </c>
      <c r="D40" s="839">
        <v>0</v>
      </c>
      <c r="E40" s="839">
        <v>0</v>
      </c>
      <c r="F40" s="839">
        <v>0</v>
      </c>
      <c r="G40" s="839">
        <v>0</v>
      </c>
      <c r="H40" s="839">
        <v>2.7189999999999999E-2</v>
      </c>
      <c r="I40" s="839">
        <v>0</v>
      </c>
    </row>
    <row r="41" spans="1:12" s="6" customFormat="1" x14ac:dyDescent="0.2">
      <c r="A41" s="37" t="s">
        <v>99</v>
      </c>
      <c r="B41" s="39"/>
      <c r="C41" s="847">
        <v>0</v>
      </c>
      <c r="D41" s="839">
        <v>0</v>
      </c>
      <c r="E41" s="839">
        <v>0</v>
      </c>
      <c r="F41" s="839">
        <v>0</v>
      </c>
      <c r="G41" s="839">
        <v>0</v>
      </c>
      <c r="H41" s="839">
        <v>0</v>
      </c>
      <c r="I41" s="839">
        <v>0</v>
      </c>
    </row>
    <row r="42" spans="1:12" s="17" customFormat="1" ht="30.75" customHeight="1" x14ac:dyDescent="0.2">
      <c r="A42" s="7" t="s">
        <v>70</v>
      </c>
      <c r="B42" s="39"/>
      <c r="C42" s="849"/>
      <c r="D42" s="848"/>
      <c r="E42" s="848"/>
      <c r="F42" s="848"/>
      <c r="G42" s="848"/>
      <c r="H42" s="848"/>
      <c r="I42" s="848"/>
    </row>
    <row r="43" spans="1:12" s="17" customFormat="1" ht="18" customHeight="1" x14ac:dyDescent="0.2">
      <c r="A43" s="99" t="s">
        <v>150</v>
      </c>
      <c r="B43" s="39"/>
      <c r="C43" s="55">
        <v>137960.973</v>
      </c>
      <c r="D43" s="56">
        <v>102877.45741</v>
      </c>
      <c r="E43" s="56">
        <v>34643.973689999999</v>
      </c>
      <c r="F43" s="56">
        <v>27522.71343</v>
      </c>
      <c r="G43" s="56">
        <v>7121.26026</v>
      </c>
      <c r="H43" s="56">
        <v>432.70521000000002</v>
      </c>
      <c r="I43" s="56">
        <v>6.8367000000000004</v>
      </c>
    </row>
    <row r="44" spans="1:12" s="17" customFormat="1" ht="22.5" customHeight="1" x14ac:dyDescent="0.2">
      <c r="A44" s="7" t="s">
        <v>72</v>
      </c>
      <c r="B44" s="39"/>
      <c r="C44" s="849">
        <v>583.33185000000003</v>
      </c>
      <c r="D44" s="848">
        <v>0</v>
      </c>
      <c r="E44" s="848">
        <v>559.1</v>
      </c>
      <c r="F44" s="848">
        <v>559.1</v>
      </c>
      <c r="G44" s="848">
        <v>0</v>
      </c>
      <c r="H44" s="848">
        <v>24.231850000000001</v>
      </c>
      <c r="I44" s="848">
        <v>0</v>
      </c>
    </row>
    <row r="45" spans="1:12" s="11" customFormat="1" ht="4.5" customHeight="1" x14ac:dyDescent="0.2">
      <c r="C45" s="1187"/>
      <c r="D45" s="1187"/>
      <c r="E45" s="1187"/>
      <c r="F45" s="1187"/>
      <c r="G45" s="1187"/>
      <c r="H45" s="1187"/>
      <c r="I45" s="1187"/>
      <c r="J45" s="9"/>
      <c r="K45" s="9"/>
      <c r="L45" s="23"/>
    </row>
    <row r="46" spans="1:12" s="8" customFormat="1" ht="24.95" customHeight="1" x14ac:dyDescent="0.2">
      <c r="A46" s="1196" t="s">
        <v>136</v>
      </c>
      <c r="B46" s="1189"/>
      <c r="C46" s="1189"/>
      <c r="D46" s="1189"/>
      <c r="E46" s="1189"/>
      <c r="F46" s="1189"/>
      <c r="G46" s="1189"/>
      <c r="H46" s="1189"/>
      <c r="I46" s="1189"/>
      <c r="J46" s="9"/>
      <c r="K46" s="9"/>
      <c r="L46" s="23"/>
    </row>
    <row r="47" spans="1:12" s="8" customFormat="1" ht="18" customHeight="1" x14ac:dyDescent="0.2">
      <c r="A47" s="7" t="s">
        <v>306</v>
      </c>
      <c r="B47" s="7"/>
      <c r="C47" s="849">
        <v>55920.513650000001</v>
      </c>
      <c r="D47" s="848">
        <v>33855.706129999999</v>
      </c>
      <c r="E47" s="848">
        <v>22063.648109999998</v>
      </c>
      <c r="F47" s="848">
        <v>17788.648109999998</v>
      </c>
      <c r="G47" s="848">
        <v>4275</v>
      </c>
      <c r="H47" s="848">
        <v>1.1594100000000001</v>
      </c>
      <c r="I47" s="848">
        <v>0</v>
      </c>
      <c r="J47" s="9"/>
      <c r="K47" s="9"/>
    </row>
    <row r="48" spans="1:12" s="11" customFormat="1" ht="18" customHeight="1" x14ac:dyDescent="0.2">
      <c r="A48" s="10" t="s">
        <v>61</v>
      </c>
      <c r="B48" s="10"/>
      <c r="C48" s="847">
        <v>55920.513650000001</v>
      </c>
      <c r="D48" s="839">
        <v>33855.706129999999</v>
      </c>
      <c r="E48" s="839">
        <v>22063.648109999998</v>
      </c>
      <c r="F48" s="839">
        <v>17788.648109999998</v>
      </c>
      <c r="G48" s="839">
        <v>4275</v>
      </c>
      <c r="H48" s="839">
        <v>1.1594100000000001</v>
      </c>
      <c r="I48" s="839">
        <v>0</v>
      </c>
      <c r="J48" s="9"/>
      <c r="K48" s="9"/>
    </row>
    <row r="49" spans="1:11" s="6" customFormat="1" x14ac:dyDescent="0.2">
      <c r="A49" s="37" t="s">
        <v>59</v>
      </c>
      <c r="B49" s="39"/>
      <c r="C49" s="847">
        <v>55161.607949999998</v>
      </c>
      <c r="D49" s="839">
        <v>33855.706129999999</v>
      </c>
      <c r="E49" s="839">
        <v>21304.742409999999</v>
      </c>
      <c r="F49" s="839">
        <v>17029.742409999999</v>
      </c>
      <c r="G49" s="839">
        <v>4275</v>
      </c>
      <c r="H49" s="839">
        <v>1.1594100000000001</v>
      </c>
      <c r="I49" s="839">
        <v>0</v>
      </c>
    </row>
    <row r="50" spans="1:11" s="6" customFormat="1" x14ac:dyDescent="0.2">
      <c r="A50" s="37" t="s">
        <v>99</v>
      </c>
      <c r="B50" s="39"/>
      <c r="C50" s="847">
        <v>758.90570000000002</v>
      </c>
      <c r="D50" s="839">
        <v>0</v>
      </c>
      <c r="E50" s="839">
        <v>758.90570000000002</v>
      </c>
      <c r="F50" s="839">
        <v>758.90570000000002</v>
      </c>
      <c r="G50" s="839">
        <v>0</v>
      </c>
      <c r="H50" s="839">
        <v>0</v>
      </c>
      <c r="I50" s="839">
        <v>0</v>
      </c>
    </row>
    <row r="51" spans="1:11" s="8" customFormat="1" ht="32.25" customHeight="1" x14ac:dyDescent="0.2">
      <c r="A51" s="7" t="s">
        <v>69</v>
      </c>
      <c r="B51" s="7"/>
      <c r="C51" s="849">
        <v>25415.94109</v>
      </c>
      <c r="D51" s="848">
        <v>830</v>
      </c>
      <c r="E51" s="848">
        <v>16723.947990000001</v>
      </c>
      <c r="F51" s="848">
        <v>14492.807790000001</v>
      </c>
      <c r="G51" s="848">
        <v>2231.1401999999998</v>
      </c>
      <c r="H51" s="848">
        <v>7809.1144999999997</v>
      </c>
      <c r="I51" s="848">
        <v>52.878610000000002</v>
      </c>
      <c r="J51" s="9"/>
      <c r="K51" s="9"/>
    </row>
    <row r="52" spans="1:11" s="6" customFormat="1" ht="18" customHeight="1" x14ac:dyDescent="0.2">
      <c r="A52" s="10" t="s">
        <v>56</v>
      </c>
      <c r="B52" s="39"/>
      <c r="C52" s="847">
        <v>20507.575769999999</v>
      </c>
      <c r="D52" s="839">
        <v>720</v>
      </c>
      <c r="E52" s="839">
        <v>11954.81906</v>
      </c>
      <c r="F52" s="839">
        <v>10298.197990000001</v>
      </c>
      <c r="G52" s="839">
        <v>1656.6210699999999</v>
      </c>
      <c r="H52" s="839">
        <v>7779.8780999999999</v>
      </c>
      <c r="I52" s="839">
        <v>52.878610000000002</v>
      </c>
    </row>
    <row r="53" spans="1:11" s="6" customFormat="1" x14ac:dyDescent="0.2">
      <c r="A53" s="37" t="s">
        <v>59</v>
      </c>
      <c r="B53" s="39"/>
      <c r="C53" s="847">
        <v>20400.800670000001</v>
      </c>
      <c r="D53" s="839">
        <v>720</v>
      </c>
      <c r="E53" s="839">
        <v>11917.49058</v>
      </c>
      <c r="F53" s="839">
        <v>10260.86951</v>
      </c>
      <c r="G53" s="839">
        <v>1656.6210699999999</v>
      </c>
      <c r="H53" s="839">
        <v>7710.4314800000002</v>
      </c>
      <c r="I53" s="839">
        <v>52.878610000000002</v>
      </c>
    </row>
    <row r="54" spans="1:11" s="6" customFormat="1" x14ac:dyDescent="0.2">
      <c r="A54" s="37" t="s">
        <v>99</v>
      </c>
      <c r="B54" s="39"/>
      <c r="C54" s="847">
        <v>106.77509000000001</v>
      </c>
      <c r="D54" s="839">
        <v>0</v>
      </c>
      <c r="E54" s="839">
        <v>37.328479999999999</v>
      </c>
      <c r="F54" s="839">
        <v>37.328479999999999</v>
      </c>
      <c r="G54" s="839">
        <v>0</v>
      </c>
      <c r="H54" s="839">
        <v>69.446619999999996</v>
      </c>
      <c r="I54" s="839">
        <v>0</v>
      </c>
    </row>
    <row r="55" spans="1:11" s="6" customFormat="1" x14ac:dyDescent="0.2">
      <c r="A55" s="10" t="s">
        <v>57</v>
      </c>
      <c r="B55" s="39"/>
      <c r="C55" s="847">
        <v>4798.2832099999996</v>
      </c>
      <c r="D55" s="839">
        <v>110</v>
      </c>
      <c r="E55" s="839">
        <v>4659.1289299999999</v>
      </c>
      <c r="F55" s="839">
        <v>4084.6098000000002</v>
      </c>
      <c r="G55" s="839">
        <v>574.51913000000002</v>
      </c>
      <c r="H55" s="839">
        <v>29.15428</v>
      </c>
      <c r="I55" s="839">
        <v>0</v>
      </c>
    </row>
    <row r="56" spans="1:11" s="6" customFormat="1" x14ac:dyDescent="0.2">
      <c r="A56" s="10" t="s">
        <v>58</v>
      </c>
      <c r="B56" s="39"/>
      <c r="C56" s="847">
        <v>110.08212</v>
      </c>
      <c r="D56" s="839">
        <v>0</v>
      </c>
      <c r="E56" s="839">
        <v>110</v>
      </c>
      <c r="F56" s="839">
        <v>110</v>
      </c>
      <c r="G56" s="839">
        <v>0</v>
      </c>
      <c r="H56" s="839">
        <v>8.2119999999999999E-2</v>
      </c>
      <c r="I56" s="839">
        <v>0</v>
      </c>
    </row>
    <row r="57" spans="1:11" s="6" customFormat="1" x14ac:dyDescent="0.2">
      <c r="A57" s="37" t="s">
        <v>59</v>
      </c>
      <c r="B57" s="39"/>
      <c r="C57" s="847">
        <v>110.08212</v>
      </c>
      <c r="D57" s="839">
        <v>0</v>
      </c>
      <c r="E57" s="839">
        <v>110</v>
      </c>
      <c r="F57" s="839">
        <v>110</v>
      </c>
      <c r="G57" s="839">
        <v>0</v>
      </c>
      <c r="H57" s="839">
        <v>8.2119999999999999E-2</v>
      </c>
      <c r="I57" s="839">
        <v>0</v>
      </c>
    </row>
    <row r="58" spans="1:11" s="6" customFormat="1" x14ac:dyDescent="0.2">
      <c r="A58" s="37" t="s">
        <v>99</v>
      </c>
      <c r="B58" s="39"/>
      <c r="C58" s="847">
        <v>0</v>
      </c>
      <c r="D58" s="839">
        <v>0</v>
      </c>
      <c r="E58" s="839">
        <v>0</v>
      </c>
      <c r="F58" s="839">
        <v>0</v>
      </c>
      <c r="G58" s="839">
        <v>0</v>
      </c>
      <c r="H58" s="839">
        <v>0</v>
      </c>
      <c r="I58" s="839">
        <v>0</v>
      </c>
    </row>
    <row r="59" spans="1:11" s="17" customFormat="1" ht="32.25" customHeight="1" x14ac:dyDescent="0.2">
      <c r="A59" s="7" t="s">
        <v>70</v>
      </c>
      <c r="B59" s="39"/>
      <c r="C59" s="849"/>
      <c r="D59" s="848"/>
      <c r="E59" s="848"/>
      <c r="F59" s="848"/>
      <c r="G59" s="848"/>
      <c r="H59" s="848"/>
      <c r="I59" s="848"/>
    </row>
    <row r="60" spans="1:11" s="17" customFormat="1" ht="18" customHeight="1" x14ac:dyDescent="0.2">
      <c r="A60" s="99" t="s">
        <v>150</v>
      </c>
      <c r="B60" s="39"/>
      <c r="C60" s="55">
        <v>81336.454750000004</v>
      </c>
      <c r="D60" s="56">
        <v>34685.706129999999</v>
      </c>
      <c r="E60" s="56">
        <v>38787.596100000002</v>
      </c>
      <c r="F60" s="56">
        <v>32281.455900000001</v>
      </c>
      <c r="G60" s="56">
        <v>6506.1401999999998</v>
      </c>
      <c r="H60" s="56">
        <v>7810.2739099999999</v>
      </c>
      <c r="I60" s="56">
        <v>52.878610000000002</v>
      </c>
    </row>
    <row r="61" spans="1:11" s="17" customFormat="1" ht="22.5" customHeight="1" x14ac:dyDescent="0.2">
      <c r="A61" s="7" t="s">
        <v>72</v>
      </c>
      <c r="B61" s="39"/>
      <c r="C61" s="849">
        <v>2315.0515399999999</v>
      </c>
      <c r="D61" s="848">
        <v>450.15190000000001</v>
      </c>
      <c r="E61" s="848">
        <v>1570.89474</v>
      </c>
      <c r="F61" s="848">
        <v>1447.4424200000001</v>
      </c>
      <c r="G61" s="848">
        <v>123.45232</v>
      </c>
      <c r="H61" s="848">
        <v>283.49860000000001</v>
      </c>
      <c r="I61" s="848">
        <v>10.506309999999999</v>
      </c>
    </row>
    <row r="62" spans="1:11" s="34" customFormat="1" x14ac:dyDescent="0.2">
      <c r="A62" s="8"/>
      <c r="B62" s="8"/>
      <c r="C62" s="848"/>
      <c r="D62" s="848"/>
      <c r="J62" s="9"/>
      <c r="K62" s="9"/>
    </row>
    <row r="63" spans="1:11" s="105" customFormat="1" ht="12.75" customHeight="1" x14ac:dyDescent="0.2">
      <c r="A63" s="845"/>
      <c r="B63" s="31"/>
      <c r="C63" s="31"/>
      <c r="D63" s="31"/>
      <c r="E63" s="80"/>
      <c r="F63" s="80"/>
      <c r="J63" s="106"/>
      <c r="K63" s="106"/>
    </row>
    <row r="64" spans="1:11" s="110" customFormat="1" ht="12.75" customHeight="1" x14ac:dyDescent="0.2">
      <c r="A64" s="1210"/>
      <c r="B64" s="1210"/>
      <c r="C64" s="1210"/>
      <c r="D64" s="1210"/>
      <c r="J64" s="106"/>
      <c r="K64" s="106"/>
    </row>
    <row r="65" spans="1:11" s="113" customFormat="1" ht="12.75" customHeight="1" x14ac:dyDescent="0.2">
      <c r="A65" s="111"/>
      <c r="B65" s="111"/>
      <c r="C65" s="112"/>
      <c r="D65" s="112"/>
      <c r="J65" s="106"/>
      <c r="K65" s="106"/>
    </row>
    <row r="66" spans="1:11" s="113" customFormat="1" ht="12.75" customHeight="1" x14ac:dyDescent="0.2">
      <c r="A66" s="111"/>
      <c r="B66" s="111"/>
      <c r="C66" s="112"/>
      <c r="D66" s="112"/>
      <c r="J66" s="106"/>
      <c r="K66" s="106"/>
    </row>
    <row r="67" spans="1:11" s="105" customFormat="1" ht="12.75" customHeight="1" x14ac:dyDescent="0.2">
      <c r="A67" s="111"/>
      <c r="B67" s="111"/>
      <c r="C67" s="112"/>
      <c r="D67" s="112"/>
      <c r="J67" s="106"/>
      <c r="K67" s="106"/>
    </row>
    <row r="68" spans="1:11" s="105" customFormat="1" ht="12.75" customHeight="1" x14ac:dyDescent="0.2">
      <c r="A68" s="114"/>
      <c r="B68" s="115"/>
      <c r="C68" s="116"/>
      <c r="D68" s="116"/>
    </row>
    <row r="69" spans="1:11" s="105" customFormat="1" ht="12.75" customHeight="1" x14ac:dyDescent="0.2">
      <c r="A69" s="114"/>
      <c r="B69" s="115"/>
      <c r="C69" s="117"/>
      <c r="D69" s="116"/>
    </row>
    <row r="70" spans="1:11" s="121" customFormat="1" ht="12.75" customHeight="1" x14ac:dyDescent="0.2">
      <c r="A70" s="118"/>
      <c r="B70" s="118"/>
      <c r="C70" s="119"/>
      <c r="D70" s="120"/>
    </row>
    <row r="71" spans="1:11" s="113" customFormat="1" ht="12.75" customHeight="1" x14ac:dyDescent="0.2">
      <c r="A71" s="122"/>
      <c r="B71" s="111"/>
      <c r="C71" s="112"/>
      <c r="D71" s="112"/>
      <c r="E71" s="123"/>
    </row>
    <row r="72" spans="1:11" s="125" customFormat="1" ht="12.75" customHeight="1" x14ac:dyDescent="0.2">
      <c r="A72" s="124"/>
      <c r="B72" s="124"/>
      <c r="C72" s="124"/>
      <c r="D72" s="124"/>
    </row>
    <row r="73" spans="1:11" s="125" customFormat="1" ht="12.75" customHeight="1" x14ac:dyDescent="0.2">
      <c r="A73" s="126"/>
    </row>
    <row r="74" spans="1:11" s="125" customFormat="1" ht="12.75" customHeight="1" x14ac:dyDescent="0.2">
      <c r="A74" s="127"/>
      <c r="B74" s="127"/>
      <c r="C74" s="127"/>
    </row>
    <row r="75" spans="1:11" s="125" customFormat="1" ht="12.75" customHeight="1" x14ac:dyDescent="0.2">
      <c r="A75" s="113"/>
      <c r="B75" s="113"/>
      <c r="C75" s="113"/>
    </row>
    <row r="76" spans="1:11" s="125" customFormat="1" ht="12.75" customHeight="1" x14ac:dyDescent="0.2">
      <c r="A76" s="113"/>
      <c r="B76" s="113"/>
      <c r="C76" s="113"/>
    </row>
    <row r="77" spans="1:11" s="125" customFormat="1" ht="12.75" customHeight="1" x14ac:dyDescent="0.2">
      <c r="A77" s="128"/>
      <c r="B77" s="128"/>
      <c r="C77" s="128"/>
    </row>
    <row r="78" spans="1:11" s="125" customFormat="1" ht="12.75" customHeight="1" x14ac:dyDescent="0.2">
      <c r="A78" s="128"/>
      <c r="B78" s="128"/>
      <c r="C78" s="128"/>
    </row>
    <row r="79" spans="1:11" s="125" customFormat="1" ht="12.75" customHeight="1" x14ac:dyDescent="0.2">
      <c r="A79" s="129"/>
    </row>
    <row r="80" spans="1:11" s="125" customFormat="1" ht="12.75" customHeight="1" x14ac:dyDescent="0.2">
      <c r="A80" s="113"/>
      <c r="B80" s="113"/>
      <c r="C80" s="113"/>
      <c r="D80" s="113"/>
    </row>
    <row r="96" s="130" customFormat="1" ht="13.5" x14ac:dyDescent="0.2"/>
    <row r="97" s="130" customFormat="1" ht="13.5" x14ac:dyDescent="0.2"/>
    <row r="98" s="130" customFormat="1" ht="13.5" x14ac:dyDescent="0.2"/>
    <row r="99" s="130" customFormat="1" ht="13.5" x14ac:dyDescent="0.2"/>
    <row r="100" s="130" customFormat="1" ht="13.5" x14ac:dyDescent="0.2"/>
    <row r="101" s="130" customFormat="1" ht="13.5" x14ac:dyDescent="0.2"/>
    <row r="102" s="130" customFormat="1" ht="13.5" x14ac:dyDescent="0.2"/>
    <row r="103" s="130" customFormat="1" ht="13.5" x14ac:dyDescent="0.2"/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2" customWidth="1" collapsed="1"/>
    <col min="2" max="2" width="2.28515625" style="2" customWidth="1" collapsed="1"/>
    <col min="3" max="9" width="16.7109375" style="2" customWidth="1" collapsed="1"/>
    <col min="10" max="256" width="11.42578125" style="2" collapsed="1"/>
    <col min="257" max="257" width="34.7109375" style="2" customWidth="1" collapsed="1"/>
    <col min="258" max="258" width="2.28515625" style="2" customWidth="1" collapsed="1"/>
    <col min="259" max="265" width="16.7109375" style="2" customWidth="1" collapsed="1"/>
    <col min="266" max="512" width="11.42578125" style="2" collapsed="1"/>
    <col min="513" max="513" width="34.7109375" style="2" customWidth="1" collapsed="1"/>
    <col min="514" max="514" width="2.28515625" style="2" customWidth="1" collapsed="1"/>
    <col min="515" max="521" width="16.7109375" style="2" customWidth="1" collapsed="1"/>
    <col min="522" max="768" width="11.42578125" style="2" collapsed="1"/>
    <col min="769" max="769" width="34.7109375" style="2" customWidth="1" collapsed="1"/>
    <col min="770" max="770" width="2.28515625" style="2" customWidth="1" collapsed="1"/>
    <col min="771" max="777" width="16.7109375" style="2" customWidth="1" collapsed="1"/>
    <col min="778" max="1024" width="11.42578125" style="2" collapsed="1"/>
    <col min="1025" max="1025" width="34.7109375" style="2" customWidth="1" collapsed="1"/>
    <col min="1026" max="1026" width="2.28515625" style="2" customWidth="1" collapsed="1"/>
    <col min="1027" max="1033" width="16.7109375" style="2" customWidth="1" collapsed="1"/>
    <col min="1034" max="1280" width="11.42578125" style="2" collapsed="1"/>
    <col min="1281" max="1281" width="34.7109375" style="2" customWidth="1" collapsed="1"/>
    <col min="1282" max="1282" width="2.28515625" style="2" customWidth="1" collapsed="1"/>
    <col min="1283" max="1289" width="16.7109375" style="2" customWidth="1" collapsed="1"/>
    <col min="1290" max="1536" width="11.42578125" style="2" collapsed="1"/>
    <col min="1537" max="1537" width="34.7109375" style="2" customWidth="1" collapsed="1"/>
    <col min="1538" max="1538" width="2.28515625" style="2" customWidth="1" collapsed="1"/>
    <col min="1539" max="1545" width="16.7109375" style="2" customWidth="1" collapsed="1"/>
    <col min="1546" max="1792" width="11.42578125" style="2" collapsed="1"/>
    <col min="1793" max="1793" width="34.7109375" style="2" customWidth="1" collapsed="1"/>
    <col min="1794" max="1794" width="2.28515625" style="2" customWidth="1" collapsed="1"/>
    <col min="1795" max="1801" width="16.7109375" style="2" customWidth="1" collapsed="1"/>
    <col min="1802" max="2048" width="11.42578125" style="2" collapsed="1"/>
    <col min="2049" max="2049" width="34.7109375" style="2" customWidth="1" collapsed="1"/>
    <col min="2050" max="2050" width="2.28515625" style="2" customWidth="1" collapsed="1"/>
    <col min="2051" max="2057" width="16.7109375" style="2" customWidth="1" collapsed="1"/>
    <col min="2058" max="2304" width="11.42578125" style="2" collapsed="1"/>
    <col min="2305" max="2305" width="34.7109375" style="2" customWidth="1" collapsed="1"/>
    <col min="2306" max="2306" width="2.28515625" style="2" customWidth="1" collapsed="1"/>
    <col min="2307" max="2313" width="16.7109375" style="2" customWidth="1" collapsed="1"/>
    <col min="2314" max="2560" width="11.42578125" style="2" collapsed="1"/>
    <col min="2561" max="2561" width="34.7109375" style="2" customWidth="1" collapsed="1"/>
    <col min="2562" max="2562" width="2.28515625" style="2" customWidth="1" collapsed="1"/>
    <col min="2563" max="2569" width="16.7109375" style="2" customWidth="1" collapsed="1"/>
    <col min="2570" max="2816" width="11.42578125" style="2" collapsed="1"/>
    <col min="2817" max="2817" width="34.7109375" style="2" customWidth="1" collapsed="1"/>
    <col min="2818" max="2818" width="2.28515625" style="2" customWidth="1" collapsed="1"/>
    <col min="2819" max="2825" width="16.7109375" style="2" customWidth="1" collapsed="1"/>
    <col min="2826" max="3072" width="11.42578125" style="2" collapsed="1"/>
    <col min="3073" max="3073" width="34.7109375" style="2" customWidth="1" collapsed="1"/>
    <col min="3074" max="3074" width="2.28515625" style="2" customWidth="1" collapsed="1"/>
    <col min="3075" max="3081" width="16.7109375" style="2" customWidth="1" collapsed="1"/>
    <col min="3082" max="3328" width="11.42578125" style="2" collapsed="1"/>
    <col min="3329" max="3329" width="34.7109375" style="2" customWidth="1" collapsed="1"/>
    <col min="3330" max="3330" width="2.28515625" style="2" customWidth="1" collapsed="1"/>
    <col min="3331" max="3337" width="16.7109375" style="2" customWidth="1" collapsed="1"/>
    <col min="3338" max="3584" width="11.42578125" style="2" collapsed="1"/>
    <col min="3585" max="3585" width="34.7109375" style="2" customWidth="1" collapsed="1"/>
    <col min="3586" max="3586" width="2.28515625" style="2" customWidth="1" collapsed="1"/>
    <col min="3587" max="3593" width="16.7109375" style="2" customWidth="1" collapsed="1"/>
    <col min="3594" max="3840" width="11.42578125" style="2" collapsed="1"/>
    <col min="3841" max="3841" width="34.7109375" style="2" customWidth="1" collapsed="1"/>
    <col min="3842" max="3842" width="2.28515625" style="2" customWidth="1" collapsed="1"/>
    <col min="3843" max="3849" width="16.7109375" style="2" customWidth="1" collapsed="1"/>
    <col min="3850" max="4096" width="11.42578125" style="2" collapsed="1"/>
    <col min="4097" max="4097" width="34.7109375" style="2" customWidth="1" collapsed="1"/>
    <col min="4098" max="4098" width="2.28515625" style="2" customWidth="1" collapsed="1"/>
    <col min="4099" max="4105" width="16.7109375" style="2" customWidth="1" collapsed="1"/>
    <col min="4106" max="4352" width="11.42578125" style="2" collapsed="1"/>
    <col min="4353" max="4353" width="34.7109375" style="2" customWidth="1" collapsed="1"/>
    <col min="4354" max="4354" width="2.28515625" style="2" customWidth="1" collapsed="1"/>
    <col min="4355" max="4361" width="16.7109375" style="2" customWidth="1" collapsed="1"/>
    <col min="4362" max="4608" width="11.42578125" style="2" collapsed="1"/>
    <col min="4609" max="4609" width="34.7109375" style="2" customWidth="1" collapsed="1"/>
    <col min="4610" max="4610" width="2.28515625" style="2" customWidth="1" collapsed="1"/>
    <col min="4611" max="4617" width="16.7109375" style="2" customWidth="1" collapsed="1"/>
    <col min="4618" max="4864" width="11.42578125" style="2" collapsed="1"/>
    <col min="4865" max="4865" width="34.7109375" style="2" customWidth="1" collapsed="1"/>
    <col min="4866" max="4866" width="2.28515625" style="2" customWidth="1" collapsed="1"/>
    <col min="4867" max="4873" width="16.7109375" style="2" customWidth="1" collapsed="1"/>
    <col min="4874" max="5120" width="11.42578125" style="2" collapsed="1"/>
    <col min="5121" max="5121" width="34.7109375" style="2" customWidth="1" collapsed="1"/>
    <col min="5122" max="5122" width="2.28515625" style="2" customWidth="1" collapsed="1"/>
    <col min="5123" max="5129" width="16.7109375" style="2" customWidth="1" collapsed="1"/>
    <col min="5130" max="5376" width="11.42578125" style="2" collapsed="1"/>
    <col min="5377" max="5377" width="34.7109375" style="2" customWidth="1" collapsed="1"/>
    <col min="5378" max="5378" width="2.28515625" style="2" customWidth="1" collapsed="1"/>
    <col min="5379" max="5385" width="16.7109375" style="2" customWidth="1" collapsed="1"/>
    <col min="5386" max="5632" width="11.42578125" style="2" collapsed="1"/>
    <col min="5633" max="5633" width="34.7109375" style="2" customWidth="1" collapsed="1"/>
    <col min="5634" max="5634" width="2.28515625" style="2" customWidth="1" collapsed="1"/>
    <col min="5635" max="5641" width="16.7109375" style="2" customWidth="1" collapsed="1"/>
    <col min="5642" max="5888" width="11.42578125" style="2" collapsed="1"/>
    <col min="5889" max="5889" width="34.7109375" style="2" customWidth="1" collapsed="1"/>
    <col min="5890" max="5890" width="2.28515625" style="2" customWidth="1" collapsed="1"/>
    <col min="5891" max="5897" width="16.7109375" style="2" customWidth="1" collapsed="1"/>
    <col min="5898" max="6144" width="11.42578125" style="2" collapsed="1"/>
    <col min="6145" max="6145" width="34.7109375" style="2" customWidth="1" collapsed="1"/>
    <col min="6146" max="6146" width="2.28515625" style="2" customWidth="1" collapsed="1"/>
    <col min="6147" max="6153" width="16.7109375" style="2" customWidth="1" collapsed="1"/>
    <col min="6154" max="6400" width="11.42578125" style="2" collapsed="1"/>
    <col min="6401" max="6401" width="34.7109375" style="2" customWidth="1" collapsed="1"/>
    <col min="6402" max="6402" width="2.28515625" style="2" customWidth="1" collapsed="1"/>
    <col min="6403" max="6409" width="16.7109375" style="2" customWidth="1" collapsed="1"/>
    <col min="6410" max="6656" width="11.42578125" style="2" collapsed="1"/>
    <col min="6657" max="6657" width="34.7109375" style="2" customWidth="1" collapsed="1"/>
    <col min="6658" max="6658" width="2.28515625" style="2" customWidth="1" collapsed="1"/>
    <col min="6659" max="6665" width="16.7109375" style="2" customWidth="1" collapsed="1"/>
    <col min="6666" max="6912" width="11.42578125" style="2" collapsed="1"/>
    <col min="6913" max="6913" width="34.7109375" style="2" customWidth="1" collapsed="1"/>
    <col min="6914" max="6914" width="2.28515625" style="2" customWidth="1" collapsed="1"/>
    <col min="6915" max="6921" width="16.7109375" style="2" customWidth="1" collapsed="1"/>
    <col min="6922" max="7168" width="11.42578125" style="2" collapsed="1"/>
    <col min="7169" max="7169" width="34.7109375" style="2" customWidth="1" collapsed="1"/>
    <col min="7170" max="7170" width="2.28515625" style="2" customWidth="1" collapsed="1"/>
    <col min="7171" max="7177" width="16.7109375" style="2" customWidth="1" collapsed="1"/>
    <col min="7178" max="7424" width="11.42578125" style="2" collapsed="1"/>
    <col min="7425" max="7425" width="34.7109375" style="2" customWidth="1" collapsed="1"/>
    <col min="7426" max="7426" width="2.28515625" style="2" customWidth="1" collapsed="1"/>
    <col min="7427" max="7433" width="16.7109375" style="2" customWidth="1" collapsed="1"/>
    <col min="7434" max="7680" width="11.42578125" style="2" collapsed="1"/>
    <col min="7681" max="7681" width="34.7109375" style="2" customWidth="1" collapsed="1"/>
    <col min="7682" max="7682" width="2.28515625" style="2" customWidth="1" collapsed="1"/>
    <col min="7683" max="7689" width="16.7109375" style="2" customWidth="1" collapsed="1"/>
    <col min="7690" max="7936" width="11.42578125" style="2" collapsed="1"/>
    <col min="7937" max="7937" width="34.7109375" style="2" customWidth="1" collapsed="1"/>
    <col min="7938" max="7938" width="2.28515625" style="2" customWidth="1" collapsed="1"/>
    <col min="7939" max="7945" width="16.7109375" style="2" customWidth="1" collapsed="1"/>
    <col min="7946" max="8192" width="11.42578125" style="2" collapsed="1"/>
    <col min="8193" max="8193" width="34.7109375" style="2" customWidth="1" collapsed="1"/>
    <col min="8194" max="8194" width="2.28515625" style="2" customWidth="1" collapsed="1"/>
    <col min="8195" max="8201" width="16.7109375" style="2" customWidth="1" collapsed="1"/>
    <col min="8202" max="8448" width="11.42578125" style="2" collapsed="1"/>
    <col min="8449" max="8449" width="34.7109375" style="2" customWidth="1" collapsed="1"/>
    <col min="8450" max="8450" width="2.28515625" style="2" customWidth="1" collapsed="1"/>
    <col min="8451" max="8457" width="16.7109375" style="2" customWidth="1" collapsed="1"/>
    <col min="8458" max="8704" width="11.42578125" style="2" collapsed="1"/>
    <col min="8705" max="8705" width="34.7109375" style="2" customWidth="1" collapsed="1"/>
    <col min="8706" max="8706" width="2.28515625" style="2" customWidth="1" collapsed="1"/>
    <col min="8707" max="8713" width="16.7109375" style="2" customWidth="1" collapsed="1"/>
    <col min="8714" max="8960" width="11.42578125" style="2" collapsed="1"/>
    <col min="8961" max="8961" width="34.7109375" style="2" customWidth="1" collapsed="1"/>
    <col min="8962" max="8962" width="2.28515625" style="2" customWidth="1" collapsed="1"/>
    <col min="8963" max="8969" width="16.7109375" style="2" customWidth="1" collapsed="1"/>
    <col min="8970" max="9216" width="11.42578125" style="2" collapsed="1"/>
    <col min="9217" max="9217" width="34.7109375" style="2" customWidth="1" collapsed="1"/>
    <col min="9218" max="9218" width="2.28515625" style="2" customWidth="1" collapsed="1"/>
    <col min="9219" max="9225" width="16.7109375" style="2" customWidth="1" collapsed="1"/>
    <col min="9226" max="9472" width="11.42578125" style="2" collapsed="1"/>
    <col min="9473" max="9473" width="34.7109375" style="2" customWidth="1" collapsed="1"/>
    <col min="9474" max="9474" width="2.28515625" style="2" customWidth="1" collapsed="1"/>
    <col min="9475" max="9481" width="16.7109375" style="2" customWidth="1" collapsed="1"/>
    <col min="9482" max="9728" width="11.42578125" style="2" collapsed="1"/>
    <col min="9729" max="9729" width="34.7109375" style="2" customWidth="1" collapsed="1"/>
    <col min="9730" max="9730" width="2.28515625" style="2" customWidth="1" collapsed="1"/>
    <col min="9731" max="9737" width="16.7109375" style="2" customWidth="1" collapsed="1"/>
    <col min="9738" max="9984" width="11.42578125" style="2" collapsed="1"/>
    <col min="9985" max="9985" width="34.7109375" style="2" customWidth="1" collapsed="1"/>
    <col min="9986" max="9986" width="2.28515625" style="2" customWidth="1" collapsed="1"/>
    <col min="9987" max="9993" width="16.7109375" style="2" customWidth="1" collapsed="1"/>
    <col min="9994" max="10240" width="11.42578125" style="2" collapsed="1"/>
    <col min="10241" max="10241" width="34.7109375" style="2" customWidth="1" collapsed="1"/>
    <col min="10242" max="10242" width="2.28515625" style="2" customWidth="1" collapsed="1"/>
    <col min="10243" max="10249" width="16.7109375" style="2" customWidth="1" collapsed="1"/>
    <col min="10250" max="10496" width="11.42578125" style="2" collapsed="1"/>
    <col min="10497" max="10497" width="34.7109375" style="2" customWidth="1" collapsed="1"/>
    <col min="10498" max="10498" width="2.28515625" style="2" customWidth="1" collapsed="1"/>
    <col min="10499" max="10505" width="16.7109375" style="2" customWidth="1" collapsed="1"/>
    <col min="10506" max="10752" width="11.42578125" style="2" collapsed="1"/>
    <col min="10753" max="10753" width="34.7109375" style="2" customWidth="1" collapsed="1"/>
    <col min="10754" max="10754" width="2.28515625" style="2" customWidth="1" collapsed="1"/>
    <col min="10755" max="10761" width="16.7109375" style="2" customWidth="1" collapsed="1"/>
    <col min="10762" max="11008" width="11.42578125" style="2" collapsed="1"/>
    <col min="11009" max="11009" width="34.7109375" style="2" customWidth="1" collapsed="1"/>
    <col min="11010" max="11010" width="2.28515625" style="2" customWidth="1" collapsed="1"/>
    <col min="11011" max="11017" width="16.7109375" style="2" customWidth="1" collapsed="1"/>
    <col min="11018" max="11264" width="11.42578125" style="2" collapsed="1"/>
    <col min="11265" max="11265" width="34.7109375" style="2" customWidth="1" collapsed="1"/>
    <col min="11266" max="11266" width="2.28515625" style="2" customWidth="1" collapsed="1"/>
    <col min="11267" max="11273" width="16.7109375" style="2" customWidth="1" collapsed="1"/>
    <col min="11274" max="11520" width="11.42578125" style="2" collapsed="1"/>
    <col min="11521" max="11521" width="34.7109375" style="2" customWidth="1" collapsed="1"/>
    <col min="11522" max="11522" width="2.28515625" style="2" customWidth="1" collapsed="1"/>
    <col min="11523" max="11529" width="16.7109375" style="2" customWidth="1" collapsed="1"/>
    <col min="11530" max="11776" width="11.42578125" style="2" collapsed="1"/>
    <col min="11777" max="11777" width="34.7109375" style="2" customWidth="1" collapsed="1"/>
    <col min="11778" max="11778" width="2.28515625" style="2" customWidth="1" collapsed="1"/>
    <col min="11779" max="11785" width="16.7109375" style="2" customWidth="1" collapsed="1"/>
    <col min="11786" max="12032" width="11.42578125" style="2" collapsed="1"/>
    <col min="12033" max="12033" width="34.7109375" style="2" customWidth="1" collapsed="1"/>
    <col min="12034" max="12034" width="2.28515625" style="2" customWidth="1" collapsed="1"/>
    <col min="12035" max="12041" width="16.7109375" style="2" customWidth="1" collapsed="1"/>
    <col min="12042" max="12288" width="11.42578125" style="2" collapsed="1"/>
    <col min="12289" max="12289" width="34.7109375" style="2" customWidth="1" collapsed="1"/>
    <col min="12290" max="12290" width="2.28515625" style="2" customWidth="1" collapsed="1"/>
    <col min="12291" max="12297" width="16.7109375" style="2" customWidth="1" collapsed="1"/>
    <col min="12298" max="12544" width="11.42578125" style="2" collapsed="1"/>
    <col min="12545" max="12545" width="34.7109375" style="2" customWidth="1" collapsed="1"/>
    <col min="12546" max="12546" width="2.28515625" style="2" customWidth="1" collapsed="1"/>
    <col min="12547" max="12553" width="16.7109375" style="2" customWidth="1" collapsed="1"/>
    <col min="12554" max="12800" width="11.42578125" style="2" collapsed="1"/>
    <col min="12801" max="12801" width="34.7109375" style="2" customWidth="1" collapsed="1"/>
    <col min="12802" max="12802" width="2.28515625" style="2" customWidth="1" collapsed="1"/>
    <col min="12803" max="12809" width="16.7109375" style="2" customWidth="1" collapsed="1"/>
    <col min="12810" max="13056" width="11.42578125" style="2" collapsed="1"/>
    <col min="13057" max="13057" width="34.7109375" style="2" customWidth="1" collapsed="1"/>
    <col min="13058" max="13058" width="2.28515625" style="2" customWidth="1" collapsed="1"/>
    <col min="13059" max="13065" width="16.7109375" style="2" customWidth="1" collapsed="1"/>
    <col min="13066" max="13312" width="11.42578125" style="2" collapsed="1"/>
    <col min="13313" max="13313" width="34.7109375" style="2" customWidth="1" collapsed="1"/>
    <col min="13314" max="13314" width="2.28515625" style="2" customWidth="1" collapsed="1"/>
    <col min="13315" max="13321" width="16.7109375" style="2" customWidth="1" collapsed="1"/>
    <col min="13322" max="13568" width="11.42578125" style="2" collapsed="1"/>
    <col min="13569" max="13569" width="34.7109375" style="2" customWidth="1" collapsed="1"/>
    <col min="13570" max="13570" width="2.28515625" style="2" customWidth="1" collapsed="1"/>
    <col min="13571" max="13577" width="16.7109375" style="2" customWidth="1" collapsed="1"/>
    <col min="13578" max="13824" width="11.42578125" style="2" collapsed="1"/>
    <col min="13825" max="13825" width="34.7109375" style="2" customWidth="1" collapsed="1"/>
    <col min="13826" max="13826" width="2.28515625" style="2" customWidth="1" collapsed="1"/>
    <col min="13827" max="13833" width="16.7109375" style="2" customWidth="1" collapsed="1"/>
    <col min="13834" max="14080" width="11.42578125" style="2" collapsed="1"/>
    <col min="14081" max="14081" width="34.7109375" style="2" customWidth="1" collapsed="1"/>
    <col min="14082" max="14082" width="2.28515625" style="2" customWidth="1" collapsed="1"/>
    <col min="14083" max="14089" width="16.7109375" style="2" customWidth="1" collapsed="1"/>
    <col min="14090" max="14336" width="11.42578125" style="2" collapsed="1"/>
    <col min="14337" max="14337" width="34.7109375" style="2" customWidth="1" collapsed="1"/>
    <col min="14338" max="14338" width="2.28515625" style="2" customWidth="1" collapsed="1"/>
    <col min="14339" max="14345" width="16.7109375" style="2" customWidth="1" collapsed="1"/>
    <col min="14346" max="14592" width="11.42578125" style="2" collapsed="1"/>
    <col min="14593" max="14593" width="34.7109375" style="2" customWidth="1" collapsed="1"/>
    <col min="14594" max="14594" width="2.28515625" style="2" customWidth="1" collapsed="1"/>
    <col min="14595" max="14601" width="16.7109375" style="2" customWidth="1" collapsed="1"/>
    <col min="14602" max="14848" width="11.42578125" style="2" collapsed="1"/>
    <col min="14849" max="14849" width="34.7109375" style="2" customWidth="1" collapsed="1"/>
    <col min="14850" max="14850" width="2.28515625" style="2" customWidth="1" collapsed="1"/>
    <col min="14851" max="14857" width="16.7109375" style="2" customWidth="1" collapsed="1"/>
    <col min="14858" max="15104" width="11.42578125" style="2" collapsed="1"/>
    <col min="15105" max="15105" width="34.7109375" style="2" customWidth="1" collapsed="1"/>
    <col min="15106" max="15106" width="2.28515625" style="2" customWidth="1" collapsed="1"/>
    <col min="15107" max="15113" width="16.7109375" style="2" customWidth="1" collapsed="1"/>
    <col min="15114" max="15360" width="11.42578125" style="2" collapsed="1"/>
    <col min="15361" max="15361" width="34.7109375" style="2" customWidth="1" collapsed="1"/>
    <col min="15362" max="15362" width="2.28515625" style="2" customWidth="1" collapsed="1"/>
    <col min="15363" max="15369" width="16.7109375" style="2" customWidth="1" collapsed="1"/>
    <col min="15370" max="15616" width="11.42578125" style="2" collapsed="1"/>
    <col min="15617" max="15617" width="34.7109375" style="2" customWidth="1" collapsed="1"/>
    <col min="15618" max="15618" width="2.28515625" style="2" customWidth="1" collapsed="1"/>
    <col min="15619" max="15625" width="16.7109375" style="2" customWidth="1" collapsed="1"/>
    <col min="15626" max="15872" width="11.42578125" style="2" collapsed="1"/>
    <col min="15873" max="15873" width="34.7109375" style="2" customWidth="1" collapsed="1"/>
    <col min="15874" max="15874" width="2.28515625" style="2" customWidth="1" collapsed="1"/>
    <col min="15875" max="15881" width="16.7109375" style="2" customWidth="1" collapsed="1"/>
    <col min="15882" max="16128" width="11.42578125" style="2" collapsed="1"/>
    <col min="16129" max="16129" width="34.7109375" style="2" customWidth="1" collapsed="1"/>
    <col min="16130" max="16130" width="2.28515625" style="2" customWidth="1" collapsed="1"/>
    <col min="16131" max="16137" width="16.7109375" style="2" customWidth="1" collapsed="1"/>
    <col min="16138" max="16384" width="11.42578125" style="2" collapsed="1"/>
  </cols>
  <sheetData>
    <row r="1" spans="1:10" s="50" customFormat="1" ht="19.5" customHeight="1" x14ac:dyDescent="0.25">
      <c r="A1" s="1" t="s">
        <v>742</v>
      </c>
      <c r="B1" s="1"/>
      <c r="C1" s="38"/>
      <c r="D1" s="49"/>
    </row>
    <row r="2" spans="1:10" s="52" customFormat="1" ht="19.5" customHeight="1" x14ac:dyDescent="0.25">
      <c r="A2" s="38" t="s">
        <v>795</v>
      </c>
      <c r="B2" s="38"/>
      <c r="C2" s="1"/>
      <c r="D2" s="328"/>
    </row>
    <row r="3" spans="1:10" s="54" customFormat="1" x14ac:dyDescent="0.2">
      <c r="A3" s="860"/>
      <c r="B3" s="860"/>
      <c r="C3" s="860"/>
      <c r="D3" s="860"/>
      <c r="E3" s="860"/>
      <c r="F3" s="860"/>
    </row>
    <row r="4" spans="1:10" s="54" customFormat="1" ht="18" customHeight="1" x14ac:dyDescent="0.2">
      <c r="A4" s="1178" t="s">
        <v>5</v>
      </c>
      <c r="B4" s="840"/>
      <c r="C4" s="1181" t="s">
        <v>276</v>
      </c>
      <c r="D4" s="1181" t="s">
        <v>39</v>
      </c>
      <c r="E4" s="1184" t="s">
        <v>308</v>
      </c>
      <c r="F4" s="1184"/>
      <c r="G4" s="1184"/>
      <c r="H4" s="1170" t="s">
        <v>4</v>
      </c>
      <c r="I4" s="1172" t="s">
        <v>577</v>
      </c>
      <c r="J4" s="861"/>
    </row>
    <row r="5" spans="1:10" s="54" customFormat="1" ht="18" customHeight="1" x14ac:dyDescent="0.2">
      <c r="A5" s="1179"/>
      <c r="B5" s="841"/>
      <c r="C5" s="1182"/>
      <c r="D5" s="1183"/>
      <c r="E5" s="844" t="s">
        <v>22</v>
      </c>
      <c r="F5" s="844" t="s">
        <v>277</v>
      </c>
      <c r="G5" s="51" t="s">
        <v>278</v>
      </c>
      <c r="H5" s="1171"/>
      <c r="I5" s="1173"/>
      <c r="J5" s="861"/>
    </row>
    <row r="6" spans="1:10" s="54" customFormat="1" ht="18" customHeight="1" x14ac:dyDescent="0.2">
      <c r="A6" s="1180"/>
      <c r="B6" s="842"/>
      <c r="C6" s="1174" t="s">
        <v>305</v>
      </c>
      <c r="D6" s="1175"/>
      <c r="E6" s="1175"/>
      <c r="F6" s="1175"/>
      <c r="G6" s="1175"/>
      <c r="H6" s="1175"/>
      <c r="I6" s="1176"/>
    </row>
    <row r="7" spans="1:10" s="33" customFormat="1" ht="42" customHeight="1" x14ac:dyDescent="0.2">
      <c r="A7" s="1185" t="s">
        <v>199</v>
      </c>
      <c r="B7" s="1185"/>
      <c r="C7" s="1186"/>
      <c r="D7" s="1186"/>
      <c r="E7" s="1186"/>
      <c r="F7" s="1186"/>
      <c r="G7" s="1186"/>
      <c r="H7" s="1186"/>
      <c r="I7" s="1186"/>
      <c r="J7" s="2"/>
    </row>
    <row r="8" spans="1:10" s="33" customFormat="1" ht="27.75" customHeight="1" x14ac:dyDescent="0.2">
      <c r="A8" s="7" t="s">
        <v>54</v>
      </c>
      <c r="B8" s="7"/>
      <c r="C8" s="41"/>
      <c r="D8" s="39"/>
      <c r="E8" s="2"/>
      <c r="F8" s="40"/>
      <c r="G8" s="2"/>
      <c r="H8" s="2"/>
      <c r="I8" s="2"/>
      <c r="J8" s="2"/>
    </row>
    <row r="9" spans="1:10" s="33" customFormat="1" ht="13.5" x14ac:dyDescent="0.2">
      <c r="A9" s="10" t="s">
        <v>56</v>
      </c>
      <c r="B9" s="10"/>
      <c r="C9" s="847">
        <v>61553.94988</v>
      </c>
      <c r="D9" s="839">
        <v>11870.947480000001</v>
      </c>
      <c r="E9" s="839">
        <v>2644.0432000000001</v>
      </c>
      <c r="F9" s="839">
        <v>2074.0432000000001</v>
      </c>
      <c r="G9" s="839">
        <v>570</v>
      </c>
      <c r="H9" s="839">
        <v>47038.959199999998</v>
      </c>
      <c r="I9" s="839">
        <v>0</v>
      </c>
      <c r="J9" s="2"/>
    </row>
    <row r="10" spans="1:10" s="33" customFormat="1" ht="13.5" x14ac:dyDescent="0.2">
      <c r="A10" s="37" t="s">
        <v>59</v>
      </c>
      <c r="B10" s="37"/>
      <c r="C10" s="847">
        <v>60648.554049999999</v>
      </c>
      <c r="D10" s="839">
        <v>11870.947480000001</v>
      </c>
      <c r="E10" s="839">
        <v>2644.0432000000001</v>
      </c>
      <c r="F10" s="839">
        <v>2074.0432000000001</v>
      </c>
      <c r="G10" s="839">
        <v>570</v>
      </c>
      <c r="H10" s="839">
        <v>46133.56336</v>
      </c>
      <c r="I10" s="839">
        <v>0</v>
      </c>
      <c r="J10" s="2"/>
    </row>
    <row r="11" spans="1:10" s="33" customFormat="1" ht="13.5" x14ac:dyDescent="0.2">
      <c r="A11" s="37" t="s">
        <v>99</v>
      </c>
      <c r="B11" s="37"/>
      <c r="C11" s="847">
        <v>905.39584000000002</v>
      </c>
      <c r="D11" s="839">
        <v>0</v>
      </c>
      <c r="E11" s="839">
        <v>0</v>
      </c>
      <c r="F11" s="839">
        <v>0</v>
      </c>
      <c r="G11" s="839">
        <v>0</v>
      </c>
      <c r="H11" s="839">
        <v>905.39584000000002</v>
      </c>
      <c r="I11" s="839">
        <v>0</v>
      </c>
      <c r="J11" s="2"/>
    </row>
    <row r="12" spans="1:10" s="33" customFormat="1" ht="13.5" x14ac:dyDescent="0.2">
      <c r="A12" s="10" t="s">
        <v>57</v>
      </c>
      <c r="B12" s="10"/>
      <c r="C12" s="847">
        <v>111.75324000000001</v>
      </c>
      <c r="D12" s="839">
        <v>0</v>
      </c>
      <c r="E12" s="839">
        <v>0</v>
      </c>
      <c r="F12" s="839">
        <v>0</v>
      </c>
      <c r="G12" s="839">
        <v>0</v>
      </c>
      <c r="H12" s="839">
        <v>111.75324000000001</v>
      </c>
      <c r="I12" s="839">
        <v>0</v>
      </c>
      <c r="J12" s="2"/>
    </row>
    <row r="13" spans="1:10" s="33" customFormat="1" ht="13.5" x14ac:dyDescent="0.2">
      <c r="A13" s="10" t="s">
        <v>58</v>
      </c>
      <c r="B13" s="10"/>
      <c r="C13" s="847">
        <v>1349.9920500000001</v>
      </c>
      <c r="D13" s="839">
        <v>16.392050000000001</v>
      </c>
      <c r="E13" s="839">
        <v>1325</v>
      </c>
      <c r="F13" s="839">
        <v>1325</v>
      </c>
      <c r="G13" s="839">
        <v>0</v>
      </c>
      <c r="H13" s="839">
        <v>8.6</v>
      </c>
      <c r="I13" s="839">
        <v>0</v>
      </c>
      <c r="J13" s="2"/>
    </row>
    <row r="14" spans="1:10" s="33" customFormat="1" ht="13.5" x14ac:dyDescent="0.2">
      <c r="A14" s="37" t="s">
        <v>59</v>
      </c>
      <c r="B14" s="37"/>
      <c r="C14" s="847">
        <v>1349.9920500000001</v>
      </c>
      <c r="D14" s="839">
        <v>16.392050000000001</v>
      </c>
      <c r="E14" s="839">
        <v>1325</v>
      </c>
      <c r="F14" s="839">
        <v>1325</v>
      </c>
      <c r="G14" s="839">
        <v>0</v>
      </c>
      <c r="H14" s="839">
        <v>8.6</v>
      </c>
      <c r="I14" s="839">
        <v>0</v>
      </c>
      <c r="J14" s="2"/>
    </row>
    <row r="15" spans="1:10" s="33" customFormat="1" ht="13.5" x14ac:dyDescent="0.2">
      <c r="A15" s="37" t="s">
        <v>99</v>
      </c>
      <c r="B15" s="37"/>
      <c r="C15" s="847">
        <v>0</v>
      </c>
      <c r="D15" s="839">
        <v>0</v>
      </c>
      <c r="E15" s="839">
        <v>0</v>
      </c>
      <c r="F15" s="839">
        <v>0</v>
      </c>
      <c r="G15" s="839">
        <v>0</v>
      </c>
      <c r="H15" s="839">
        <v>0</v>
      </c>
      <c r="I15" s="839">
        <v>0</v>
      </c>
      <c r="J15" s="2"/>
    </row>
    <row r="16" spans="1:10" s="33" customFormat="1" ht="13.5" x14ac:dyDescent="0.2">
      <c r="A16" s="13" t="s">
        <v>14</v>
      </c>
      <c r="B16" s="13"/>
      <c r="C16" s="849">
        <v>63015.695169999999</v>
      </c>
      <c r="D16" s="848">
        <v>11887.339529999999</v>
      </c>
      <c r="E16" s="848">
        <v>3969.0432000000001</v>
      </c>
      <c r="F16" s="848">
        <v>3399.0432000000001</v>
      </c>
      <c r="G16" s="848">
        <v>570</v>
      </c>
      <c r="H16" s="848">
        <v>47159.312440000002</v>
      </c>
      <c r="I16" s="848">
        <v>0</v>
      </c>
      <c r="J16" s="2"/>
    </row>
    <row r="17" spans="1:10" s="33" customFormat="1" ht="33.75" customHeight="1" x14ac:dyDescent="0.2">
      <c r="A17" s="7" t="s">
        <v>306</v>
      </c>
      <c r="B17" s="7"/>
      <c r="C17" s="847"/>
      <c r="D17" s="839"/>
      <c r="E17" s="839"/>
      <c r="F17" s="839"/>
      <c r="G17" s="839"/>
      <c r="H17" s="839"/>
      <c r="I17" s="839"/>
      <c r="J17" s="2"/>
    </row>
    <row r="18" spans="1:10" s="33" customFormat="1" ht="13.5" x14ac:dyDescent="0.2">
      <c r="A18" s="10" t="s">
        <v>60</v>
      </c>
      <c r="B18" s="10"/>
      <c r="C18" s="847">
        <v>19862.960319999998</v>
      </c>
      <c r="D18" s="839">
        <v>18968.46731</v>
      </c>
      <c r="E18" s="839">
        <v>894.49301000000003</v>
      </c>
      <c r="F18" s="839">
        <v>894.49301000000003</v>
      </c>
      <c r="G18" s="839">
        <v>0</v>
      </c>
      <c r="H18" s="839">
        <v>0</v>
      </c>
      <c r="I18" s="839">
        <v>0</v>
      </c>
      <c r="J18" s="2"/>
    </row>
    <row r="19" spans="1:10" s="33" customFormat="1" ht="13.5" x14ac:dyDescent="0.2">
      <c r="A19" s="37" t="s">
        <v>59</v>
      </c>
      <c r="B19" s="37"/>
      <c r="C19" s="847">
        <v>19862.960319999998</v>
      </c>
      <c r="D19" s="839">
        <v>18968.46731</v>
      </c>
      <c r="E19" s="839">
        <v>894.49301000000003</v>
      </c>
      <c r="F19" s="839">
        <v>894.49301000000003</v>
      </c>
      <c r="G19" s="839">
        <v>0</v>
      </c>
      <c r="H19" s="839">
        <v>0</v>
      </c>
      <c r="I19" s="839">
        <v>0</v>
      </c>
      <c r="J19" s="2"/>
    </row>
    <row r="20" spans="1:10" s="33" customFormat="1" ht="13.5" x14ac:dyDescent="0.2">
      <c r="A20" s="37" t="s">
        <v>99</v>
      </c>
      <c r="B20" s="37"/>
      <c r="C20" s="847">
        <v>0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  <c r="J20" s="2"/>
    </row>
    <row r="21" spans="1:10" s="33" customFormat="1" ht="13.5" x14ac:dyDescent="0.2">
      <c r="A21" s="10" t="s">
        <v>61</v>
      </c>
      <c r="B21" s="10"/>
      <c r="C21" s="847">
        <v>1359855.3683800001</v>
      </c>
      <c r="D21" s="839">
        <v>1024419.72491</v>
      </c>
      <c r="E21" s="839">
        <v>333429.28667</v>
      </c>
      <c r="F21" s="839">
        <v>267676.37383</v>
      </c>
      <c r="G21" s="839">
        <v>65752.912840000005</v>
      </c>
      <c r="H21" s="839">
        <v>2006.3568</v>
      </c>
      <c r="I21" s="839">
        <v>0</v>
      </c>
      <c r="J21" s="2"/>
    </row>
    <row r="22" spans="1:10" s="33" customFormat="1" ht="13.5" x14ac:dyDescent="0.2">
      <c r="A22" s="37" t="s">
        <v>59</v>
      </c>
      <c r="B22" s="37"/>
      <c r="C22" s="847">
        <v>1347740.8557899999</v>
      </c>
      <c r="D22" s="839">
        <v>1024419.72491</v>
      </c>
      <c r="E22" s="839">
        <v>321314.77408</v>
      </c>
      <c r="F22" s="839">
        <v>255816.87770000001</v>
      </c>
      <c r="G22" s="839">
        <v>65497.896379999998</v>
      </c>
      <c r="H22" s="839">
        <v>2006.3568</v>
      </c>
      <c r="I22" s="839">
        <v>0</v>
      </c>
      <c r="J22" s="2"/>
    </row>
    <row r="23" spans="1:10" s="33" customFormat="1" ht="13.5" x14ac:dyDescent="0.2">
      <c r="A23" s="37" t="s">
        <v>99</v>
      </c>
      <c r="B23" s="37"/>
      <c r="C23" s="847">
        <v>12114.51259</v>
      </c>
      <c r="D23" s="839">
        <v>0</v>
      </c>
      <c r="E23" s="839">
        <v>12114.51259</v>
      </c>
      <c r="F23" s="839">
        <v>11859.49613</v>
      </c>
      <c r="G23" s="839">
        <v>255.01646</v>
      </c>
      <c r="H23" s="839">
        <v>0</v>
      </c>
      <c r="I23" s="839">
        <v>0</v>
      </c>
      <c r="J23" s="2"/>
    </row>
    <row r="24" spans="1:10" s="33" customFormat="1" ht="13.5" x14ac:dyDescent="0.2">
      <c r="A24" s="13" t="s">
        <v>14</v>
      </c>
      <c r="B24" s="13"/>
      <c r="C24" s="849">
        <v>1379718.3286900001</v>
      </c>
      <c r="D24" s="848">
        <v>1043388.19222</v>
      </c>
      <c r="E24" s="848">
        <v>334323.77967000002</v>
      </c>
      <c r="F24" s="848">
        <v>268570.86683000001</v>
      </c>
      <c r="G24" s="848">
        <v>65752.912840000005</v>
      </c>
      <c r="H24" s="848">
        <v>2006.3568</v>
      </c>
      <c r="I24" s="848">
        <v>0</v>
      </c>
      <c r="J24" s="2"/>
    </row>
    <row r="25" spans="1:10" s="33" customFormat="1" ht="42" customHeight="1" x14ac:dyDescent="0.2">
      <c r="A25" s="337" t="s">
        <v>746</v>
      </c>
      <c r="B25" s="337"/>
      <c r="C25" s="847"/>
      <c r="D25" s="839"/>
      <c r="E25" s="839"/>
      <c r="F25" s="839"/>
      <c r="G25" s="839"/>
      <c r="H25" s="839"/>
      <c r="I25" s="839"/>
      <c r="J25" s="2"/>
    </row>
    <row r="26" spans="1:10" s="33" customFormat="1" ht="13.5" x14ac:dyDescent="0.2">
      <c r="A26" s="10" t="s">
        <v>56</v>
      </c>
      <c r="B26" s="10"/>
      <c r="C26" s="847">
        <v>1188.9896000000001</v>
      </c>
      <c r="D26" s="839">
        <v>0</v>
      </c>
      <c r="E26" s="839">
        <v>0</v>
      </c>
      <c r="F26" s="839">
        <v>0</v>
      </c>
      <c r="G26" s="839">
        <v>0</v>
      </c>
      <c r="H26" s="839">
        <v>1188.9896000000001</v>
      </c>
      <c r="I26" s="839">
        <v>0</v>
      </c>
      <c r="J26" s="2"/>
    </row>
    <row r="27" spans="1:10" s="33" customFormat="1" ht="13.5" x14ac:dyDescent="0.2">
      <c r="A27" s="37" t="s">
        <v>59</v>
      </c>
      <c r="B27" s="37"/>
      <c r="C27" s="847">
        <v>1162.8258599999999</v>
      </c>
      <c r="D27" s="839">
        <v>0</v>
      </c>
      <c r="E27" s="839">
        <v>0</v>
      </c>
      <c r="F27" s="839">
        <v>0</v>
      </c>
      <c r="G27" s="839">
        <v>0</v>
      </c>
      <c r="H27" s="839">
        <v>1162.8258599999999</v>
      </c>
      <c r="I27" s="839">
        <v>0</v>
      </c>
      <c r="J27" s="2"/>
    </row>
    <row r="28" spans="1:10" s="33" customFormat="1" ht="13.5" x14ac:dyDescent="0.2">
      <c r="A28" s="37" t="s">
        <v>99</v>
      </c>
      <c r="B28" s="37"/>
      <c r="C28" s="847">
        <v>26.163740000000001</v>
      </c>
      <c r="D28" s="839">
        <v>0</v>
      </c>
      <c r="E28" s="839">
        <v>0</v>
      </c>
      <c r="F28" s="839">
        <v>0</v>
      </c>
      <c r="G28" s="839">
        <v>0</v>
      </c>
      <c r="H28" s="839">
        <v>26.163740000000001</v>
      </c>
      <c r="I28" s="839">
        <v>0</v>
      </c>
      <c r="J28" s="2"/>
    </row>
    <row r="29" spans="1:10" s="33" customFormat="1" ht="13.5" x14ac:dyDescent="0.2">
      <c r="A29" s="10" t="s">
        <v>57</v>
      </c>
      <c r="B29" s="10"/>
      <c r="C29" s="847">
        <v>0.23880000000000001</v>
      </c>
      <c r="D29" s="839">
        <v>0</v>
      </c>
      <c r="E29" s="839">
        <v>0</v>
      </c>
      <c r="F29" s="839">
        <v>0</v>
      </c>
      <c r="G29" s="839">
        <v>0</v>
      </c>
      <c r="H29" s="839">
        <v>0.23880000000000001</v>
      </c>
      <c r="I29" s="839">
        <v>0</v>
      </c>
      <c r="J29" s="2"/>
    </row>
    <row r="30" spans="1:10" s="33" customFormat="1" ht="13.5" x14ac:dyDescent="0.2">
      <c r="A30" s="10" t="s">
        <v>58</v>
      </c>
      <c r="B30" s="10"/>
      <c r="C30" s="847">
        <v>0</v>
      </c>
      <c r="D30" s="839">
        <v>0</v>
      </c>
      <c r="E30" s="839">
        <v>0</v>
      </c>
      <c r="F30" s="839">
        <v>0</v>
      </c>
      <c r="G30" s="839">
        <v>0</v>
      </c>
      <c r="H30" s="839">
        <v>0</v>
      </c>
      <c r="I30" s="839">
        <v>0</v>
      </c>
      <c r="J30" s="2"/>
    </row>
    <row r="31" spans="1:10" s="33" customFormat="1" ht="13.5" x14ac:dyDescent="0.2">
      <c r="A31" s="37" t="s">
        <v>59</v>
      </c>
      <c r="B31" s="37"/>
      <c r="C31" s="847">
        <v>0</v>
      </c>
      <c r="D31" s="839">
        <v>0</v>
      </c>
      <c r="E31" s="839">
        <v>0</v>
      </c>
      <c r="F31" s="839">
        <v>0</v>
      </c>
      <c r="G31" s="839">
        <v>0</v>
      </c>
      <c r="H31" s="839">
        <v>0</v>
      </c>
      <c r="I31" s="839">
        <v>0</v>
      </c>
      <c r="J31" s="2"/>
    </row>
    <row r="32" spans="1:10" s="33" customFormat="1" ht="13.5" x14ac:dyDescent="0.2">
      <c r="A32" s="37" t="s">
        <v>99</v>
      </c>
      <c r="B32" s="37"/>
      <c r="C32" s="847">
        <v>0</v>
      </c>
      <c r="D32" s="839">
        <v>0</v>
      </c>
      <c r="E32" s="839">
        <v>0</v>
      </c>
      <c r="F32" s="839">
        <v>0</v>
      </c>
      <c r="G32" s="839">
        <v>0</v>
      </c>
      <c r="H32" s="839">
        <v>0</v>
      </c>
      <c r="I32" s="839">
        <v>0</v>
      </c>
      <c r="J32" s="2"/>
    </row>
    <row r="33" spans="1:10" s="33" customFormat="1" ht="13.5" x14ac:dyDescent="0.2">
      <c r="A33" s="13" t="s">
        <v>14</v>
      </c>
      <c r="B33" s="13"/>
      <c r="C33" s="849">
        <v>1189.2284</v>
      </c>
      <c r="D33" s="848">
        <v>0</v>
      </c>
      <c r="E33" s="848">
        <v>0</v>
      </c>
      <c r="F33" s="848">
        <v>0</v>
      </c>
      <c r="G33" s="848">
        <v>0</v>
      </c>
      <c r="H33" s="848">
        <v>1189.2284</v>
      </c>
      <c r="I33" s="848">
        <v>0</v>
      </c>
      <c r="J33" s="2"/>
    </row>
    <row r="34" spans="1:10" s="33" customFormat="1" ht="42" customHeight="1" x14ac:dyDescent="0.2">
      <c r="A34" s="337" t="s">
        <v>747</v>
      </c>
      <c r="B34" s="337"/>
      <c r="C34" s="847"/>
      <c r="D34" s="839"/>
      <c r="E34" s="839"/>
      <c r="F34" s="839"/>
      <c r="G34" s="839"/>
      <c r="H34" s="839"/>
      <c r="I34" s="839"/>
      <c r="J34" s="2"/>
    </row>
    <row r="35" spans="1:10" s="33" customFormat="1" ht="13.5" x14ac:dyDescent="0.2">
      <c r="A35" s="10" t="s">
        <v>56</v>
      </c>
      <c r="B35" s="10"/>
      <c r="C35" s="847">
        <v>4446.6450199999999</v>
      </c>
      <c r="D35" s="839">
        <v>6.0511600000000003</v>
      </c>
      <c r="E35" s="839">
        <v>2496.44389</v>
      </c>
      <c r="F35" s="839">
        <v>2152.9137000000001</v>
      </c>
      <c r="G35" s="839">
        <v>343.53019</v>
      </c>
      <c r="H35" s="839">
        <v>1926.60718</v>
      </c>
      <c r="I35" s="839">
        <v>17.5428</v>
      </c>
      <c r="J35" s="2"/>
    </row>
    <row r="36" spans="1:10" s="33" customFormat="1" ht="13.5" x14ac:dyDescent="0.2">
      <c r="A36" s="37" t="s">
        <v>59</v>
      </c>
      <c r="B36" s="37"/>
      <c r="C36" s="847">
        <v>4414.6069399999997</v>
      </c>
      <c r="D36" s="839">
        <v>6.0511600000000003</v>
      </c>
      <c r="E36" s="839">
        <v>2496.44389</v>
      </c>
      <c r="F36" s="839">
        <v>2152.9137000000001</v>
      </c>
      <c r="G36" s="839">
        <v>343.53019</v>
      </c>
      <c r="H36" s="839">
        <v>1894.56909</v>
      </c>
      <c r="I36" s="839">
        <v>17.5428</v>
      </c>
      <c r="J36" s="2"/>
    </row>
    <row r="37" spans="1:10" s="33" customFormat="1" ht="13.5" x14ac:dyDescent="0.2">
      <c r="A37" s="37" t="s">
        <v>99</v>
      </c>
      <c r="B37" s="37"/>
      <c r="C37" s="847">
        <v>32.038080000000001</v>
      </c>
      <c r="D37" s="839">
        <v>0</v>
      </c>
      <c r="E37" s="839">
        <v>0</v>
      </c>
      <c r="F37" s="839">
        <v>0</v>
      </c>
      <c r="G37" s="839">
        <v>0</v>
      </c>
      <c r="H37" s="839">
        <v>32.038080000000001</v>
      </c>
      <c r="I37" s="839">
        <v>0</v>
      </c>
      <c r="J37" s="2"/>
    </row>
    <row r="38" spans="1:10" s="33" customFormat="1" ht="13.5" x14ac:dyDescent="0.2">
      <c r="A38" s="10" t="s">
        <v>57</v>
      </c>
      <c r="B38" s="10"/>
      <c r="C38" s="847">
        <v>297.87445000000002</v>
      </c>
      <c r="D38" s="839">
        <v>0</v>
      </c>
      <c r="E38" s="839">
        <v>274.78699999999998</v>
      </c>
      <c r="F38" s="839">
        <v>274.78699999999998</v>
      </c>
      <c r="G38" s="839">
        <v>0</v>
      </c>
      <c r="H38" s="839">
        <v>23.08745</v>
      </c>
      <c r="I38" s="839">
        <v>0</v>
      </c>
      <c r="J38" s="2"/>
    </row>
    <row r="39" spans="1:10" s="33" customFormat="1" ht="13.5" x14ac:dyDescent="0.2">
      <c r="A39" s="10" t="s">
        <v>58</v>
      </c>
      <c r="B39" s="10"/>
      <c r="C39" s="847">
        <v>4.7579999999999997E-2</v>
      </c>
      <c r="D39" s="839">
        <v>0</v>
      </c>
      <c r="E39" s="839">
        <v>0</v>
      </c>
      <c r="F39" s="839">
        <v>0</v>
      </c>
      <c r="G39" s="839">
        <v>0</v>
      </c>
      <c r="H39" s="839">
        <v>4.7579999999999997E-2</v>
      </c>
      <c r="I39" s="839">
        <v>0</v>
      </c>
      <c r="J39" s="2"/>
    </row>
    <row r="40" spans="1:10" s="33" customFormat="1" ht="13.5" x14ac:dyDescent="0.2">
      <c r="A40" s="37" t="s">
        <v>59</v>
      </c>
      <c r="B40" s="37"/>
      <c r="C40" s="847">
        <v>4.7579999999999997E-2</v>
      </c>
      <c r="D40" s="839">
        <v>0</v>
      </c>
      <c r="E40" s="839">
        <v>0</v>
      </c>
      <c r="F40" s="839">
        <v>0</v>
      </c>
      <c r="G40" s="839">
        <v>0</v>
      </c>
      <c r="H40" s="839">
        <v>4.7579999999999997E-2</v>
      </c>
      <c r="I40" s="839">
        <v>0</v>
      </c>
      <c r="J40" s="2"/>
    </row>
    <row r="41" spans="1:10" s="33" customFormat="1" ht="13.5" x14ac:dyDescent="0.2">
      <c r="A41" s="37" t="s">
        <v>99</v>
      </c>
      <c r="B41" s="37"/>
      <c r="C41" s="847">
        <v>0</v>
      </c>
      <c r="D41" s="839">
        <v>0</v>
      </c>
      <c r="E41" s="839">
        <v>0</v>
      </c>
      <c r="F41" s="839">
        <v>0</v>
      </c>
      <c r="G41" s="839">
        <v>0</v>
      </c>
      <c r="H41" s="839">
        <v>0</v>
      </c>
      <c r="I41" s="839">
        <v>0</v>
      </c>
      <c r="J41" s="2"/>
    </row>
    <row r="42" spans="1:10" s="33" customFormat="1" ht="13.5" x14ac:dyDescent="0.2">
      <c r="A42" s="13" t="s">
        <v>14</v>
      </c>
      <c r="B42" s="13"/>
      <c r="C42" s="849">
        <v>4744.5670499999997</v>
      </c>
      <c r="D42" s="848">
        <v>6.0511600000000003</v>
      </c>
      <c r="E42" s="848">
        <v>2771.2308899999998</v>
      </c>
      <c r="F42" s="848">
        <v>2427.7006999999999</v>
      </c>
      <c r="G42" s="848">
        <v>343.53019</v>
      </c>
      <c r="H42" s="848">
        <v>1949.7422099999999</v>
      </c>
      <c r="I42" s="848">
        <v>17.5428</v>
      </c>
      <c r="J42" s="2"/>
    </row>
    <row r="43" spans="1:10" s="33" customFormat="1" ht="43.5" customHeight="1" x14ac:dyDescent="0.2">
      <c r="A43" s="337" t="s">
        <v>748</v>
      </c>
      <c r="B43" s="337"/>
      <c r="C43" s="847"/>
      <c r="D43" s="839"/>
      <c r="E43" s="839"/>
      <c r="F43" s="839"/>
      <c r="G43" s="839"/>
      <c r="H43" s="839"/>
      <c r="I43" s="839"/>
      <c r="J43" s="2"/>
    </row>
    <row r="44" spans="1:10" s="33" customFormat="1" ht="13.5" x14ac:dyDescent="0.2">
      <c r="A44" s="10" t="s">
        <v>56</v>
      </c>
      <c r="B44" s="10"/>
      <c r="C44" s="847">
        <v>187595.57092999999</v>
      </c>
      <c r="D44" s="839">
        <v>13673.046780000001</v>
      </c>
      <c r="E44" s="839">
        <v>99511.964129999993</v>
      </c>
      <c r="F44" s="839">
        <v>81051.374930000005</v>
      </c>
      <c r="G44" s="839">
        <v>18460.589199999999</v>
      </c>
      <c r="H44" s="839">
        <v>73947.718710000001</v>
      </c>
      <c r="I44" s="839">
        <v>462.84131000000002</v>
      </c>
      <c r="J44" s="2"/>
    </row>
    <row r="45" spans="1:10" s="33" customFormat="1" ht="13.5" x14ac:dyDescent="0.2">
      <c r="A45" s="37" t="s">
        <v>59</v>
      </c>
      <c r="B45" s="37"/>
      <c r="C45" s="847">
        <v>187383.71930999999</v>
      </c>
      <c r="D45" s="839">
        <v>13673.046780000001</v>
      </c>
      <c r="E45" s="839">
        <v>99460.051019999999</v>
      </c>
      <c r="F45" s="839">
        <v>80999.461819999997</v>
      </c>
      <c r="G45" s="839">
        <v>18460.589199999999</v>
      </c>
      <c r="H45" s="839">
        <v>73787.780209999997</v>
      </c>
      <c r="I45" s="839">
        <v>462.84131000000002</v>
      </c>
      <c r="J45" s="2"/>
    </row>
    <row r="46" spans="1:10" s="33" customFormat="1" ht="13.5" x14ac:dyDescent="0.2">
      <c r="A46" s="37" t="s">
        <v>99</v>
      </c>
      <c r="B46" s="37"/>
      <c r="C46" s="847">
        <v>211.85162</v>
      </c>
      <c r="D46" s="839">
        <v>0</v>
      </c>
      <c r="E46" s="839">
        <v>51.913110000000003</v>
      </c>
      <c r="F46" s="839">
        <v>51.913110000000003</v>
      </c>
      <c r="G46" s="839">
        <v>0</v>
      </c>
      <c r="H46" s="839">
        <v>159.93851000000001</v>
      </c>
      <c r="I46" s="839">
        <v>0</v>
      </c>
      <c r="J46" s="2"/>
    </row>
    <row r="47" spans="1:10" s="33" customFormat="1" ht="13.5" x14ac:dyDescent="0.2">
      <c r="A47" s="10" t="s">
        <v>57</v>
      </c>
      <c r="B47" s="10"/>
      <c r="C47" s="847">
        <v>106406.87315</v>
      </c>
      <c r="D47" s="839">
        <v>7098.8649500000001</v>
      </c>
      <c r="E47" s="839">
        <v>98212.044880000001</v>
      </c>
      <c r="F47" s="839">
        <v>80063.441059999997</v>
      </c>
      <c r="G47" s="839">
        <v>18148.60382</v>
      </c>
      <c r="H47" s="839">
        <v>1095.9633200000001</v>
      </c>
      <c r="I47" s="839">
        <v>0</v>
      </c>
      <c r="J47" s="2"/>
    </row>
    <row r="48" spans="1:10" s="33" customFormat="1" ht="13.5" x14ac:dyDescent="0.2">
      <c r="A48" s="10" t="s">
        <v>58</v>
      </c>
      <c r="B48" s="10"/>
      <c r="C48" s="847">
        <v>903.79610000000002</v>
      </c>
      <c r="D48" s="839">
        <v>254.89001999999999</v>
      </c>
      <c r="E48" s="839">
        <v>638.64149999999995</v>
      </c>
      <c r="F48" s="839">
        <v>631.64149999999995</v>
      </c>
      <c r="G48" s="839">
        <v>7</v>
      </c>
      <c r="H48" s="839">
        <v>10.26458</v>
      </c>
      <c r="I48" s="839">
        <v>0</v>
      </c>
      <c r="J48" s="2"/>
    </row>
    <row r="49" spans="1:10" s="33" customFormat="1" ht="13.5" x14ac:dyDescent="0.2">
      <c r="A49" s="37" t="s">
        <v>59</v>
      </c>
      <c r="B49" s="37"/>
      <c r="C49" s="847">
        <v>903.77153999999996</v>
      </c>
      <c r="D49" s="839">
        <v>254.89001999999999</v>
      </c>
      <c r="E49" s="839">
        <v>638.64149999999995</v>
      </c>
      <c r="F49" s="839">
        <v>631.64149999999995</v>
      </c>
      <c r="G49" s="839">
        <v>7</v>
      </c>
      <c r="H49" s="839">
        <v>10.240019999999999</v>
      </c>
      <c r="I49" s="839">
        <v>0</v>
      </c>
      <c r="J49" s="2"/>
    </row>
    <row r="50" spans="1:10" s="33" customFormat="1" ht="13.5" x14ac:dyDescent="0.2">
      <c r="A50" s="37" t="s">
        <v>99</v>
      </c>
      <c r="B50" s="37"/>
      <c r="C50" s="847">
        <v>2.4559999999999998E-2</v>
      </c>
      <c r="D50" s="839">
        <v>0</v>
      </c>
      <c r="E50" s="839">
        <v>0</v>
      </c>
      <c r="F50" s="839">
        <v>0</v>
      </c>
      <c r="G50" s="839">
        <v>0</v>
      </c>
      <c r="H50" s="839">
        <v>2.4559999999999998E-2</v>
      </c>
      <c r="I50" s="839">
        <v>0</v>
      </c>
      <c r="J50" s="2"/>
    </row>
    <row r="51" spans="1:10" s="33" customFormat="1" ht="13.5" x14ac:dyDescent="0.2">
      <c r="A51" s="13" t="s">
        <v>14</v>
      </c>
      <c r="B51" s="338"/>
      <c r="C51" s="848">
        <v>294906.24018000002</v>
      </c>
      <c r="D51" s="848">
        <v>21026.801749999999</v>
      </c>
      <c r="E51" s="848">
        <v>198362.65049999999</v>
      </c>
      <c r="F51" s="848">
        <v>161746.45749</v>
      </c>
      <c r="G51" s="848">
        <v>36616.193010000003</v>
      </c>
      <c r="H51" s="848">
        <v>75053.946620000002</v>
      </c>
      <c r="I51" s="848">
        <v>462.84131000000002</v>
      </c>
      <c r="J51" s="2"/>
    </row>
    <row r="52" spans="1:10" s="33" customFormat="1" ht="34.5" customHeight="1" x14ac:dyDescent="0.2">
      <c r="A52" s="13" t="s">
        <v>276</v>
      </c>
      <c r="B52" s="338"/>
      <c r="C52" s="848">
        <v>1743574.0595</v>
      </c>
      <c r="D52" s="848">
        <v>1076308.38466</v>
      </c>
      <c r="E52" s="848">
        <v>539426.70426000003</v>
      </c>
      <c r="F52" s="848">
        <v>436144.06822000002</v>
      </c>
      <c r="G52" s="848">
        <v>103282.63604</v>
      </c>
      <c r="H52" s="848">
        <v>127358.58646000001</v>
      </c>
      <c r="I52" s="848">
        <v>480.38411000000002</v>
      </c>
      <c r="J52" s="2"/>
    </row>
    <row r="53" spans="1:10" s="33" customFormat="1" ht="51.75" customHeight="1" x14ac:dyDescent="0.2">
      <c r="A53" s="1188" t="s">
        <v>131</v>
      </c>
      <c r="B53" s="1188"/>
      <c r="C53" s="1189"/>
      <c r="D53" s="1189"/>
      <c r="E53" s="1189"/>
      <c r="F53" s="1189"/>
      <c r="G53" s="1189"/>
      <c r="H53" s="1189"/>
      <c r="I53" s="1189"/>
      <c r="J53" s="2"/>
    </row>
    <row r="54" spans="1:10" s="33" customFormat="1" ht="30.75" customHeight="1" x14ac:dyDescent="0.2">
      <c r="A54" s="7" t="s">
        <v>54</v>
      </c>
      <c r="B54" s="336"/>
      <c r="C54" s="839"/>
      <c r="D54" s="839"/>
      <c r="E54" s="839"/>
      <c r="F54" s="839"/>
      <c r="G54" s="839"/>
      <c r="H54" s="839"/>
      <c r="I54" s="839"/>
      <c r="J54" s="2"/>
    </row>
    <row r="55" spans="1:10" s="33" customFormat="1" ht="13.5" x14ac:dyDescent="0.2">
      <c r="A55" s="10" t="s">
        <v>63</v>
      </c>
      <c r="B55" s="10"/>
      <c r="C55" s="847">
        <v>2358.9516600000002</v>
      </c>
      <c r="D55" s="839">
        <v>0</v>
      </c>
      <c r="E55" s="839">
        <v>2349.9</v>
      </c>
      <c r="F55" s="839">
        <v>1638</v>
      </c>
      <c r="G55" s="839">
        <v>711.9</v>
      </c>
      <c r="H55" s="839">
        <v>0</v>
      </c>
      <c r="I55" s="839">
        <v>9.05166</v>
      </c>
      <c r="J55" s="2"/>
    </row>
    <row r="56" spans="1:10" s="33" customFormat="1" ht="13.5" x14ac:dyDescent="0.2">
      <c r="A56" s="10" t="s">
        <v>15</v>
      </c>
      <c r="B56" s="10"/>
      <c r="C56" s="847">
        <v>146.33989</v>
      </c>
      <c r="D56" s="839">
        <v>0</v>
      </c>
      <c r="E56" s="839">
        <v>0</v>
      </c>
      <c r="F56" s="839">
        <v>0</v>
      </c>
      <c r="G56" s="839">
        <v>0</v>
      </c>
      <c r="H56" s="839">
        <v>146.33989</v>
      </c>
      <c r="I56" s="839">
        <v>0</v>
      </c>
      <c r="J56" s="2"/>
    </row>
    <row r="57" spans="1:10" s="33" customFormat="1" ht="13.5" x14ac:dyDescent="0.2">
      <c r="A57" s="10" t="s">
        <v>16</v>
      </c>
      <c r="B57" s="10"/>
      <c r="C57" s="847">
        <v>1343.46442</v>
      </c>
      <c r="D57" s="839">
        <v>0</v>
      </c>
      <c r="E57" s="839">
        <v>0</v>
      </c>
      <c r="F57" s="839">
        <v>0</v>
      </c>
      <c r="G57" s="839">
        <v>0</v>
      </c>
      <c r="H57" s="839">
        <v>1343.46442</v>
      </c>
      <c r="I57" s="839">
        <v>0</v>
      </c>
      <c r="J57" s="2"/>
    </row>
    <row r="58" spans="1:10" s="33" customFormat="1" ht="13.5" x14ac:dyDescent="0.2">
      <c r="A58" s="10" t="s">
        <v>64</v>
      </c>
      <c r="B58" s="10"/>
      <c r="C58" s="847">
        <v>57.652810000000002</v>
      </c>
      <c r="D58" s="839">
        <v>0</v>
      </c>
      <c r="E58" s="839">
        <v>0.67500000000000004</v>
      </c>
      <c r="F58" s="839">
        <v>0.67500000000000004</v>
      </c>
      <c r="G58" s="839">
        <v>0</v>
      </c>
      <c r="H58" s="839">
        <v>56.977809999999998</v>
      </c>
      <c r="I58" s="839">
        <v>0</v>
      </c>
      <c r="J58" s="2"/>
    </row>
    <row r="59" spans="1:10" s="33" customFormat="1" ht="13.5" x14ac:dyDescent="0.2">
      <c r="A59" s="10" t="s">
        <v>888</v>
      </c>
      <c r="B59" s="10"/>
      <c r="C59" s="847">
        <v>93.91977</v>
      </c>
      <c r="D59" s="839">
        <v>40.980130000000003</v>
      </c>
      <c r="E59" s="839">
        <v>0</v>
      </c>
      <c r="F59" s="839">
        <v>0</v>
      </c>
      <c r="G59" s="839">
        <v>0</v>
      </c>
      <c r="H59" s="839">
        <v>50</v>
      </c>
      <c r="I59" s="839">
        <v>2.9396399999999998</v>
      </c>
      <c r="J59" s="2"/>
    </row>
    <row r="60" spans="1:10" s="33" customFormat="1" ht="13.5" x14ac:dyDescent="0.2">
      <c r="A60" s="10" t="s">
        <v>65</v>
      </c>
      <c r="B60" s="10"/>
      <c r="C60" s="847"/>
      <c r="D60" s="839"/>
      <c r="E60" s="839"/>
      <c r="F60" s="839"/>
      <c r="G60" s="839"/>
      <c r="H60" s="839"/>
      <c r="I60" s="839"/>
      <c r="J60" s="2"/>
    </row>
    <row r="61" spans="1:10" s="33" customFormat="1" ht="13.5" x14ac:dyDescent="0.2">
      <c r="A61" s="10" t="s">
        <v>66</v>
      </c>
      <c r="B61" s="10"/>
      <c r="C61" s="847">
        <v>8655.5199200000006</v>
      </c>
      <c r="D61" s="839">
        <v>2996.37727</v>
      </c>
      <c r="E61" s="839">
        <v>4789.9394199999997</v>
      </c>
      <c r="F61" s="839">
        <v>3709.3437899999999</v>
      </c>
      <c r="G61" s="839">
        <v>1080.5956200000001</v>
      </c>
      <c r="H61" s="839">
        <v>812.45592999999997</v>
      </c>
      <c r="I61" s="839">
        <v>56.747309999999999</v>
      </c>
      <c r="J61" s="2"/>
    </row>
    <row r="62" spans="1:10" s="33" customFormat="1" ht="13.5" x14ac:dyDescent="0.2">
      <c r="A62" s="10" t="s">
        <v>67</v>
      </c>
      <c r="B62" s="10"/>
      <c r="C62" s="847"/>
      <c r="D62" s="839"/>
      <c r="E62" s="839"/>
      <c r="F62" s="839"/>
      <c r="G62" s="839"/>
      <c r="H62" s="839"/>
      <c r="I62" s="839"/>
      <c r="J62" s="2"/>
    </row>
    <row r="63" spans="1:10" s="33" customFormat="1" ht="13.5" x14ac:dyDescent="0.2">
      <c r="A63" s="10" t="s">
        <v>68</v>
      </c>
      <c r="B63" s="10"/>
      <c r="C63" s="847">
        <v>808.86555999999996</v>
      </c>
      <c r="D63" s="839">
        <v>26.08305</v>
      </c>
      <c r="E63" s="839">
        <v>690.13220000000001</v>
      </c>
      <c r="F63" s="839">
        <v>690.13220000000001</v>
      </c>
      <c r="G63" s="839">
        <v>0</v>
      </c>
      <c r="H63" s="839">
        <v>82.094700000000003</v>
      </c>
      <c r="I63" s="839">
        <v>10.55561</v>
      </c>
      <c r="J63" s="2"/>
    </row>
    <row r="64" spans="1:10" s="33" customFormat="1" ht="13.5" x14ac:dyDescent="0.2">
      <c r="A64" s="13" t="s">
        <v>14</v>
      </c>
      <c r="B64" s="13"/>
      <c r="C64" s="849">
        <v>13464.714019999999</v>
      </c>
      <c r="D64" s="848">
        <v>3063.4404500000001</v>
      </c>
      <c r="E64" s="848">
        <v>7830.6466099999998</v>
      </c>
      <c r="F64" s="848">
        <v>6038.1509900000001</v>
      </c>
      <c r="G64" s="848">
        <v>1792.4956199999999</v>
      </c>
      <c r="H64" s="848">
        <v>2491.33275</v>
      </c>
      <c r="I64" s="848">
        <v>79.294210000000007</v>
      </c>
      <c r="J64" s="2"/>
    </row>
    <row r="65" spans="1:10" s="33" customFormat="1" ht="42" customHeight="1" x14ac:dyDescent="0.2">
      <c r="A65" s="337" t="s">
        <v>746</v>
      </c>
      <c r="B65" s="337"/>
      <c r="C65" s="847"/>
      <c r="D65" s="839"/>
      <c r="E65" s="839"/>
      <c r="F65" s="839"/>
      <c r="G65" s="839"/>
      <c r="H65" s="839"/>
      <c r="I65" s="839"/>
      <c r="J65" s="2"/>
    </row>
    <row r="66" spans="1:10" s="33" customFormat="1" ht="13.5" x14ac:dyDescent="0.2">
      <c r="A66" s="10" t="s">
        <v>63</v>
      </c>
      <c r="B66" s="10"/>
      <c r="C66" s="847">
        <v>0</v>
      </c>
      <c r="D66" s="839">
        <v>0</v>
      </c>
      <c r="E66" s="839">
        <v>0</v>
      </c>
      <c r="F66" s="839">
        <v>0</v>
      </c>
      <c r="G66" s="839">
        <v>0</v>
      </c>
      <c r="H66" s="839">
        <v>0</v>
      </c>
      <c r="I66" s="839">
        <v>0</v>
      </c>
      <c r="J66" s="2"/>
    </row>
    <row r="67" spans="1:10" s="33" customFormat="1" ht="13.5" x14ac:dyDescent="0.2">
      <c r="A67" s="10" t="s">
        <v>15</v>
      </c>
      <c r="B67" s="10"/>
      <c r="C67" s="847">
        <v>2.73292</v>
      </c>
      <c r="D67" s="839">
        <v>0</v>
      </c>
      <c r="E67" s="839">
        <v>0</v>
      </c>
      <c r="F67" s="839">
        <v>0</v>
      </c>
      <c r="G67" s="839">
        <v>0</v>
      </c>
      <c r="H67" s="839">
        <v>2.73292</v>
      </c>
      <c r="I67" s="839">
        <v>0</v>
      </c>
      <c r="J67" s="2"/>
    </row>
    <row r="68" spans="1:10" s="33" customFormat="1" ht="13.5" x14ac:dyDescent="0.2">
      <c r="A68" s="10" t="s">
        <v>16</v>
      </c>
      <c r="B68" s="10"/>
      <c r="C68" s="847">
        <v>0.77222999999999997</v>
      </c>
      <c r="D68" s="839">
        <v>0</v>
      </c>
      <c r="E68" s="839">
        <v>0</v>
      </c>
      <c r="F68" s="839">
        <v>0</v>
      </c>
      <c r="G68" s="839">
        <v>0</v>
      </c>
      <c r="H68" s="839">
        <v>0.77222999999999997</v>
      </c>
      <c r="I68" s="839">
        <v>0</v>
      </c>
      <c r="J68" s="2"/>
    </row>
    <row r="69" spans="1:10" s="33" customFormat="1" ht="13.5" x14ac:dyDescent="0.2">
      <c r="A69" s="10" t="s">
        <v>64</v>
      </c>
      <c r="B69" s="10"/>
      <c r="C69" s="847">
        <v>0</v>
      </c>
      <c r="D69" s="839">
        <v>0</v>
      </c>
      <c r="E69" s="839">
        <v>0</v>
      </c>
      <c r="F69" s="839">
        <v>0</v>
      </c>
      <c r="G69" s="839">
        <v>0</v>
      </c>
      <c r="H69" s="839">
        <v>0</v>
      </c>
      <c r="I69" s="839">
        <v>0</v>
      </c>
      <c r="J69" s="2"/>
    </row>
    <row r="70" spans="1:10" s="33" customFormat="1" ht="13.5" x14ac:dyDescent="0.2">
      <c r="A70" s="10" t="s">
        <v>888</v>
      </c>
      <c r="B70" s="10"/>
      <c r="C70" s="847">
        <v>0</v>
      </c>
      <c r="D70" s="839">
        <v>0</v>
      </c>
      <c r="E70" s="839">
        <v>0</v>
      </c>
      <c r="F70" s="839">
        <v>0</v>
      </c>
      <c r="G70" s="839">
        <v>0</v>
      </c>
      <c r="H70" s="839">
        <v>0</v>
      </c>
      <c r="I70" s="839">
        <v>0</v>
      </c>
      <c r="J70" s="2"/>
    </row>
    <row r="71" spans="1:10" s="33" customFormat="1" ht="13.5" x14ac:dyDescent="0.2">
      <c r="A71" s="10" t="s">
        <v>65</v>
      </c>
      <c r="B71" s="10"/>
      <c r="C71" s="847"/>
      <c r="D71" s="839"/>
      <c r="E71" s="839"/>
      <c r="F71" s="839"/>
      <c r="G71" s="839"/>
      <c r="H71" s="839"/>
      <c r="I71" s="839"/>
      <c r="J71" s="2"/>
    </row>
    <row r="72" spans="1:10" s="33" customFormat="1" ht="13.5" x14ac:dyDescent="0.2">
      <c r="A72" s="10" t="s">
        <v>66</v>
      </c>
      <c r="B72" s="10"/>
      <c r="C72" s="847">
        <v>41.579030000000003</v>
      </c>
      <c r="D72" s="839">
        <v>0</v>
      </c>
      <c r="E72" s="839">
        <v>41.21566</v>
      </c>
      <c r="F72" s="839">
        <v>41.21566</v>
      </c>
      <c r="G72" s="839">
        <v>0</v>
      </c>
      <c r="H72" s="839">
        <v>0.36337000000000003</v>
      </c>
      <c r="I72" s="839">
        <v>0</v>
      </c>
      <c r="J72" s="2"/>
    </row>
    <row r="73" spans="1:10" s="33" customFormat="1" ht="13.5" x14ac:dyDescent="0.2">
      <c r="A73" s="10" t="s">
        <v>67</v>
      </c>
      <c r="B73" s="10"/>
      <c r="C73" s="847"/>
      <c r="D73" s="839"/>
      <c r="E73" s="839"/>
      <c r="F73" s="839"/>
      <c r="G73" s="839"/>
      <c r="H73" s="839"/>
      <c r="I73" s="839"/>
      <c r="J73" s="2"/>
    </row>
    <row r="74" spans="1:10" s="33" customFormat="1" ht="13.5" x14ac:dyDescent="0.2">
      <c r="A74" s="10" t="s">
        <v>68</v>
      </c>
      <c r="B74" s="10"/>
      <c r="C74" s="847">
        <v>3.1298400000000002</v>
      </c>
      <c r="D74" s="839">
        <v>0</v>
      </c>
      <c r="E74" s="839">
        <v>0</v>
      </c>
      <c r="F74" s="839">
        <v>0</v>
      </c>
      <c r="G74" s="839">
        <v>0</v>
      </c>
      <c r="H74" s="839">
        <v>3.1298400000000002</v>
      </c>
      <c r="I74" s="839">
        <v>0</v>
      </c>
      <c r="J74" s="2"/>
    </row>
    <row r="75" spans="1:10" s="33" customFormat="1" ht="13.5" x14ac:dyDescent="0.2">
      <c r="A75" s="13" t="s">
        <v>14</v>
      </c>
      <c r="B75" s="13"/>
      <c r="C75" s="849">
        <v>48.214019999999998</v>
      </c>
      <c r="D75" s="848">
        <v>0</v>
      </c>
      <c r="E75" s="848">
        <v>41.21566</v>
      </c>
      <c r="F75" s="848">
        <v>41.21566</v>
      </c>
      <c r="G75" s="848">
        <v>0</v>
      </c>
      <c r="H75" s="848">
        <v>6.9983599999999999</v>
      </c>
      <c r="I75" s="848">
        <v>0</v>
      </c>
      <c r="J75" s="2"/>
    </row>
    <row r="76" spans="1:10" s="33" customFormat="1" ht="42.75" customHeight="1" x14ac:dyDescent="0.2">
      <c r="A76" s="337" t="s">
        <v>747</v>
      </c>
      <c r="B76" s="337"/>
      <c r="C76" s="847"/>
      <c r="D76" s="839"/>
      <c r="E76" s="839"/>
      <c r="F76" s="839"/>
      <c r="G76" s="839"/>
      <c r="H76" s="839"/>
      <c r="I76" s="839"/>
      <c r="J76" s="2"/>
    </row>
    <row r="77" spans="1:10" s="33" customFormat="1" ht="13.5" x14ac:dyDescent="0.2">
      <c r="A77" s="10" t="s">
        <v>63</v>
      </c>
      <c r="B77" s="10"/>
      <c r="C77" s="847">
        <v>0</v>
      </c>
      <c r="D77" s="839">
        <v>0</v>
      </c>
      <c r="E77" s="839">
        <v>0</v>
      </c>
      <c r="F77" s="839">
        <v>0</v>
      </c>
      <c r="G77" s="839">
        <v>0</v>
      </c>
      <c r="H77" s="839">
        <v>0</v>
      </c>
      <c r="I77" s="839">
        <v>0</v>
      </c>
      <c r="J77" s="2"/>
    </row>
    <row r="78" spans="1:10" s="33" customFormat="1" ht="13.5" x14ac:dyDescent="0.2">
      <c r="A78" s="10" t="s">
        <v>15</v>
      </c>
      <c r="B78" s="10"/>
      <c r="C78" s="847">
        <v>4.5154500000000004</v>
      </c>
      <c r="D78" s="839">
        <v>0</v>
      </c>
      <c r="E78" s="839">
        <v>0</v>
      </c>
      <c r="F78" s="839">
        <v>0</v>
      </c>
      <c r="G78" s="839">
        <v>0</v>
      </c>
      <c r="H78" s="839">
        <v>4.5154500000000004</v>
      </c>
      <c r="I78" s="839">
        <v>0</v>
      </c>
      <c r="J78" s="2"/>
    </row>
    <row r="79" spans="1:10" s="33" customFormat="1" ht="13.5" x14ac:dyDescent="0.2">
      <c r="A79" s="10" t="s">
        <v>16</v>
      </c>
      <c r="B79" s="10"/>
      <c r="C79" s="847">
        <v>10.11439</v>
      </c>
      <c r="D79" s="839">
        <v>0</v>
      </c>
      <c r="E79" s="839">
        <v>9.5</v>
      </c>
      <c r="F79" s="839">
        <v>9.5</v>
      </c>
      <c r="G79" s="839">
        <v>0</v>
      </c>
      <c r="H79" s="839">
        <v>0.61438999999999999</v>
      </c>
      <c r="I79" s="839">
        <v>0</v>
      </c>
      <c r="J79" s="2"/>
    </row>
    <row r="80" spans="1:10" s="33" customFormat="1" ht="13.5" x14ac:dyDescent="0.2">
      <c r="A80" s="10" t="s">
        <v>64</v>
      </c>
      <c r="B80" s="10"/>
      <c r="C80" s="847">
        <v>1.2198800000000001</v>
      </c>
      <c r="D80" s="839">
        <v>0</v>
      </c>
      <c r="E80" s="839">
        <v>0</v>
      </c>
      <c r="F80" s="839">
        <v>0</v>
      </c>
      <c r="G80" s="839">
        <v>0</v>
      </c>
      <c r="H80" s="839">
        <v>1.2198800000000001</v>
      </c>
      <c r="I80" s="839">
        <v>0</v>
      </c>
      <c r="J80" s="2"/>
    </row>
    <row r="81" spans="1:10" s="33" customFormat="1" ht="13.5" x14ac:dyDescent="0.2">
      <c r="A81" s="10" t="s">
        <v>888</v>
      </c>
      <c r="B81" s="10"/>
      <c r="C81" s="847">
        <v>1.2790699999999999</v>
      </c>
      <c r="D81" s="839">
        <v>0</v>
      </c>
      <c r="E81" s="839">
        <v>1.27169</v>
      </c>
      <c r="F81" s="839">
        <v>1.27169</v>
      </c>
      <c r="G81" s="839">
        <v>0</v>
      </c>
      <c r="H81" s="839">
        <v>7.3899999999999999E-3</v>
      </c>
      <c r="I81" s="839">
        <v>0</v>
      </c>
      <c r="J81" s="2"/>
    </row>
    <row r="82" spans="1:10" s="33" customFormat="1" ht="13.5" x14ac:dyDescent="0.2">
      <c r="A82" s="10" t="s">
        <v>65</v>
      </c>
      <c r="B82" s="10"/>
      <c r="C82" s="847"/>
      <c r="D82" s="839"/>
      <c r="E82" s="839"/>
      <c r="F82" s="839"/>
      <c r="G82" s="839"/>
      <c r="H82" s="839"/>
      <c r="I82" s="839"/>
      <c r="J82" s="2"/>
    </row>
    <row r="83" spans="1:10" s="33" customFormat="1" ht="13.5" x14ac:dyDescent="0.2">
      <c r="A83" s="10" t="s">
        <v>66</v>
      </c>
      <c r="B83" s="10"/>
      <c r="C83" s="847">
        <v>1200.23153</v>
      </c>
      <c r="D83" s="839">
        <v>23.85454</v>
      </c>
      <c r="E83" s="839">
        <v>984.23464000000001</v>
      </c>
      <c r="F83" s="839">
        <v>984.23464000000001</v>
      </c>
      <c r="G83" s="839">
        <v>0</v>
      </c>
      <c r="H83" s="839">
        <v>192.14234999999999</v>
      </c>
      <c r="I83" s="839">
        <v>0</v>
      </c>
      <c r="J83" s="2"/>
    </row>
    <row r="84" spans="1:10" s="33" customFormat="1" ht="13.5" x14ac:dyDescent="0.2">
      <c r="A84" s="10" t="s">
        <v>67</v>
      </c>
      <c r="B84" s="10"/>
      <c r="C84" s="847"/>
      <c r="D84" s="839"/>
      <c r="E84" s="839"/>
      <c r="F84" s="839"/>
      <c r="G84" s="839"/>
      <c r="H84" s="839"/>
      <c r="I84" s="839"/>
      <c r="J84" s="2"/>
    </row>
    <row r="85" spans="1:10" s="33" customFormat="1" ht="13.5" x14ac:dyDescent="0.2">
      <c r="A85" s="10" t="s">
        <v>68</v>
      </c>
      <c r="B85" s="10"/>
      <c r="C85" s="847">
        <v>11.120950000000001</v>
      </c>
      <c r="D85" s="839">
        <v>0</v>
      </c>
      <c r="E85" s="839">
        <v>0</v>
      </c>
      <c r="F85" s="839">
        <v>0</v>
      </c>
      <c r="G85" s="839">
        <v>0</v>
      </c>
      <c r="H85" s="839">
        <v>11.120950000000001</v>
      </c>
      <c r="I85" s="839">
        <v>0</v>
      </c>
      <c r="J85" s="2"/>
    </row>
    <row r="86" spans="1:10" s="33" customFormat="1" ht="13.5" x14ac:dyDescent="0.2">
      <c r="A86" s="13" t="s">
        <v>14</v>
      </c>
      <c r="B86" s="13"/>
      <c r="C86" s="849">
        <v>1228.48126</v>
      </c>
      <c r="D86" s="848">
        <v>23.85454</v>
      </c>
      <c r="E86" s="848">
        <v>995.00633000000005</v>
      </c>
      <c r="F86" s="848">
        <v>995.00633000000005</v>
      </c>
      <c r="G86" s="848">
        <v>0</v>
      </c>
      <c r="H86" s="848">
        <v>209.62039999999999</v>
      </c>
      <c r="I86" s="848">
        <v>0</v>
      </c>
      <c r="J86" s="2"/>
    </row>
    <row r="87" spans="1:10" s="33" customFormat="1" ht="40.5" customHeight="1" x14ac:dyDescent="0.2">
      <c r="A87" s="337" t="s">
        <v>749</v>
      </c>
      <c r="B87" s="337"/>
      <c r="C87" s="847"/>
      <c r="D87" s="839"/>
      <c r="E87" s="839"/>
      <c r="F87" s="839"/>
      <c r="G87" s="839"/>
      <c r="H87" s="839"/>
      <c r="I87" s="839"/>
      <c r="J87" s="2"/>
    </row>
    <row r="88" spans="1:10" s="33" customFormat="1" ht="13.5" x14ac:dyDescent="0.2">
      <c r="A88" s="10" t="s">
        <v>63</v>
      </c>
      <c r="B88" s="10"/>
      <c r="C88" s="847">
        <v>6197.9367499999998</v>
      </c>
      <c r="D88" s="839">
        <v>0</v>
      </c>
      <c r="E88" s="839">
        <v>6143.8427899999997</v>
      </c>
      <c r="F88" s="839">
        <v>5301.96605</v>
      </c>
      <c r="G88" s="839">
        <v>841.87674000000004</v>
      </c>
      <c r="H88" s="839">
        <v>54.093960000000003</v>
      </c>
      <c r="I88" s="839">
        <v>0</v>
      </c>
      <c r="J88" s="2"/>
    </row>
    <row r="89" spans="1:10" s="33" customFormat="1" ht="13.5" x14ac:dyDescent="0.2">
      <c r="A89" s="10" t="s">
        <v>15</v>
      </c>
      <c r="B89" s="10"/>
      <c r="C89" s="847">
        <v>2038.9849999999999</v>
      </c>
      <c r="D89" s="839">
        <v>1869.8480999999999</v>
      </c>
      <c r="E89" s="839">
        <v>12</v>
      </c>
      <c r="F89" s="839">
        <v>12</v>
      </c>
      <c r="G89" s="839">
        <v>0</v>
      </c>
      <c r="H89" s="839">
        <v>156.80372</v>
      </c>
      <c r="I89" s="839">
        <v>0.33317999999999998</v>
      </c>
      <c r="J89" s="2"/>
    </row>
    <row r="90" spans="1:10" s="33" customFormat="1" ht="13.5" x14ac:dyDescent="0.2">
      <c r="A90" s="10" t="s">
        <v>16</v>
      </c>
      <c r="B90" s="10"/>
      <c r="C90" s="847">
        <v>281.53904999999997</v>
      </c>
      <c r="D90" s="839">
        <v>0</v>
      </c>
      <c r="E90" s="839">
        <v>0</v>
      </c>
      <c r="F90" s="839">
        <v>0</v>
      </c>
      <c r="G90" s="839">
        <v>0</v>
      </c>
      <c r="H90" s="839">
        <v>281.53904999999997</v>
      </c>
      <c r="I90" s="839">
        <v>0</v>
      </c>
      <c r="J90" s="2"/>
    </row>
    <row r="91" spans="1:10" s="33" customFormat="1" ht="13.5" x14ac:dyDescent="0.2">
      <c r="A91" s="10" t="s">
        <v>64</v>
      </c>
      <c r="B91" s="10"/>
      <c r="C91" s="847">
        <v>15.02225</v>
      </c>
      <c r="D91" s="839">
        <v>0</v>
      </c>
      <c r="E91" s="839">
        <v>0</v>
      </c>
      <c r="F91" s="839">
        <v>0</v>
      </c>
      <c r="G91" s="839">
        <v>0</v>
      </c>
      <c r="H91" s="839">
        <v>15.02225</v>
      </c>
      <c r="I91" s="839">
        <v>0</v>
      </c>
      <c r="J91" s="2"/>
    </row>
    <row r="92" spans="1:10" s="33" customFormat="1" ht="13.5" x14ac:dyDescent="0.2">
      <c r="A92" s="10" t="s">
        <v>888</v>
      </c>
      <c r="B92" s="10"/>
      <c r="C92" s="847">
        <v>9.0592299999999994</v>
      </c>
      <c r="D92" s="839">
        <v>0</v>
      </c>
      <c r="E92" s="839">
        <v>4.0478899999999998</v>
      </c>
      <c r="F92" s="839">
        <v>1.04789</v>
      </c>
      <c r="G92" s="839">
        <v>3</v>
      </c>
      <c r="H92" s="839">
        <v>2.8933499999999999</v>
      </c>
      <c r="I92" s="839">
        <v>2.1179899999999998</v>
      </c>
      <c r="J92" s="2"/>
    </row>
    <row r="93" spans="1:10" s="33" customFormat="1" ht="13.5" x14ac:dyDescent="0.2">
      <c r="A93" s="10" t="s">
        <v>65</v>
      </c>
      <c r="B93" s="10"/>
      <c r="C93" s="847"/>
      <c r="D93" s="839"/>
      <c r="E93" s="839"/>
      <c r="F93" s="839"/>
      <c r="G93" s="839"/>
      <c r="H93" s="839"/>
      <c r="I93" s="839"/>
      <c r="J93" s="2"/>
    </row>
    <row r="94" spans="1:10" s="33" customFormat="1" ht="13.5" x14ac:dyDescent="0.2">
      <c r="A94" s="10" t="s">
        <v>66</v>
      </c>
      <c r="B94" s="10"/>
      <c r="C94" s="847">
        <v>9070.4829300000001</v>
      </c>
      <c r="D94" s="839">
        <v>24.96405</v>
      </c>
      <c r="E94" s="839">
        <v>8792.4021900000007</v>
      </c>
      <c r="F94" s="839">
        <v>8618.9414500000003</v>
      </c>
      <c r="G94" s="839">
        <v>173.46073999999999</v>
      </c>
      <c r="H94" s="839">
        <v>253.11669000000001</v>
      </c>
      <c r="I94" s="839">
        <v>0</v>
      </c>
      <c r="J94" s="2"/>
    </row>
    <row r="95" spans="1:10" s="33" customFormat="1" ht="13.5" x14ac:dyDescent="0.2">
      <c r="A95" s="10" t="s">
        <v>67</v>
      </c>
      <c r="B95" s="10"/>
      <c r="C95" s="847"/>
      <c r="D95" s="839"/>
      <c r="E95" s="839"/>
      <c r="F95" s="839"/>
      <c r="G95" s="839"/>
      <c r="H95" s="839"/>
      <c r="I95" s="839"/>
      <c r="J95" s="2"/>
    </row>
    <row r="96" spans="1:10" s="33" customFormat="1" ht="13.5" x14ac:dyDescent="0.2">
      <c r="A96" s="10" t="s">
        <v>68</v>
      </c>
      <c r="B96" s="10"/>
      <c r="C96" s="847">
        <v>6040.4424900000004</v>
      </c>
      <c r="D96" s="839">
        <v>581.46726000000001</v>
      </c>
      <c r="E96" s="839">
        <v>3629.3958699999998</v>
      </c>
      <c r="F96" s="839">
        <v>3466.7873300000001</v>
      </c>
      <c r="G96" s="839">
        <v>162.60854</v>
      </c>
      <c r="H96" s="839">
        <v>1728.8855900000001</v>
      </c>
      <c r="I96" s="839">
        <v>100.69377</v>
      </c>
      <c r="J96" s="2"/>
    </row>
    <row r="97" spans="1:10" s="33" customFormat="1" ht="13.5" x14ac:dyDescent="0.2">
      <c r="A97" s="13" t="s">
        <v>14</v>
      </c>
      <c r="B97" s="338"/>
      <c r="C97" s="848">
        <v>23653.467710000001</v>
      </c>
      <c r="D97" s="848">
        <v>2476.2794100000001</v>
      </c>
      <c r="E97" s="848">
        <v>18581.688740000001</v>
      </c>
      <c r="F97" s="848">
        <v>17400.742730000002</v>
      </c>
      <c r="G97" s="848">
        <v>1180.9460099999999</v>
      </c>
      <c r="H97" s="848">
        <v>2492.3546200000001</v>
      </c>
      <c r="I97" s="848">
        <v>103.14493</v>
      </c>
      <c r="J97" s="2"/>
    </row>
    <row r="98" spans="1:10" s="33" customFormat="1" ht="33" customHeight="1" x14ac:dyDescent="0.2">
      <c r="A98" s="13" t="s">
        <v>276</v>
      </c>
      <c r="B98" s="338"/>
      <c r="C98" s="848">
        <v>38394.877009999997</v>
      </c>
      <c r="D98" s="848">
        <v>5563.5744000000004</v>
      </c>
      <c r="E98" s="848">
        <v>27448.557339999999</v>
      </c>
      <c r="F98" s="848">
        <v>24475.115709999998</v>
      </c>
      <c r="G98" s="848">
        <v>2973.4416299999998</v>
      </c>
      <c r="H98" s="848">
        <v>5200.3061299999999</v>
      </c>
      <c r="I98" s="848">
        <v>182.43914000000001</v>
      </c>
      <c r="J98" s="2"/>
    </row>
    <row r="99" spans="1:10" s="339" customFormat="1" ht="13.5" x14ac:dyDescent="0.2">
      <c r="A99" s="1216"/>
      <c r="B99" s="1216"/>
      <c r="C99" s="1217"/>
      <c r="D99" s="1217"/>
      <c r="E99" s="1217"/>
      <c r="F99" s="1217"/>
      <c r="G99" s="1217"/>
      <c r="H99" s="1217"/>
    </row>
    <row r="100" spans="1:10" s="33" customFormat="1" ht="13.5" x14ac:dyDescent="0.2">
      <c r="A100" s="7"/>
      <c r="B100" s="7"/>
      <c r="C100" s="39"/>
      <c r="D100" s="2"/>
      <c r="E100" s="40"/>
      <c r="F100" s="2"/>
      <c r="G100" s="2"/>
      <c r="H100" s="2"/>
    </row>
    <row r="101" spans="1:10" s="33" customFormat="1" ht="13.5" x14ac:dyDescent="0.2">
      <c r="A101" s="10"/>
      <c r="B101" s="10"/>
      <c r="C101" s="839"/>
      <c r="D101" s="839"/>
      <c r="E101" s="839"/>
      <c r="F101" s="839"/>
      <c r="G101" s="839"/>
      <c r="H101" s="839"/>
    </row>
    <row r="102" spans="1:10" s="33" customFormat="1" ht="13.5" x14ac:dyDescent="0.2">
      <c r="A102" s="37"/>
      <c r="B102" s="37"/>
      <c r="C102" s="839"/>
      <c r="D102" s="839"/>
      <c r="E102" s="839"/>
      <c r="F102" s="839"/>
      <c r="G102" s="839"/>
      <c r="H102" s="839"/>
    </row>
    <row r="103" spans="1:10" s="33" customFormat="1" ht="13.5" x14ac:dyDescent="0.2">
      <c r="A103" s="37"/>
      <c r="B103" s="37"/>
      <c r="C103" s="839"/>
      <c r="D103" s="839"/>
      <c r="E103" s="839"/>
      <c r="F103" s="839"/>
      <c r="G103" s="839"/>
      <c r="H103" s="839"/>
    </row>
    <row r="104" spans="1:10" s="33" customFormat="1" ht="13.5" x14ac:dyDescent="0.2"/>
    <row r="105" spans="1:10" s="33" customFormat="1" ht="13.5" x14ac:dyDescent="0.2"/>
  </sheetData>
  <mergeCells count="10">
    <mergeCell ref="A7:I7"/>
    <mergeCell ref="A53:I53"/>
    <mergeCell ref="A99:H99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47244094488188981" bottom="0.39370078740157483" header="0.39370078740157483" footer="0.39370078740157483"/>
  <pageSetup paperSize="9" scale="62" fitToHeight="2" orientation="portrait" horizontalDpi="1200" verticalDpi="1200" r:id="rId1"/>
  <headerFooter alignWithMargins="0">
    <oddFooter>&amp;LStatistisches Bundesamt, Fachserie 14, Reihe 5, 2015</oddFooter>
  </headerFooter>
  <rowBreaks count="1" manualBreakCount="1">
    <brk id="52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 enableFormatConditionsCalculation="0">
    <pageSetUpPr fitToPage="1"/>
  </sheetPr>
  <dimension ref="A1:AA94"/>
  <sheetViews>
    <sheetView showGridLines="0" zoomScaleNormal="100" zoomScaleSheetLayoutView="100" workbookViewId="0"/>
  </sheetViews>
  <sheetFormatPr baseColWidth="10" defaultRowHeight="12.75" x14ac:dyDescent="0.2"/>
  <cols>
    <col min="1" max="1" width="28.140625" style="77" customWidth="1" collapsed="1"/>
    <col min="2" max="2" width="12.7109375" style="77" customWidth="1" collapsed="1"/>
    <col min="3" max="4" width="11.28515625" style="77" customWidth="1" collapsed="1"/>
    <col min="5" max="5" width="11.85546875" style="77" customWidth="1" collapsed="1"/>
    <col min="6" max="7" width="11.28515625" style="775" customWidth="1" collapsed="1"/>
    <col min="8" max="8" width="11.28515625" style="77" customWidth="1" collapsed="1"/>
    <col min="9" max="9" width="11.85546875" style="775" customWidth="1" collapsed="1"/>
    <col min="10" max="11" width="11.28515625" style="77" customWidth="1" collapsed="1"/>
    <col min="12" max="12" width="25.85546875" style="77" customWidth="1" collapsed="1"/>
    <col min="13" max="14" width="12.7109375" style="77" customWidth="1" collapsed="1"/>
    <col min="15" max="22" width="10.7109375" style="77" customWidth="1" collapsed="1"/>
    <col min="23" max="23" width="10.7109375" style="83" customWidth="1" collapsed="1"/>
    <col min="24" max="16384" width="11.42578125" style="83" collapsed="1"/>
  </cols>
  <sheetData>
    <row r="1" spans="1:23" s="164" customFormat="1" ht="19.5" customHeight="1" x14ac:dyDescent="0.2">
      <c r="A1" s="165" t="s">
        <v>705</v>
      </c>
      <c r="B1" s="165"/>
      <c r="C1" s="165"/>
      <c r="D1" s="165"/>
      <c r="E1" s="165"/>
      <c r="F1" s="768"/>
      <c r="G1" s="768"/>
      <c r="H1" s="165"/>
      <c r="I1" s="782"/>
      <c r="J1" s="165"/>
      <c r="K1" s="165"/>
      <c r="L1" s="165" t="s">
        <v>705</v>
      </c>
      <c r="P1" s="165"/>
      <c r="R1" s="165"/>
      <c r="S1" s="165"/>
      <c r="T1" s="165"/>
      <c r="U1" s="165"/>
      <c r="V1" s="165"/>
    </row>
    <row r="2" spans="1:23" s="166" customFormat="1" ht="19.5" customHeight="1" x14ac:dyDescent="0.25">
      <c r="A2" s="167" t="s">
        <v>796</v>
      </c>
      <c r="B2" s="167"/>
      <c r="C2" s="167"/>
      <c r="D2" s="167"/>
      <c r="E2" s="167"/>
      <c r="F2" s="769"/>
      <c r="G2" s="769"/>
      <c r="H2" s="167"/>
      <c r="I2" s="769"/>
      <c r="J2" s="167"/>
      <c r="K2" s="167"/>
      <c r="L2" s="167" t="s">
        <v>796</v>
      </c>
      <c r="M2" s="167"/>
      <c r="N2" s="167"/>
      <c r="O2" s="167"/>
      <c r="P2" s="167"/>
      <c r="R2" s="167"/>
      <c r="S2" s="167"/>
      <c r="T2" s="167"/>
      <c r="U2" s="167"/>
      <c r="V2" s="167"/>
    </row>
    <row r="3" spans="1:23" s="170" customFormat="1" x14ac:dyDescent="0.2">
      <c r="A3" s="210"/>
      <c r="B3" s="210"/>
      <c r="C3" s="210"/>
      <c r="D3" s="210"/>
      <c r="E3" s="210"/>
      <c r="F3" s="770"/>
      <c r="G3" s="770"/>
      <c r="H3" s="210"/>
      <c r="I3" s="770"/>
      <c r="J3" s="210"/>
      <c r="K3" s="210"/>
      <c r="P3" s="210"/>
      <c r="Q3" s="210"/>
      <c r="R3" s="210"/>
      <c r="S3" s="210"/>
      <c r="T3" s="210"/>
      <c r="U3" s="210"/>
      <c r="V3" s="210"/>
    </row>
    <row r="4" spans="1:23" s="170" customFormat="1" ht="20.100000000000001" customHeight="1" x14ac:dyDescent="0.2">
      <c r="A4" s="1222" t="s">
        <v>5</v>
      </c>
      <c r="B4" s="1213" t="s">
        <v>30</v>
      </c>
      <c r="C4" s="1218" t="s">
        <v>6</v>
      </c>
      <c r="D4" s="250"/>
      <c r="E4" s="231"/>
      <c r="F4" s="771"/>
      <c r="G4" s="771" t="s">
        <v>277</v>
      </c>
      <c r="H4" s="231"/>
      <c r="I4" s="771"/>
      <c r="J4" s="231"/>
      <c r="K4" s="315"/>
      <c r="L4" s="1222" t="s">
        <v>5</v>
      </c>
      <c r="M4" s="1218" t="s">
        <v>30</v>
      </c>
      <c r="N4" s="171"/>
      <c r="O4" s="1230" t="s">
        <v>31</v>
      </c>
      <c r="P4" s="1230"/>
      <c r="Q4" s="1230"/>
      <c r="R4" s="1230"/>
      <c r="S4" s="1233"/>
      <c r="T4" s="1231" t="s">
        <v>278</v>
      </c>
      <c r="U4" s="1230"/>
      <c r="V4" s="1230"/>
      <c r="W4" s="1230"/>
    </row>
    <row r="5" spans="1:23" s="170" customFormat="1" ht="14.1" customHeight="1" x14ac:dyDescent="0.2">
      <c r="A5" s="1223"/>
      <c r="B5" s="1228"/>
      <c r="C5" s="1227"/>
      <c r="D5" s="1218" t="s">
        <v>22</v>
      </c>
      <c r="E5" s="1218" t="s">
        <v>7</v>
      </c>
      <c r="F5" s="1225" t="s">
        <v>261</v>
      </c>
      <c r="G5" s="1225" t="s">
        <v>32</v>
      </c>
      <c r="H5" s="1218" t="s">
        <v>263</v>
      </c>
      <c r="I5" s="1225" t="s">
        <v>33</v>
      </c>
      <c r="J5" s="1213" t="s">
        <v>34</v>
      </c>
      <c r="K5" s="1213" t="s">
        <v>10</v>
      </c>
      <c r="L5" s="1223"/>
      <c r="M5" s="1227"/>
      <c r="N5" s="1213" t="s">
        <v>11</v>
      </c>
      <c r="O5" s="1218" t="s">
        <v>268</v>
      </c>
      <c r="P5" s="1218" t="s">
        <v>269</v>
      </c>
      <c r="Q5" s="1218" t="s">
        <v>12</v>
      </c>
      <c r="R5" s="1218" t="s">
        <v>13</v>
      </c>
      <c r="S5" s="1218" t="s">
        <v>272</v>
      </c>
      <c r="T5" s="1218" t="s">
        <v>22</v>
      </c>
      <c r="U5" s="1218" t="s">
        <v>273</v>
      </c>
      <c r="V5" s="1218" t="s">
        <v>274</v>
      </c>
      <c r="W5" s="1213" t="s">
        <v>275</v>
      </c>
    </row>
    <row r="6" spans="1:23" s="170" customFormat="1" ht="38.1" customHeight="1" x14ac:dyDescent="0.2">
      <c r="A6" s="1223"/>
      <c r="B6" s="1228"/>
      <c r="C6" s="1227"/>
      <c r="D6" s="1227"/>
      <c r="E6" s="1227"/>
      <c r="F6" s="1226"/>
      <c r="G6" s="1226"/>
      <c r="H6" s="1227"/>
      <c r="I6" s="1226"/>
      <c r="J6" s="1229"/>
      <c r="K6" s="1229"/>
      <c r="L6" s="1223"/>
      <c r="M6" s="1227"/>
      <c r="N6" s="1229"/>
      <c r="O6" s="1219"/>
      <c r="P6" s="1219"/>
      <c r="Q6" s="1219"/>
      <c r="R6" s="1219"/>
      <c r="S6" s="1219"/>
      <c r="T6" s="1219"/>
      <c r="U6" s="1219"/>
      <c r="V6" s="1219"/>
      <c r="W6" s="1229"/>
    </row>
    <row r="7" spans="1:23" s="170" customFormat="1" ht="34.5" customHeight="1" x14ac:dyDescent="0.2">
      <c r="A7" s="1224"/>
      <c r="B7" s="1229"/>
      <c r="C7" s="250" t="s">
        <v>305</v>
      </c>
      <c r="D7" s="231"/>
      <c r="E7" s="231"/>
      <c r="F7" s="771"/>
      <c r="G7" s="771"/>
      <c r="H7" s="231"/>
      <c r="I7" s="771"/>
      <c r="J7" s="231"/>
      <c r="K7" s="230"/>
      <c r="L7" s="1224"/>
      <c r="M7" s="1219"/>
      <c r="N7" s="173"/>
      <c r="O7" s="1230" t="s">
        <v>305</v>
      </c>
      <c r="P7" s="1230"/>
      <c r="Q7" s="1230"/>
      <c r="R7" s="1230"/>
      <c r="S7" s="1230"/>
      <c r="T7" s="1230"/>
      <c r="U7" s="1230"/>
      <c r="V7" s="1230"/>
      <c r="W7" s="1230"/>
    </row>
    <row r="8" spans="1:23" ht="34.5" hidden="1" customHeight="1" x14ac:dyDescent="0.2">
      <c r="A8" s="316"/>
      <c r="B8" s="36">
        <v>75991978</v>
      </c>
      <c r="C8" s="83">
        <v>81861862</v>
      </c>
      <c r="D8" s="83"/>
      <c r="E8" s="36">
        <v>10747905</v>
      </c>
      <c r="F8" s="772">
        <v>12497082</v>
      </c>
      <c r="G8" s="772">
        <v>2515679</v>
      </c>
      <c r="H8" s="36">
        <v>6059581</v>
      </c>
      <c r="I8" s="772">
        <v>1656761</v>
      </c>
      <c r="J8" s="36">
        <v>7945244</v>
      </c>
      <c r="K8" s="36">
        <v>17893212</v>
      </c>
      <c r="L8" s="83"/>
      <c r="M8" s="83"/>
      <c r="N8" s="83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20" t="s">
        <v>207</v>
      </c>
      <c r="B9" s="1221"/>
      <c r="C9" s="1221">
        <v>0</v>
      </c>
      <c r="D9" s="1221">
        <v>0</v>
      </c>
      <c r="E9" s="1221">
        <v>0</v>
      </c>
      <c r="F9" s="1221">
        <v>0</v>
      </c>
      <c r="G9" s="1221">
        <v>0</v>
      </c>
      <c r="H9" s="1221">
        <v>0</v>
      </c>
      <c r="I9" s="1221">
        <v>0</v>
      </c>
      <c r="J9" s="1221">
        <v>0</v>
      </c>
      <c r="K9" s="1221">
        <v>0</v>
      </c>
      <c r="L9" s="1220" t="s">
        <v>205</v>
      </c>
      <c r="M9" s="1221"/>
      <c r="N9" s="1221">
        <v>0</v>
      </c>
      <c r="O9" s="1221">
        <v>0</v>
      </c>
      <c r="P9" s="1221">
        <v>0</v>
      </c>
      <c r="Q9" s="1221">
        <v>0</v>
      </c>
      <c r="R9" s="1221">
        <v>0</v>
      </c>
      <c r="S9" s="1221">
        <v>0</v>
      </c>
      <c r="T9" s="1221">
        <v>0</v>
      </c>
      <c r="U9" s="1221">
        <v>0</v>
      </c>
      <c r="V9" s="1221">
        <v>0</v>
      </c>
      <c r="W9" s="1221">
        <v>0</v>
      </c>
    </row>
    <row r="10" spans="1:23" s="6" customFormat="1" x14ac:dyDescent="0.2">
      <c r="A10" s="57" t="s">
        <v>54</v>
      </c>
      <c r="B10" s="320" t="s">
        <v>259</v>
      </c>
      <c r="C10" s="1027">
        <v>7342.9931099999976</v>
      </c>
      <c r="D10" s="1026">
        <v>6490.2394799999984</v>
      </c>
      <c r="E10" s="1026">
        <v>77.797570000000007</v>
      </c>
      <c r="F10" s="412">
        <v>0</v>
      </c>
      <c r="G10" s="412">
        <v>50</v>
      </c>
      <c r="H10" s="1026">
        <v>0.12404999999999999</v>
      </c>
      <c r="I10" s="412">
        <v>0</v>
      </c>
      <c r="J10" s="1026">
        <v>0.18168999999999999</v>
      </c>
      <c r="K10" s="1026">
        <v>4456.03557</v>
      </c>
      <c r="L10" s="57" t="s">
        <v>54</v>
      </c>
      <c r="M10" s="320" t="s">
        <v>259</v>
      </c>
      <c r="N10" s="1027">
        <v>669.5</v>
      </c>
      <c r="O10" s="1026">
        <v>111.20707</v>
      </c>
      <c r="P10" s="1026">
        <v>2.2699999999999999E-3</v>
      </c>
      <c r="Q10" s="1026">
        <v>917.4</v>
      </c>
      <c r="R10" s="1026">
        <v>207.99126000000001</v>
      </c>
      <c r="S10" s="1026">
        <v>0</v>
      </c>
      <c r="T10" s="1026">
        <v>852.75362999999993</v>
      </c>
      <c r="U10" s="1026">
        <v>175</v>
      </c>
      <c r="V10" s="1026">
        <v>245</v>
      </c>
      <c r="W10" s="1026">
        <v>432.75362999999999</v>
      </c>
    </row>
    <row r="11" spans="1:23" s="6" customFormat="1" x14ac:dyDescent="0.2">
      <c r="A11" s="57"/>
      <c r="B11" s="320" t="s">
        <v>35</v>
      </c>
      <c r="C11" s="1027">
        <v>47657.925729999886</v>
      </c>
      <c r="D11" s="1026">
        <v>47657.925729999886</v>
      </c>
      <c r="E11" s="1026">
        <v>207.67472999999984</v>
      </c>
      <c r="F11" s="412">
        <v>196.57560999999995</v>
      </c>
      <c r="G11" s="412">
        <v>749.33572000000015</v>
      </c>
      <c r="H11" s="1026">
        <v>6502.0926899999968</v>
      </c>
      <c r="I11" s="412">
        <v>673.70876000000021</v>
      </c>
      <c r="J11" s="1026">
        <v>2792.6708800000015</v>
      </c>
      <c r="K11" s="1026">
        <v>26262.714010000007</v>
      </c>
      <c r="L11" s="57"/>
      <c r="M11" s="320" t="s">
        <v>35</v>
      </c>
      <c r="N11" s="1027">
        <v>5951.5926599999993</v>
      </c>
      <c r="O11" s="1026">
        <v>2102.8282300000001</v>
      </c>
      <c r="P11" s="1026">
        <v>100.48802999999984</v>
      </c>
      <c r="Q11" s="1026">
        <v>1270.75236</v>
      </c>
      <c r="R11" s="1026">
        <v>684.9126</v>
      </c>
      <c r="S11" s="1026">
        <v>162.57944999999995</v>
      </c>
      <c r="T11" s="1026">
        <v>0</v>
      </c>
      <c r="U11" s="1026">
        <v>0</v>
      </c>
      <c r="V11" s="1026">
        <v>0</v>
      </c>
      <c r="W11" s="1026">
        <v>0</v>
      </c>
    </row>
    <row r="12" spans="1:23" s="786" customFormat="1" ht="15.95" customHeight="1" x14ac:dyDescent="0.2">
      <c r="A12" s="785"/>
      <c r="B12" s="764" t="s">
        <v>14</v>
      </c>
      <c r="C12" s="765">
        <v>55000.918839999911</v>
      </c>
      <c r="D12" s="766">
        <v>54148.165209999912</v>
      </c>
      <c r="E12" s="766">
        <v>285.47230000000002</v>
      </c>
      <c r="F12" s="766">
        <v>196.57560999999995</v>
      </c>
      <c r="G12" s="766">
        <v>799.33572000000015</v>
      </c>
      <c r="H12" s="766">
        <v>6502.2167399999962</v>
      </c>
      <c r="I12" s="766">
        <v>673.70876000000021</v>
      </c>
      <c r="J12" s="766">
        <v>2792.8525700000014</v>
      </c>
      <c r="K12" s="766">
        <v>30718.749580000022</v>
      </c>
      <c r="L12" s="785"/>
      <c r="M12" s="764" t="s">
        <v>14</v>
      </c>
      <c r="N12" s="765">
        <v>6621.0926599999984</v>
      </c>
      <c r="O12" s="766">
        <v>2214.0353</v>
      </c>
      <c r="P12" s="766">
        <v>100.49029999999983</v>
      </c>
      <c r="Q12" s="766">
        <v>2188.1523600000023</v>
      </c>
      <c r="R12" s="766">
        <v>892.90386000000001</v>
      </c>
      <c r="S12" s="766">
        <v>162.57944999999995</v>
      </c>
      <c r="T12" s="766">
        <v>852.75362999999993</v>
      </c>
      <c r="U12" s="766">
        <v>175</v>
      </c>
      <c r="V12" s="766">
        <v>245</v>
      </c>
      <c r="W12" s="766">
        <v>432.75362999999999</v>
      </c>
    </row>
    <row r="13" spans="1:23" s="6" customFormat="1" ht="9" customHeight="1" x14ac:dyDescent="0.2">
      <c r="A13" s="57"/>
      <c r="B13" s="63"/>
      <c r="C13" s="1232"/>
      <c r="D13" s="1187"/>
      <c r="E13" s="1187"/>
      <c r="F13" s="1187"/>
      <c r="G13" s="1187"/>
      <c r="H13" s="1187"/>
      <c r="I13" s="1187"/>
      <c r="J13" s="1187"/>
      <c r="K13" s="1187"/>
      <c r="L13" s="57"/>
      <c r="M13" s="39"/>
      <c r="N13" s="1232"/>
      <c r="O13" s="1187"/>
      <c r="P13" s="1187"/>
      <c r="Q13" s="1187"/>
      <c r="R13" s="1187"/>
      <c r="S13" s="1187"/>
      <c r="T13" s="1187"/>
      <c r="U13" s="1187"/>
      <c r="V13" s="1187"/>
      <c r="W13" s="1187"/>
    </row>
    <row r="14" spans="1:23" s="8" customFormat="1" x14ac:dyDescent="0.2">
      <c r="A14" s="57" t="s">
        <v>306</v>
      </c>
      <c r="B14" s="320" t="s">
        <v>259</v>
      </c>
      <c r="C14" s="1027">
        <v>382684.84995</v>
      </c>
      <c r="D14" s="1026">
        <v>315379.93711</v>
      </c>
      <c r="E14" s="1026">
        <v>31154.85426</v>
      </c>
      <c r="F14" s="412">
        <v>6113.5156200000001</v>
      </c>
      <c r="G14" s="412">
        <v>11785.550999999999</v>
      </c>
      <c r="H14" s="1026">
        <v>32319.679059999999</v>
      </c>
      <c r="I14" s="412">
        <v>4857.4842099999996</v>
      </c>
      <c r="J14" s="1026">
        <v>37160</v>
      </c>
      <c r="K14" s="1026">
        <v>131603.81904</v>
      </c>
      <c r="L14" s="57" t="s">
        <v>306</v>
      </c>
      <c r="M14" s="317" t="s">
        <v>259</v>
      </c>
      <c r="N14" s="1027">
        <v>22098.719509999999</v>
      </c>
      <c r="O14" s="1026">
        <v>6649</v>
      </c>
      <c r="P14" s="1026">
        <v>325</v>
      </c>
      <c r="Q14" s="1026">
        <v>10257.525019999999</v>
      </c>
      <c r="R14" s="1026">
        <v>15161.03939</v>
      </c>
      <c r="S14" s="1026">
        <v>5893.75</v>
      </c>
      <c r="T14" s="1026">
        <v>67304.912840000005</v>
      </c>
      <c r="U14" s="1026">
        <v>38177.533649999998</v>
      </c>
      <c r="V14" s="1026">
        <v>14152.75</v>
      </c>
      <c r="W14" s="1026">
        <v>14974.62919</v>
      </c>
    </row>
    <row r="15" spans="1:23" s="8" customFormat="1" x14ac:dyDescent="0.2">
      <c r="A15" s="57"/>
      <c r="B15" s="320" t="s">
        <v>35</v>
      </c>
      <c r="C15" s="1027">
        <v>2047.0601200000001</v>
      </c>
      <c r="D15" s="1026">
        <v>2047.0601200000001</v>
      </c>
      <c r="E15" s="1026">
        <v>0</v>
      </c>
      <c r="F15" s="412">
        <v>120.26174</v>
      </c>
      <c r="G15" s="412">
        <v>0</v>
      </c>
      <c r="H15" s="1026">
        <v>0</v>
      </c>
      <c r="I15" s="412">
        <v>0.70331999999999995</v>
      </c>
      <c r="J15" s="1026">
        <v>180.17307</v>
      </c>
      <c r="K15" s="1026">
        <v>1250</v>
      </c>
      <c r="L15" s="57"/>
      <c r="M15" s="317" t="s">
        <v>35</v>
      </c>
      <c r="N15" s="1027">
        <v>475.52199000000002</v>
      </c>
      <c r="O15" s="1026">
        <v>0</v>
      </c>
      <c r="P15" s="1026">
        <v>20.399999999999999</v>
      </c>
      <c r="Q15" s="1026">
        <v>0</v>
      </c>
      <c r="R15" s="1026">
        <v>0</v>
      </c>
      <c r="S15" s="1026">
        <v>0</v>
      </c>
      <c r="T15" s="1026">
        <v>0</v>
      </c>
      <c r="U15" s="1026">
        <v>0</v>
      </c>
      <c r="V15" s="1026">
        <v>0</v>
      </c>
      <c r="W15" s="1026">
        <v>0</v>
      </c>
    </row>
    <row r="16" spans="1:23" s="8" customFormat="1" ht="15.95" customHeight="1" x14ac:dyDescent="0.2">
      <c r="A16" s="7"/>
      <c r="B16" s="63" t="s">
        <v>14</v>
      </c>
      <c r="C16" s="1034">
        <v>384731.91006999998</v>
      </c>
      <c r="D16" s="1032">
        <v>317426.99722999998</v>
      </c>
      <c r="E16" s="1032">
        <v>31154.85426</v>
      </c>
      <c r="F16" s="766">
        <v>6233.77736</v>
      </c>
      <c r="G16" s="766">
        <v>11785.550999999999</v>
      </c>
      <c r="H16" s="1032">
        <v>32319.679059999999</v>
      </c>
      <c r="I16" s="766">
        <v>4858.1875299999992</v>
      </c>
      <c r="J16" s="1032">
        <v>37340.173069999997</v>
      </c>
      <c r="K16" s="1032">
        <v>132853.81904</v>
      </c>
      <c r="L16" s="7"/>
      <c r="M16" s="39" t="s">
        <v>14</v>
      </c>
      <c r="N16" s="1034">
        <v>22574.2415</v>
      </c>
      <c r="O16" s="1032">
        <v>6649</v>
      </c>
      <c r="P16" s="1032">
        <v>345.4</v>
      </c>
      <c r="Q16" s="1032">
        <v>10257.525019999999</v>
      </c>
      <c r="R16" s="1032">
        <v>15161.03939</v>
      </c>
      <c r="S16" s="1032">
        <v>5893.75</v>
      </c>
      <c r="T16" s="1032">
        <v>67304.912840000005</v>
      </c>
      <c r="U16" s="1032">
        <v>38177.533649999998</v>
      </c>
      <c r="V16" s="1032">
        <v>14152.75</v>
      </c>
      <c r="W16" s="1032">
        <v>14974.62919</v>
      </c>
    </row>
    <row r="17" spans="1:23" s="6" customFormat="1" ht="9" customHeight="1" x14ac:dyDescent="0.2">
      <c r="A17" s="57"/>
      <c r="B17" s="63"/>
      <c r="C17" s="1232"/>
      <c r="D17" s="1187"/>
      <c r="E17" s="1187"/>
      <c r="F17" s="1187"/>
      <c r="G17" s="1187"/>
      <c r="H17" s="1187"/>
      <c r="I17" s="1187"/>
      <c r="J17" s="1187"/>
      <c r="K17" s="1187"/>
      <c r="L17" s="57"/>
      <c r="M17" s="39"/>
      <c r="N17" s="1232"/>
      <c r="O17" s="1187"/>
      <c r="P17" s="1187"/>
      <c r="Q17" s="1187"/>
      <c r="R17" s="1187"/>
      <c r="S17" s="1187"/>
      <c r="T17" s="1187"/>
      <c r="U17" s="1187"/>
      <c r="V17" s="1187"/>
      <c r="W17" s="1187"/>
    </row>
    <row r="18" spans="1:23" s="11" customFormat="1" x14ac:dyDescent="0.2">
      <c r="A18" s="10" t="s">
        <v>60</v>
      </c>
      <c r="B18" s="320" t="s">
        <v>259</v>
      </c>
      <c r="C18" s="1027">
        <v>16889.80732</v>
      </c>
      <c r="D18" s="1026">
        <v>16889.80732</v>
      </c>
      <c r="E18" s="1026">
        <v>0</v>
      </c>
      <c r="F18" s="412">
        <v>0</v>
      </c>
      <c r="G18" s="412">
        <v>0</v>
      </c>
      <c r="H18" s="1026">
        <v>4.2999999999999997E-2</v>
      </c>
      <c r="I18" s="412">
        <v>0</v>
      </c>
      <c r="J18" s="1026">
        <v>0</v>
      </c>
      <c r="K18" s="1026">
        <v>15995.31431</v>
      </c>
      <c r="L18" s="10" t="s">
        <v>60</v>
      </c>
      <c r="M18" s="317" t="s">
        <v>259</v>
      </c>
      <c r="N18" s="1027">
        <v>580</v>
      </c>
      <c r="O18" s="1026">
        <v>0</v>
      </c>
      <c r="P18" s="1026">
        <v>0</v>
      </c>
      <c r="Q18" s="1026">
        <v>314.45001000000002</v>
      </c>
      <c r="R18" s="1026">
        <v>0</v>
      </c>
      <c r="S18" s="1026">
        <v>0</v>
      </c>
      <c r="T18" s="1026">
        <v>0</v>
      </c>
      <c r="U18" s="1026">
        <v>0</v>
      </c>
      <c r="V18" s="1026">
        <v>0</v>
      </c>
      <c r="W18" s="1026">
        <v>0</v>
      </c>
    </row>
    <row r="19" spans="1:23" s="11" customFormat="1" x14ac:dyDescent="0.2">
      <c r="A19" s="10"/>
      <c r="B19" s="320" t="s">
        <v>35</v>
      </c>
      <c r="C19" s="1027">
        <v>0</v>
      </c>
      <c r="D19" s="1026">
        <v>0</v>
      </c>
      <c r="E19" s="1026">
        <v>0</v>
      </c>
      <c r="F19" s="412">
        <v>0</v>
      </c>
      <c r="G19" s="412">
        <v>0</v>
      </c>
      <c r="H19" s="1026">
        <v>0</v>
      </c>
      <c r="I19" s="412">
        <v>0</v>
      </c>
      <c r="J19" s="1026">
        <v>0</v>
      </c>
      <c r="K19" s="1026">
        <v>0</v>
      </c>
      <c r="L19" s="10"/>
      <c r="M19" s="317" t="s">
        <v>35</v>
      </c>
      <c r="N19" s="1027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  <c r="T19" s="1026">
        <v>0</v>
      </c>
      <c r="U19" s="1026">
        <v>0</v>
      </c>
      <c r="V19" s="1026">
        <v>0</v>
      </c>
      <c r="W19" s="1026">
        <v>0</v>
      </c>
    </row>
    <row r="20" spans="1:23" s="8" customFormat="1" ht="15.95" customHeight="1" x14ac:dyDescent="0.2">
      <c r="A20" s="318"/>
      <c r="B20" s="63" t="s">
        <v>14</v>
      </c>
      <c r="C20" s="1034">
        <v>16889.80732</v>
      </c>
      <c r="D20" s="1032">
        <v>16889.80732</v>
      </c>
      <c r="E20" s="1032">
        <v>0</v>
      </c>
      <c r="F20" s="766">
        <v>0</v>
      </c>
      <c r="G20" s="766">
        <v>0</v>
      </c>
      <c r="H20" s="1032">
        <v>4.2999999999999997E-2</v>
      </c>
      <c r="I20" s="766">
        <v>0</v>
      </c>
      <c r="J20" s="1032">
        <v>0</v>
      </c>
      <c r="K20" s="1032">
        <v>15995.31431</v>
      </c>
      <c r="L20" s="318"/>
      <c r="M20" s="39" t="s">
        <v>14</v>
      </c>
      <c r="N20" s="1034">
        <v>580</v>
      </c>
      <c r="O20" s="1032">
        <v>0</v>
      </c>
      <c r="P20" s="1032">
        <v>0</v>
      </c>
      <c r="Q20" s="1032">
        <v>314.45001000000002</v>
      </c>
      <c r="R20" s="1032">
        <v>0</v>
      </c>
      <c r="S20" s="1032">
        <v>0</v>
      </c>
      <c r="T20" s="1032">
        <v>0</v>
      </c>
      <c r="U20" s="1032">
        <v>0</v>
      </c>
      <c r="V20" s="1032">
        <v>0</v>
      </c>
      <c r="W20" s="1032">
        <v>0</v>
      </c>
    </row>
    <row r="21" spans="1:23" s="6" customFormat="1" ht="9" customHeight="1" x14ac:dyDescent="0.2">
      <c r="A21" s="57"/>
      <c r="B21" s="63"/>
      <c r="C21" s="1232"/>
      <c r="D21" s="1187"/>
      <c r="E21" s="1187"/>
      <c r="F21" s="1187"/>
      <c r="G21" s="1187"/>
      <c r="H21" s="1187"/>
      <c r="I21" s="1187"/>
      <c r="J21" s="1187"/>
      <c r="K21" s="1187"/>
      <c r="L21" s="57"/>
      <c r="M21" s="39"/>
      <c r="N21" s="1232"/>
      <c r="O21" s="1187"/>
      <c r="P21" s="1187"/>
      <c r="Q21" s="1187"/>
      <c r="R21" s="1187"/>
      <c r="S21" s="1187"/>
      <c r="T21" s="1187"/>
      <c r="U21" s="1187"/>
      <c r="V21" s="1187"/>
      <c r="W21" s="1187"/>
    </row>
    <row r="22" spans="1:23" s="11" customFormat="1" x14ac:dyDescent="0.2">
      <c r="A22" s="10" t="s">
        <v>61</v>
      </c>
      <c r="B22" s="320" t="s">
        <v>259</v>
      </c>
      <c r="C22" s="1027">
        <v>365795.04265000002</v>
      </c>
      <c r="D22" s="1026">
        <v>298490.12980999995</v>
      </c>
      <c r="E22" s="1026">
        <v>31154.85426</v>
      </c>
      <c r="F22" s="412">
        <v>6113.5156200000001</v>
      </c>
      <c r="G22" s="412">
        <v>11785.550999999999</v>
      </c>
      <c r="H22" s="1026">
        <v>32319.636060000001</v>
      </c>
      <c r="I22" s="412">
        <v>4857.4842099999996</v>
      </c>
      <c r="J22" s="1026">
        <v>37160</v>
      </c>
      <c r="K22" s="1026">
        <v>115608.50474</v>
      </c>
      <c r="L22" s="10" t="s">
        <v>61</v>
      </c>
      <c r="M22" s="317" t="s">
        <v>259</v>
      </c>
      <c r="N22" s="1027">
        <v>21518.719509999999</v>
      </c>
      <c r="O22" s="1026">
        <v>6649</v>
      </c>
      <c r="P22" s="1026">
        <v>325</v>
      </c>
      <c r="Q22" s="1026">
        <v>9943.0750200000002</v>
      </c>
      <c r="R22" s="1026">
        <v>15161.03939</v>
      </c>
      <c r="S22" s="1026">
        <v>5893.75</v>
      </c>
      <c r="T22" s="1026">
        <v>67304.912840000005</v>
      </c>
      <c r="U22" s="1026">
        <v>38177.533649999998</v>
      </c>
      <c r="V22" s="1026">
        <v>14152.75</v>
      </c>
      <c r="W22" s="1026">
        <v>14974.62919</v>
      </c>
    </row>
    <row r="23" spans="1:23" s="11" customFormat="1" x14ac:dyDescent="0.2">
      <c r="A23" s="10"/>
      <c r="B23" s="320" t="s">
        <v>35</v>
      </c>
      <c r="C23" s="1027">
        <v>2047.0601200000001</v>
      </c>
      <c r="D23" s="1026">
        <v>2047.0601200000001</v>
      </c>
      <c r="E23" s="1026">
        <v>0</v>
      </c>
      <c r="F23" s="412">
        <v>120.26174</v>
      </c>
      <c r="G23" s="412">
        <v>0</v>
      </c>
      <c r="H23" s="1026">
        <v>0</v>
      </c>
      <c r="I23" s="412">
        <v>0.70331999999999995</v>
      </c>
      <c r="J23" s="1026">
        <v>180.17307</v>
      </c>
      <c r="K23" s="1026">
        <v>1250</v>
      </c>
      <c r="L23" s="10"/>
      <c r="M23" s="317" t="s">
        <v>35</v>
      </c>
      <c r="N23" s="1027">
        <v>475.52199000000002</v>
      </c>
      <c r="O23" s="1026">
        <v>0</v>
      </c>
      <c r="P23" s="1026">
        <v>20.399999999999999</v>
      </c>
      <c r="Q23" s="1026">
        <v>0</v>
      </c>
      <c r="R23" s="1026">
        <v>0</v>
      </c>
      <c r="S23" s="1026">
        <v>0</v>
      </c>
      <c r="T23" s="1026">
        <v>0</v>
      </c>
      <c r="U23" s="1026">
        <v>0</v>
      </c>
      <c r="V23" s="1026">
        <v>0</v>
      </c>
      <c r="W23" s="1026">
        <v>0</v>
      </c>
    </row>
    <row r="24" spans="1:23" s="8" customFormat="1" ht="15.95" customHeight="1" x14ac:dyDescent="0.2">
      <c r="A24" s="318"/>
      <c r="B24" s="63" t="s">
        <v>14</v>
      </c>
      <c r="C24" s="1034">
        <v>367842.10277</v>
      </c>
      <c r="D24" s="1032">
        <v>300537.18992999993</v>
      </c>
      <c r="E24" s="1032">
        <v>31154.85426</v>
      </c>
      <c r="F24" s="766">
        <v>6233.77736</v>
      </c>
      <c r="G24" s="766">
        <v>11785.550999999999</v>
      </c>
      <c r="H24" s="1032">
        <v>32319.636060000001</v>
      </c>
      <c r="I24" s="766">
        <v>4858.1875299999992</v>
      </c>
      <c r="J24" s="1032">
        <v>37340.173069999997</v>
      </c>
      <c r="K24" s="1032">
        <v>116858.50474</v>
      </c>
      <c r="L24" s="318"/>
      <c r="M24" s="39" t="s">
        <v>14</v>
      </c>
      <c r="N24" s="1034">
        <v>21994.2415</v>
      </c>
      <c r="O24" s="1032">
        <v>6649</v>
      </c>
      <c r="P24" s="1032">
        <v>345.4</v>
      </c>
      <c r="Q24" s="1032">
        <v>9943.0750200000002</v>
      </c>
      <c r="R24" s="1032">
        <v>15161.03939</v>
      </c>
      <c r="S24" s="1032">
        <v>5893.75</v>
      </c>
      <c r="T24" s="1032">
        <v>67304.912840000005</v>
      </c>
      <c r="U24" s="1032">
        <v>38177.533649999998</v>
      </c>
      <c r="V24" s="1032">
        <v>14152.75</v>
      </c>
      <c r="W24" s="1032">
        <v>14974.62919</v>
      </c>
    </row>
    <row r="25" spans="1:23" s="6" customFormat="1" ht="9" customHeight="1" x14ac:dyDescent="0.2">
      <c r="A25" s="57"/>
      <c r="B25" s="63"/>
      <c r="C25" s="1232"/>
      <c r="D25" s="1187"/>
      <c r="E25" s="1187"/>
      <c r="F25" s="1187"/>
      <c r="G25" s="1187"/>
      <c r="H25" s="1187"/>
      <c r="I25" s="1187"/>
      <c r="J25" s="1187"/>
      <c r="K25" s="1187"/>
      <c r="L25" s="57"/>
      <c r="M25" s="39"/>
      <c r="N25" s="1232"/>
      <c r="O25" s="1187"/>
      <c r="P25" s="1187"/>
      <c r="Q25" s="1187"/>
      <c r="R25" s="1187"/>
      <c r="S25" s="1187"/>
      <c r="T25" s="1187"/>
      <c r="U25" s="1187"/>
      <c r="V25" s="1187"/>
      <c r="W25" s="1187"/>
    </row>
    <row r="26" spans="1:23" s="11" customFormat="1" x14ac:dyDescent="0.2">
      <c r="A26" s="57" t="s">
        <v>62</v>
      </c>
      <c r="B26" s="320" t="s">
        <v>259</v>
      </c>
      <c r="C26" s="1027">
        <v>223173.6983900003</v>
      </c>
      <c r="D26" s="1026">
        <v>181886.37713000015</v>
      </c>
      <c r="E26" s="1026">
        <v>21874.678740000003</v>
      </c>
      <c r="F26" s="412">
        <v>15184.69894</v>
      </c>
      <c r="G26" s="412">
        <v>6292.3503400000009</v>
      </c>
      <c r="H26" s="1026">
        <v>10300.148549999998</v>
      </c>
      <c r="I26" s="412">
        <v>4653.0135500000006</v>
      </c>
      <c r="J26" s="1026">
        <v>23611.156220000001</v>
      </c>
      <c r="K26" s="1026">
        <v>48895.83913</v>
      </c>
      <c r="L26" s="57" t="s">
        <v>62</v>
      </c>
      <c r="M26" s="320" t="s">
        <v>259</v>
      </c>
      <c r="N26" s="1027">
        <v>10198.356010000003</v>
      </c>
      <c r="O26" s="1026">
        <v>7292.3866600000001</v>
      </c>
      <c r="P26" s="1026">
        <v>1969.27178</v>
      </c>
      <c r="Q26" s="1026">
        <v>9566.3556599999993</v>
      </c>
      <c r="R26" s="1026">
        <v>12292.171</v>
      </c>
      <c r="S26" s="1026">
        <v>9755.9505499999996</v>
      </c>
      <c r="T26" s="1026">
        <v>41287.32125999999</v>
      </c>
      <c r="U26" s="1026">
        <v>20302.686469999997</v>
      </c>
      <c r="V26" s="1026">
        <v>7525.6559599999973</v>
      </c>
      <c r="W26" s="1026">
        <v>13458.97883</v>
      </c>
    </row>
    <row r="27" spans="1:23" s="8" customFormat="1" x14ac:dyDescent="0.2">
      <c r="A27" s="11"/>
      <c r="B27" s="320" t="s">
        <v>35</v>
      </c>
      <c r="C27" s="1027">
        <v>94540.055639999671</v>
      </c>
      <c r="D27" s="1026">
        <v>94540.055639999671</v>
      </c>
      <c r="E27" s="1026">
        <v>8298.0610499999984</v>
      </c>
      <c r="F27" s="412">
        <v>13911.855019999992</v>
      </c>
      <c r="G27" s="412">
        <v>1317.7277400000005</v>
      </c>
      <c r="H27" s="1026">
        <v>12495.717500000026</v>
      </c>
      <c r="I27" s="412">
        <v>1367.4237000000051</v>
      </c>
      <c r="J27" s="1026">
        <v>9562.5308100000057</v>
      </c>
      <c r="K27" s="1026">
        <v>27593.68960999999</v>
      </c>
      <c r="L27" s="11"/>
      <c r="M27" s="320" t="s">
        <v>35</v>
      </c>
      <c r="N27" s="1027">
        <v>6170.1148200000016</v>
      </c>
      <c r="O27" s="1026">
        <v>1670.1142100000006</v>
      </c>
      <c r="P27" s="1026">
        <v>4126.8319799999972</v>
      </c>
      <c r="Q27" s="1026">
        <v>1790.7455300000011</v>
      </c>
      <c r="R27" s="1026">
        <v>3559.2751099999869</v>
      </c>
      <c r="S27" s="1026">
        <v>2675.9685600000098</v>
      </c>
      <c r="T27" s="1026">
        <v>0</v>
      </c>
      <c r="U27" s="1026">
        <v>0</v>
      </c>
      <c r="V27" s="1026">
        <v>0</v>
      </c>
      <c r="W27" s="1026">
        <v>0</v>
      </c>
    </row>
    <row r="28" spans="1:23" s="17" customFormat="1" x14ac:dyDescent="0.2">
      <c r="A28" s="318"/>
      <c r="B28" s="63" t="s">
        <v>14</v>
      </c>
      <c r="C28" s="1034">
        <v>317713.75403000106</v>
      </c>
      <c r="D28" s="1032">
        <v>276426.43277000135</v>
      </c>
      <c r="E28" s="1032">
        <v>30172.739789999949</v>
      </c>
      <c r="F28" s="766">
        <v>29096.553959999925</v>
      </c>
      <c r="G28" s="766">
        <v>7610.078079999993</v>
      </c>
      <c r="H28" s="1032">
        <v>22795.866049999928</v>
      </c>
      <c r="I28" s="766">
        <v>6020.4372499999454</v>
      </c>
      <c r="J28" s="1032">
        <v>33173.687029999943</v>
      </c>
      <c r="K28" s="1032">
        <v>76489.52873999998</v>
      </c>
      <c r="L28" s="318"/>
      <c r="M28" s="63" t="s">
        <v>14</v>
      </c>
      <c r="N28" s="1034">
        <v>16368.470829999989</v>
      </c>
      <c r="O28" s="1032">
        <v>8962.500869999998</v>
      </c>
      <c r="P28" s="1032">
        <v>6096.1037599999518</v>
      </c>
      <c r="Q28" s="1032">
        <v>11357.101190000036</v>
      </c>
      <c r="R28" s="1032">
        <v>15851.446109999966</v>
      </c>
      <c r="S28" s="1032">
        <v>12431.919109999986</v>
      </c>
      <c r="T28" s="1032">
        <v>41287.32125999999</v>
      </c>
      <c r="U28" s="1032">
        <v>20302.686469999997</v>
      </c>
      <c r="V28" s="1032">
        <v>7525.6559599999973</v>
      </c>
      <c r="W28" s="1032">
        <v>13458.97883</v>
      </c>
    </row>
    <row r="29" spans="1:23" s="6" customFormat="1" ht="9" customHeight="1" x14ac:dyDescent="0.2">
      <c r="A29" s="13"/>
      <c r="B29" s="63"/>
      <c r="C29" s="1232"/>
      <c r="D29" s="1187"/>
      <c r="E29" s="1187"/>
      <c r="F29" s="1187"/>
      <c r="G29" s="1187"/>
      <c r="H29" s="1187"/>
      <c r="I29" s="1187"/>
      <c r="J29" s="1187"/>
      <c r="K29" s="1187"/>
      <c r="L29" s="13"/>
      <c r="M29" s="39"/>
      <c r="N29" s="1232"/>
      <c r="O29" s="1187"/>
      <c r="P29" s="1187"/>
      <c r="Q29" s="1187"/>
      <c r="R29" s="1187"/>
      <c r="S29" s="1187"/>
      <c r="T29" s="1187"/>
      <c r="U29" s="1187"/>
      <c r="V29" s="1187"/>
      <c r="W29" s="1187"/>
    </row>
    <row r="30" spans="1:23" s="11" customFormat="1" x14ac:dyDescent="0.2">
      <c r="A30" s="319" t="s">
        <v>101</v>
      </c>
      <c r="B30" s="320" t="s">
        <v>259</v>
      </c>
      <c r="C30" s="1027">
        <v>613201.5414799999</v>
      </c>
      <c r="D30" s="1026">
        <v>503756.55373999977</v>
      </c>
      <c r="E30" s="1026">
        <v>53107.330570000006</v>
      </c>
      <c r="F30" s="412">
        <v>21298.21456</v>
      </c>
      <c r="G30" s="412">
        <v>18127.90134</v>
      </c>
      <c r="H30" s="1026">
        <v>42619.951659999999</v>
      </c>
      <c r="I30" s="412">
        <v>9510.497760000002</v>
      </c>
      <c r="J30" s="1026">
        <v>60771.337910000002</v>
      </c>
      <c r="K30" s="1026">
        <v>184955.69375999999</v>
      </c>
      <c r="L30" s="319" t="s">
        <v>101</v>
      </c>
      <c r="M30" s="320" t="s">
        <v>259</v>
      </c>
      <c r="N30" s="1027">
        <v>32966.575519999999</v>
      </c>
      <c r="O30" s="1026">
        <v>14052.593730000001</v>
      </c>
      <c r="P30" s="1026">
        <v>2294.27405</v>
      </c>
      <c r="Q30" s="1026">
        <v>20741.28068</v>
      </c>
      <c r="R30" s="1026">
        <v>27661.201649999999</v>
      </c>
      <c r="S30" s="1026">
        <v>15649.70055</v>
      </c>
      <c r="T30" s="1026">
        <v>109444.98774000006</v>
      </c>
      <c r="U30" s="1026">
        <v>58655.220120000005</v>
      </c>
      <c r="V30" s="1026">
        <v>21923.405959999993</v>
      </c>
      <c r="W30" s="1026">
        <v>28866.361660000002</v>
      </c>
    </row>
    <row r="31" spans="1:23" s="11" customFormat="1" x14ac:dyDescent="0.2">
      <c r="A31" s="319" t="s">
        <v>100</v>
      </c>
      <c r="B31" s="320" t="s">
        <v>35</v>
      </c>
      <c r="C31" s="1027">
        <v>144245.0417599983</v>
      </c>
      <c r="D31" s="1026">
        <v>144245.0417599983</v>
      </c>
      <c r="E31" s="1026">
        <v>8505.7357900000461</v>
      </c>
      <c r="F31" s="412">
        <v>14228.692509999977</v>
      </c>
      <c r="G31" s="412">
        <v>2067.0634400000004</v>
      </c>
      <c r="H31" s="1026">
        <v>18997.809999999881</v>
      </c>
      <c r="I31" s="412">
        <v>2041.8357800000063</v>
      </c>
      <c r="J31" s="1026">
        <v>12535.374800000005</v>
      </c>
      <c r="K31" s="1026">
        <v>55106.403610000023</v>
      </c>
      <c r="L31" s="319" t="s">
        <v>100</v>
      </c>
      <c r="M31" s="320" t="s">
        <v>35</v>
      </c>
      <c r="N31" s="1027">
        <v>12597.229449999995</v>
      </c>
      <c r="O31" s="1026">
        <v>3772.9424300000001</v>
      </c>
      <c r="P31" s="1026">
        <v>4247.7206099999858</v>
      </c>
      <c r="Q31" s="1026">
        <v>3061.4977699999963</v>
      </c>
      <c r="R31" s="1026">
        <v>4244.1877400000358</v>
      </c>
      <c r="S31" s="1026">
        <v>2838.5478300000127</v>
      </c>
      <c r="T31" s="1026">
        <v>0</v>
      </c>
      <c r="U31" s="1026">
        <v>0</v>
      </c>
      <c r="V31" s="1026">
        <v>0</v>
      </c>
      <c r="W31" s="1026">
        <v>0</v>
      </c>
    </row>
    <row r="32" spans="1:23" s="767" customFormat="1" ht="15.95" customHeight="1" x14ac:dyDescent="0.2">
      <c r="A32" s="763"/>
      <c r="B32" s="764" t="s">
        <v>14</v>
      </c>
      <c r="C32" s="765">
        <v>757446.5832400074</v>
      </c>
      <c r="D32" s="766">
        <v>648001.59550000483</v>
      </c>
      <c r="E32" s="766">
        <v>61613.066359999917</v>
      </c>
      <c r="F32" s="766">
        <v>35526.907069999826</v>
      </c>
      <c r="G32" s="766">
        <v>20194.964780000028</v>
      </c>
      <c r="H32" s="766">
        <v>61617.761660000098</v>
      </c>
      <c r="I32" s="766">
        <v>11552.333539999949</v>
      </c>
      <c r="J32" s="766">
        <v>73306.712709999949</v>
      </c>
      <c r="K32" s="766">
        <v>240062.09736999939</v>
      </c>
      <c r="L32" s="763"/>
      <c r="M32" s="764" t="s">
        <v>14</v>
      </c>
      <c r="N32" s="765">
        <v>45563.804969999968</v>
      </c>
      <c r="O32" s="766">
        <v>17825.536159999992</v>
      </c>
      <c r="P32" s="766">
        <v>6541.9946600000039</v>
      </c>
      <c r="Q32" s="766">
        <v>23802.778450000009</v>
      </c>
      <c r="R32" s="766">
        <v>31905.389389999913</v>
      </c>
      <c r="S32" s="766">
        <v>18488.248379999954</v>
      </c>
      <c r="T32" s="766">
        <v>109444.98774000006</v>
      </c>
      <c r="U32" s="766">
        <v>58655.220120000005</v>
      </c>
      <c r="V32" s="766">
        <v>21923.405959999993</v>
      </c>
      <c r="W32" s="766">
        <v>28866.361660000002</v>
      </c>
    </row>
    <row r="33" spans="1:23" s="15" customFormat="1" ht="39.950000000000003" customHeight="1" x14ac:dyDescent="0.2">
      <c r="A33" s="1188" t="s">
        <v>140</v>
      </c>
      <c r="B33" s="1211"/>
      <c r="C33" s="1211"/>
      <c r="D33" s="1211"/>
      <c r="E33" s="1211"/>
      <c r="F33" s="1211"/>
      <c r="G33" s="1211"/>
      <c r="H33" s="1211"/>
      <c r="I33" s="1211"/>
      <c r="J33" s="1211"/>
      <c r="K33" s="1211"/>
      <c r="L33" s="1188" t="s">
        <v>140</v>
      </c>
      <c r="M33" s="1211"/>
      <c r="N33" s="1211"/>
      <c r="O33" s="1211"/>
      <c r="P33" s="1211"/>
      <c r="Q33" s="1211"/>
      <c r="R33" s="1211"/>
      <c r="S33" s="1211"/>
      <c r="T33" s="1211"/>
      <c r="U33" s="1211"/>
      <c r="V33" s="1211"/>
      <c r="W33" s="1211"/>
    </row>
    <row r="34" spans="1:23" s="6" customFormat="1" x14ac:dyDescent="0.2">
      <c r="A34" s="57" t="s">
        <v>54</v>
      </c>
      <c r="B34" s="320" t="s">
        <v>259</v>
      </c>
      <c r="C34" s="1027">
        <v>8289.0931900000014</v>
      </c>
      <c r="D34" s="1026">
        <v>6289.5945199999987</v>
      </c>
      <c r="E34" s="1026">
        <v>691.17565000000013</v>
      </c>
      <c r="F34" s="412">
        <v>0</v>
      </c>
      <c r="G34" s="412">
        <v>0</v>
      </c>
      <c r="H34" s="1026">
        <v>1654.6268299999999</v>
      </c>
      <c r="I34" s="412">
        <v>46.174869999999999</v>
      </c>
      <c r="J34" s="1026">
        <v>2.16771</v>
      </c>
      <c r="K34" s="1026">
        <v>432.95187000000004</v>
      </c>
      <c r="L34" s="57" t="s">
        <v>54</v>
      </c>
      <c r="M34" s="317" t="s">
        <v>259</v>
      </c>
      <c r="N34" s="1027">
        <v>106.78926000000001</v>
      </c>
      <c r="O34" s="1026">
        <v>14.93952</v>
      </c>
      <c r="P34" s="1026">
        <v>3118.4571400000004</v>
      </c>
      <c r="Q34" s="1026">
        <v>24.374610000000001</v>
      </c>
      <c r="R34" s="1026">
        <v>47.312750000000001</v>
      </c>
      <c r="S34" s="1026">
        <v>150.62431000000001</v>
      </c>
      <c r="T34" s="1026">
        <v>1999.4986699999997</v>
      </c>
      <c r="U34" s="1026">
        <v>978.23275999999998</v>
      </c>
      <c r="V34" s="1026">
        <v>564.59530000000007</v>
      </c>
      <c r="W34" s="1026">
        <v>456.67060999999995</v>
      </c>
    </row>
    <row r="35" spans="1:23" s="6" customFormat="1" x14ac:dyDescent="0.2">
      <c r="A35" s="57"/>
      <c r="B35" s="320" t="s">
        <v>35</v>
      </c>
      <c r="C35" s="1027">
        <v>3135.5218199999863</v>
      </c>
      <c r="D35" s="1026">
        <v>3135.5218199999863</v>
      </c>
      <c r="E35" s="1026">
        <v>176.15548000000007</v>
      </c>
      <c r="F35" s="412">
        <v>42.822760000000002</v>
      </c>
      <c r="G35" s="412">
        <v>15.890160000000002</v>
      </c>
      <c r="H35" s="1026">
        <v>278.59255999999982</v>
      </c>
      <c r="I35" s="412">
        <v>77.111309999999975</v>
      </c>
      <c r="J35" s="1026">
        <v>150.78701999999993</v>
      </c>
      <c r="K35" s="1026">
        <v>522.69612999999993</v>
      </c>
      <c r="L35" s="57"/>
      <c r="M35" s="317" t="s">
        <v>35</v>
      </c>
      <c r="N35" s="1027">
        <v>1558.8291400000032</v>
      </c>
      <c r="O35" s="1026">
        <v>39.333020000000012</v>
      </c>
      <c r="P35" s="1026">
        <v>53.234030000000004</v>
      </c>
      <c r="Q35" s="1026">
        <v>160.70138</v>
      </c>
      <c r="R35" s="1026">
        <v>28.111430000000013</v>
      </c>
      <c r="S35" s="1026">
        <v>31.257400000000001</v>
      </c>
      <c r="T35" s="1026">
        <v>0</v>
      </c>
      <c r="U35" s="1026">
        <v>0</v>
      </c>
      <c r="V35" s="1026">
        <v>0</v>
      </c>
      <c r="W35" s="1026">
        <v>0</v>
      </c>
    </row>
    <row r="36" spans="1:23" s="17" customFormat="1" ht="15.95" customHeight="1" x14ac:dyDescent="0.2">
      <c r="A36" s="7"/>
      <c r="B36" s="63" t="s">
        <v>14</v>
      </c>
      <c r="C36" s="1034">
        <v>11424.61500999998</v>
      </c>
      <c r="D36" s="1032">
        <v>9425.116339999995</v>
      </c>
      <c r="E36" s="1032">
        <v>867.33113000000003</v>
      </c>
      <c r="F36" s="766">
        <v>42.822760000000002</v>
      </c>
      <c r="G36" s="766">
        <v>15.890160000000002</v>
      </c>
      <c r="H36" s="1032">
        <v>1933.2193900000002</v>
      </c>
      <c r="I36" s="766">
        <v>123.28617999999997</v>
      </c>
      <c r="J36" s="1032">
        <v>152.95472999999993</v>
      </c>
      <c r="K36" s="1032">
        <v>955.6479999999998</v>
      </c>
      <c r="L36" s="7"/>
      <c r="M36" s="39" t="s">
        <v>14</v>
      </c>
      <c r="N36" s="1034">
        <v>1665.6184000000026</v>
      </c>
      <c r="O36" s="1032">
        <v>54.272540000000006</v>
      </c>
      <c r="P36" s="1032">
        <v>3171.6911700000005</v>
      </c>
      <c r="Q36" s="1032">
        <v>185.07598999999999</v>
      </c>
      <c r="R36" s="1032">
        <v>75.424179999999993</v>
      </c>
      <c r="S36" s="1032">
        <v>181.88171000000006</v>
      </c>
      <c r="T36" s="1032">
        <v>1999.4986699999997</v>
      </c>
      <c r="U36" s="1032">
        <v>978.23275999999998</v>
      </c>
      <c r="V36" s="1032">
        <v>564.59530000000007</v>
      </c>
      <c r="W36" s="1032">
        <v>456.67060999999995</v>
      </c>
    </row>
    <row r="37" spans="1:23" s="6" customFormat="1" ht="9" customHeight="1" x14ac:dyDescent="0.2">
      <c r="A37" s="13"/>
      <c r="B37" s="63"/>
      <c r="C37" s="1232"/>
      <c r="D37" s="1187"/>
      <c r="E37" s="1187"/>
      <c r="F37" s="1187"/>
      <c r="G37" s="1187"/>
      <c r="H37" s="1187"/>
      <c r="I37" s="1187"/>
      <c r="J37" s="1187"/>
      <c r="K37" s="1187"/>
      <c r="L37" s="13"/>
      <c r="M37" s="39"/>
      <c r="N37" s="1232"/>
      <c r="O37" s="1187"/>
      <c r="P37" s="1187"/>
      <c r="Q37" s="1187"/>
      <c r="R37" s="1187"/>
      <c r="S37" s="1187"/>
      <c r="T37" s="1187"/>
      <c r="U37" s="1187"/>
      <c r="V37" s="1187"/>
      <c r="W37" s="1187"/>
    </row>
    <row r="38" spans="1:23" s="11" customFormat="1" x14ac:dyDescent="0.2">
      <c r="A38" s="57" t="s">
        <v>62</v>
      </c>
      <c r="B38" s="320" t="s">
        <v>259</v>
      </c>
      <c r="C38" s="1027">
        <v>29442.581789999993</v>
      </c>
      <c r="D38" s="1026">
        <v>25859.562579999991</v>
      </c>
      <c r="E38" s="1026">
        <v>2308.0415100000005</v>
      </c>
      <c r="F38" s="412">
        <v>1040.6938700000001</v>
      </c>
      <c r="G38" s="412">
        <v>189.18077</v>
      </c>
      <c r="H38" s="1026">
        <v>379.64270999999997</v>
      </c>
      <c r="I38" s="412">
        <v>0.2</v>
      </c>
      <c r="J38" s="1026">
        <v>776.12095999999997</v>
      </c>
      <c r="K38" s="1026">
        <v>6358.4480199999998</v>
      </c>
      <c r="L38" s="57" t="s">
        <v>62</v>
      </c>
      <c r="M38" s="317" t="s">
        <v>259</v>
      </c>
      <c r="N38" s="1027">
        <v>9705.8000899999988</v>
      </c>
      <c r="O38" s="1026">
        <v>465.62919999999997</v>
      </c>
      <c r="P38" s="1026">
        <v>3813.1214799999998</v>
      </c>
      <c r="Q38" s="1026">
        <v>234.37888000000001</v>
      </c>
      <c r="R38" s="1026">
        <v>317.11493000000002</v>
      </c>
      <c r="S38" s="1026">
        <v>271.05604</v>
      </c>
      <c r="T38" s="1026">
        <v>3583.0192100000004</v>
      </c>
      <c r="U38" s="1026">
        <v>915.58150999999998</v>
      </c>
      <c r="V38" s="1026">
        <v>966.84870000000001</v>
      </c>
      <c r="W38" s="1026">
        <v>1700.5890000000002</v>
      </c>
    </row>
    <row r="39" spans="1:23" s="8" customFormat="1" x14ac:dyDescent="0.2">
      <c r="A39" s="11"/>
      <c r="B39" s="320" t="s">
        <v>35</v>
      </c>
      <c r="C39" s="1027">
        <v>8203.9759899999881</v>
      </c>
      <c r="D39" s="1026">
        <v>8203.9759899999881</v>
      </c>
      <c r="E39" s="1026">
        <v>1837.8092999999997</v>
      </c>
      <c r="F39" s="412">
        <v>392.20124999999996</v>
      </c>
      <c r="G39" s="412">
        <v>83.856459999999998</v>
      </c>
      <c r="H39" s="1026">
        <v>1289.9458799999993</v>
      </c>
      <c r="I39" s="412">
        <v>449.54312000000039</v>
      </c>
      <c r="J39" s="1026">
        <v>1519.1619000000012</v>
      </c>
      <c r="K39" s="1026">
        <v>1308.8565600000015</v>
      </c>
      <c r="L39" s="11"/>
      <c r="M39" s="317" t="s">
        <v>35</v>
      </c>
      <c r="N39" s="1027">
        <v>161.15244000000007</v>
      </c>
      <c r="O39" s="1026">
        <v>27.604229999999998</v>
      </c>
      <c r="P39" s="1026">
        <v>580.09210000000019</v>
      </c>
      <c r="Q39" s="1026">
        <v>67.866899999999987</v>
      </c>
      <c r="R39" s="1026">
        <v>384.44257999999974</v>
      </c>
      <c r="S39" s="1026">
        <v>101.44326999999998</v>
      </c>
      <c r="T39" s="1026">
        <v>0</v>
      </c>
      <c r="U39" s="1026">
        <v>0</v>
      </c>
      <c r="V39" s="1026">
        <v>0</v>
      </c>
      <c r="W39" s="1026">
        <v>0</v>
      </c>
    </row>
    <row r="40" spans="1:23" s="17" customFormat="1" ht="15.95" customHeight="1" x14ac:dyDescent="0.2">
      <c r="A40" s="318"/>
      <c r="B40" s="63" t="s">
        <v>14</v>
      </c>
      <c r="C40" s="1034">
        <v>37646.557779999799</v>
      </c>
      <c r="D40" s="1032">
        <v>34063.538570000026</v>
      </c>
      <c r="E40" s="1032">
        <v>4145.8508100000026</v>
      </c>
      <c r="F40" s="766">
        <v>1432.8951200000006</v>
      </c>
      <c r="G40" s="766">
        <v>273.03722999999997</v>
      </c>
      <c r="H40" s="1032">
        <v>1669.588590000001</v>
      </c>
      <c r="I40" s="766">
        <v>449.74312000000037</v>
      </c>
      <c r="J40" s="1032">
        <v>2295.2828600000016</v>
      </c>
      <c r="K40" s="1032">
        <v>7667.3045800000064</v>
      </c>
      <c r="L40" s="318"/>
      <c r="M40" s="39" t="s">
        <v>14</v>
      </c>
      <c r="N40" s="1034">
        <v>9866.9525299999914</v>
      </c>
      <c r="O40" s="1032">
        <v>493.23343</v>
      </c>
      <c r="P40" s="1032">
        <v>4393.2135799999996</v>
      </c>
      <c r="Q40" s="1032">
        <v>302.24578000000008</v>
      </c>
      <c r="R40" s="1032">
        <v>701.55750999999975</v>
      </c>
      <c r="S40" s="1032">
        <v>372.49931000000004</v>
      </c>
      <c r="T40" s="1032">
        <v>3583.0192100000004</v>
      </c>
      <c r="U40" s="1032">
        <v>915.58150999999998</v>
      </c>
      <c r="V40" s="1032">
        <v>966.84870000000001</v>
      </c>
      <c r="W40" s="1032">
        <v>1700.5890000000002</v>
      </c>
    </row>
    <row r="41" spans="1:23" s="6" customFormat="1" ht="9" customHeight="1" x14ac:dyDescent="0.2">
      <c r="A41" s="13"/>
      <c r="B41" s="63"/>
      <c r="C41" s="1232"/>
      <c r="D41" s="1187"/>
      <c r="E41" s="1187"/>
      <c r="F41" s="1187"/>
      <c r="G41" s="1187"/>
      <c r="H41" s="1187"/>
      <c r="I41" s="1187"/>
      <c r="J41" s="1187"/>
      <c r="K41" s="1187"/>
      <c r="L41" s="13"/>
      <c r="M41" s="39"/>
      <c r="N41" s="1232"/>
      <c r="O41" s="1187"/>
      <c r="P41" s="1187"/>
      <c r="Q41" s="1187"/>
      <c r="R41" s="1187"/>
      <c r="S41" s="1187"/>
      <c r="T41" s="1187"/>
      <c r="U41" s="1187"/>
      <c r="V41" s="1187"/>
      <c r="W41" s="1187"/>
    </row>
    <row r="42" spans="1:23" s="11" customFormat="1" x14ac:dyDescent="0.2">
      <c r="A42" s="319" t="s">
        <v>102</v>
      </c>
      <c r="B42" s="320" t="s">
        <v>237</v>
      </c>
      <c r="C42" s="1027">
        <v>37731.674989999992</v>
      </c>
      <c r="D42" s="1026">
        <v>32149.157119999982</v>
      </c>
      <c r="E42" s="1026">
        <v>2999.2171600000001</v>
      </c>
      <c r="F42" s="412">
        <v>1040.6938700000001</v>
      </c>
      <c r="G42" s="412">
        <v>189.18077</v>
      </c>
      <c r="H42" s="1026">
        <v>2034.26954</v>
      </c>
      <c r="I42" s="412">
        <v>46.374870000000001</v>
      </c>
      <c r="J42" s="1026">
        <v>778.28866999999991</v>
      </c>
      <c r="K42" s="1026">
        <v>6791.3998899999997</v>
      </c>
      <c r="L42" s="319" t="s">
        <v>102</v>
      </c>
      <c r="M42" s="320" t="s">
        <v>259</v>
      </c>
      <c r="N42" s="1027">
        <v>9812.5893699999997</v>
      </c>
      <c r="O42" s="1026">
        <v>480.56872000000004</v>
      </c>
      <c r="P42" s="1026">
        <v>6931.5786199999993</v>
      </c>
      <c r="Q42" s="1026">
        <v>258.75349</v>
      </c>
      <c r="R42" s="1026">
        <v>364.42768000000001</v>
      </c>
      <c r="S42" s="1026">
        <v>421.68034999999998</v>
      </c>
      <c r="T42" s="1026">
        <v>5582.5178699999997</v>
      </c>
      <c r="U42" s="1026">
        <v>1893.8142699999999</v>
      </c>
      <c r="V42" s="1026">
        <v>1531.4439900000002</v>
      </c>
      <c r="W42" s="1026">
        <v>2157.2596100000001</v>
      </c>
    </row>
    <row r="43" spans="1:23" s="11" customFormat="1" x14ac:dyDescent="0.2">
      <c r="A43" s="319" t="s">
        <v>76</v>
      </c>
      <c r="B43" s="320" t="s">
        <v>35</v>
      </c>
      <c r="C43" s="1027">
        <v>11339.497789999987</v>
      </c>
      <c r="D43" s="1026">
        <v>11339.497789999987</v>
      </c>
      <c r="E43" s="1026">
        <v>2013.9647799999987</v>
      </c>
      <c r="F43" s="412">
        <v>435.02401999999995</v>
      </c>
      <c r="G43" s="412">
        <v>99.746620000000007</v>
      </c>
      <c r="H43" s="1026">
        <v>1568.5384500000016</v>
      </c>
      <c r="I43" s="412">
        <v>526.65443999999991</v>
      </c>
      <c r="J43" s="1026">
        <v>1669.9489200000035</v>
      </c>
      <c r="K43" s="1026">
        <v>1831.5526900000009</v>
      </c>
      <c r="L43" s="319" t="s">
        <v>76</v>
      </c>
      <c r="M43" s="320" t="s">
        <v>35</v>
      </c>
      <c r="N43" s="1027">
        <v>1719.9815600000022</v>
      </c>
      <c r="O43" s="1026">
        <v>66.937240000000017</v>
      </c>
      <c r="P43" s="1026">
        <v>633.32612000000017</v>
      </c>
      <c r="Q43" s="1026">
        <v>228.5682799999999</v>
      </c>
      <c r="R43" s="1026">
        <v>412.55399999999986</v>
      </c>
      <c r="S43" s="1026">
        <v>132.70067000000006</v>
      </c>
      <c r="T43" s="1026">
        <v>0</v>
      </c>
      <c r="U43" s="1026">
        <v>0</v>
      </c>
      <c r="V43" s="1026">
        <v>0</v>
      </c>
      <c r="W43" s="1026">
        <v>0</v>
      </c>
    </row>
    <row r="44" spans="1:23" s="767" customFormat="1" ht="15.95" customHeight="1" x14ac:dyDescent="0.2">
      <c r="A44" s="787"/>
      <c r="B44" s="764" t="s">
        <v>238</v>
      </c>
      <c r="C44" s="765">
        <v>49071.172779999855</v>
      </c>
      <c r="D44" s="766">
        <v>43488.654909999794</v>
      </c>
      <c r="E44" s="766">
        <v>5013.1819400000095</v>
      </c>
      <c r="F44" s="766">
        <v>1475.7178900000013</v>
      </c>
      <c r="G44" s="766">
        <v>288.92738999999995</v>
      </c>
      <c r="H44" s="766">
        <v>3602.8079900000012</v>
      </c>
      <c r="I44" s="766">
        <v>573.0293099999999</v>
      </c>
      <c r="J44" s="766">
        <v>2448.2375900000002</v>
      </c>
      <c r="K44" s="766">
        <v>8622.9525800000083</v>
      </c>
      <c r="L44" s="787"/>
      <c r="M44" s="764" t="s">
        <v>14</v>
      </c>
      <c r="N44" s="765">
        <v>11532.570929999983</v>
      </c>
      <c r="O44" s="766">
        <v>547.50595999999985</v>
      </c>
      <c r="P44" s="766">
        <v>7564.9047399999972</v>
      </c>
      <c r="Q44" s="766">
        <v>487.32177000000007</v>
      </c>
      <c r="R44" s="766">
        <v>776.98167999999976</v>
      </c>
      <c r="S44" s="766">
        <v>554.38102000000026</v>
      </c>
      <c r="T44" s="766">
        <v>5582.5178699999997</v>
      </c>
      <c r="U44" s="766">
        <v>1893.8142699999999</v>
      </c>
      <c r="V44" s="766">
        <v>1531.4439900000002</v>
      </c>
      <c r="W44" s="766">
        <v>2157.2596100000001</v>
      </c>
    </row>
    <row r="45" spans="1:23" s="17" customFormat="1" ht="39.950000000000003" customHeight="1" x14ac:dyDescent="0.2">
      <c r="A45" s="1188" t="s">
        <v>909</v>
      </c>
      <c r="B45" s="1211"/>
      <c r="C45" s="1211"/>
      <c r="D45" s="1211"/>
      <c r="E45" s="1211"/>
      <c r="F45" s="1211"/>
      <c r="G45" s="1211"/>
      <c r="H45" s="1211"/>
      <c r="I45" s="1211"/>
      <c r="J45" s="1211"/>
      <c r="K45" s="1211"/>
      <c r="L45" s="1188" t="s">
        <v>915</v>
      </c>
      <c r="M45" s="1211"/>
      <c r="N45" s="1211"/>
      <c r="O45" s="1211"/>
      <c r="P45" s="1211"/>
      <c r="Q45" s="1211"/>
      <c r="R45" s="1211"/>
      <c r="S45" s="1211"/>
      <c r="T45" s="1211"/>
      <c r="U45" s="1211"/>
      <c r="V45" s="1211"/>
      <c r="W45" s="1211"/>
    </row>
    <row r="46" spans="1:23" s="21" customFormat="1" ht="12.75" customHeight="1" x14ac:dyDescent="0.2">
      <c r="A46" s="59" t="s">
        <v>44</v>
      </c>
      <c r="B46" s="320" t="s">
        <v>259</v>
      </c>
      <c r="C46" s="20">
        <v>2267.5459799999999</v>
      </c>
      <c r="D46" s="18">
        <v>1562.1072799999981</v>
      </c>
      <c r="E46" s="18">
        <v>518.91417000000001</v>
      </c>
      <c r="F46" s="412">
        <v>1.4394499999999999</v>
      </c>
      <c r="G46" s="412">
        <v>46.055170000000004</v>
      </c>
      <c r="H46" s="18">
        <v>357.61521000000016</v>
      </c>
      <c r="I46" s="412">
        <v>25.97514</v>
      </c>
      <c r="J46" s="18">
        <v>149.68745999999999</v>
      </c>
      <c r="K46" s="18">
        <v>243.45331000000004</v>
      </c>
      <c r="L46" s="59" t="s">
        <v>44</v>
      </c>
      <c r="M46" s="317" t="s">
        <v>259</v>
      </c>
      <c r="N46" s="20">
        <v>79.144410000000008</v>
      </c>
      <c r="O46" s="18">
        <v>3.3891900000000001</v>
      </c>
      <c r="P46" s="18">
        <v>73.398589999999984</v>
      </c>
      <c r="Q46" s="18">
        <v>18.877519999999997</v>
      </c>
      <c r="R46" s="18">
        <v>25.232439999999997</v>
      </c>
      <c r="S46" s="18">
        <v>18.844550000000005</v>
      </c>
      <c r="T46" s="18">
        <v>705.43870000000004</v>
      </c>
      <c r="U46" s="18">
        <v>139.69944000000001</v>
      </c>
      <c r="V46" s="18">
        <v>67.56953</v>
      </c>
      <c r="W46" s="18">
        <v>498.16972999999996</v>
      </c>
    </row>
    <row r="47" spans="1:23" s="21" customFormat="1" ht="12.75" customHeight="1" x14ac:dyDescent="0.2">
      <c r="A47" s="59" t="s">
        <v>45</v>
      </c>
      <c r="B47" s="320" t="s">
        <v>35</v>
      </c>
      <c r="C47" s="20">
        <v>5095.1044900002034</v>
      </c>
      <c r="D47" s="18">
        <v>5095.1044900002034</v>
      </c>
      <c r="E47" s="18">
        <v>597.44043999999906</v>
      </c>
      <c r="F47" s="412">
        <v>478.74853999999488</v>
      </c>
      <c r="G47" s="412">
        <v>201.98143000000053</v>
      </c>
      <c r="H47" s="18">
        <v>485.01191999999872</v>
      </c>
      <c r="I47" s="412">
        <v>84.894259999999974</v>
      </c>
      <c r="J47" s="18">
        <v>490.07627000000076</v>
      </c>
      <c r="K47" s="18">
        <v>1863.1280800000018</v>
      </c>
      <c r="L47" s="59" t="s">
        <v>45</v>
      </c>
      <c r="M47" s="317" t="s">
        <v>35</v>
      </c>
      <c r="N47" s="20">
        <v>309.99617999999498</v>
      </c>
      <c r="O47" s="18">
        <v>35.544279999999993</v>
      </c>
      <c r="P47" s="18">
        <v>285.03403999999949</v>
      </c>
      <c r="Q47" s="18">
        <v>97.319190000000233</v>
      </c>
      <c r="R47" s="18">
        <v>112.0960299999996</v>
      </c>
      <c r="S47" s="18">
        <v>53.833829999999914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63" t="s">
        <v>14</v>
      </c>
      <c r="C48" s="45">
        <v>7362.6504700000387</v>
      </c>
      <c r="D48" s="22">
        <v>6657.2117700001099</v>
      </c>
      <c r="E48" s="22">
        <v>1116.3546100000078</v>
      </c>
      <c r="F48" s="766">
        <v>480.18798999999484</v>
      </c>
      <c r="G48" s="766">
        <v>248.03660000000053</v>
      </c>
      <c r="H48" s="22">
        <v>842.62712999999678</v>
      </c>
      <c r="I48" s="766">
        <v>110.86939999999998</v>
      </c>
      <c r="J48" s="22">
        <v>639.76372999999899</v>
      </c>
      <c r="K48" s="22">
        <v>2106.5813900000016</v>
      </c>
      <c r="L48" s="26"/>
      <c r="M48" s="39" t="s">
        <v>14</v>
      </c>
      <c r="N48" s="45">
        <v>389.1405899999948</v>
      </c>
      <c r="O48" s="22">
        <v>38.93347</v>
      </c>
      <c r="P48" s="22">
        <v>358.43263000000104</v>
      </c>
      <c r="Q48" s="22">
        <v>116.19671000000025</v>
      </c>
      <c r="R48" s="22">
        <v>137.32847000000115</v>
      </c>
      <c r="S48" s="22">
        <v>72.678379999999947</v>
      </c>
      <c r="T48" s="22">
        <v>705.43870000000004</v>
      </c>
      <c r="U48" s="22">
        <v>139.69944000000001</v>
      </c>
      <c r="V48" s="22">
        <v>67.56953</v>
      </c>
      <c r="W48" s="22">
        <v>498.16972999999996</v>
      </c>
    </row>
    <row r="49" spans="1:27" s="8" customFormat="1" ht="15.95" customHeight="1" x14ac:dyDescent="0.2">
      <c r="A49" s="26"/>
      <c r="B49" s="249"/>
      <c r="C49" s="22"/>
      <c r="D49" s="22"/>
      <c r="E49" s="22"/>
      <c r="F49" s="766"/>
      <c r="G49" s="766"/>
      <c r="H49" s="22"/>
      <c r="I49" s="766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59" t="s">
        <v>17</v>
      </c>
      <c r="B50" s="320" t="s">
        <v>259</v>
      </c>
      <c r="C50" s="20">
        <v>773.89791999999989</v>
      </c>
      <c r="D50" s="18">
        <v>693.59998999999993</v>
      </c>
      <c r="E50" s="18">
        <v>83.767150000000001</v>
      </c>
      <c r="F50" s="412">
        <v>0.28111000000000003</v>
      </c>
      <c r="G50" s="412">
        <v>2.2759999999999999E-2</v>
      </c>
      <c r="H50" s="18">
        <v>10.322039999999999</v>
      </c>
      <c r="I50" s="412">
        <v>74.970110000000005</v>
      </c>
      <c r="J50" s="18">
        <v>86.251030000000014</v>
      </c>
      <c r="K50" s="18">
        <v>2.85778</v>
      </c>
      <c r="L50" s="59" t="s">
        <v>17</v>
      </c>
      <c r="M50" s="320" t="s">
        <v>259</v>
      </c>
      <c r="N50" s="22">
        <v>100.15900999999999</v>
      </c>
      <c r="O50" s="18">
        <v>9.0000000000000006E-5</v>
      </c>
      <c r="P50" s="18">
        <v>12.0943</v>
      </c>
      <c r="Q50" s="18">
        <v>81.940740000000019</v>
      </c>
      <c r="R50" s="18">
        <v>18.119830000000004</v>
      </c>
      <c r="S50" s="18">
        <v>222.81403999999998</v>
      </c>
      <c r="T50" s="18">
        <v>80.297930000000022</v>
      </c>
      <c r="U50" s="18">
        <v>13.835290000000001</v>
      </c>
      <c r="V50" s="18">
        <v>3.1800000000000001E-3</v>
      </c>
      <c r="W50" s="18">
        <v>66.459460000000007</v>
      </c>
    </row>
    <row r="51" spans="1:27" s="8" customFormat="1" ht="15.95" customHeight="1" x14ac:dyDescent="0.2">
      <c r="A51" s="59"/>
      <c r="B51" s="320" t="s">
        <v>35</v>
      </c>
      <c r="C51" s="20">
        <v>1021.5686599999999</v>
      </c>
      <c r="D51" s="18">
        <v>1021.5686599999999</v>
      </c>
      <c r="E51" s="18">
        <v>64.020599999999959</v>
      </c>
      <c r="F51" s="412">
        <v>240.76447999999999</v>
      </c>
      <c r="G51" s="412">
        <v>29.131890000000006</v>
      </c>
      <c r="H51" s="18">
        <v>241.57185000000024</v>
      </c>
      <c r="I51" s="412">
        <v>17.137160000000002</v>
      </c>
      <c r="J51" s="18">
        <v>120.59439000000002</v>
      </c>
      <c r="K51" s="18">
        <v>178.41195999999997</v>
      </c>
      <c r="L51" s="59"/>
      <c r="M51" s="320" t="s">
        <v>35</v>
      </c>
      <c r="N51" s="22">
        <v>5.448669999999999</v>
      </c>
      <c r="O51" s="18">
        <v>7.9939200000000001</v>
      </c>
      <c r="P51" s="18">
        <v>28.196410000000007</v>
      </c>
      <c r="Q51" s="18">
        <v>4.5567799999999998</v>
      </c>
      <c r="R51" s="18">
        <v>20.960380000000001</v>
      </c>
      <c r="S51" s="18">
        <v>62.780169999999991</v>
      </c>
      <c r="T51" s="18">
        <v>0</v>
      </c>
      <c r="U51" s="18">
        <v>0</v>
      </c>
      <c r="V51" s="18">
        <v>0</v>
      </c>
      <c r="W51" s="18">
        <v>0</v>
      </c>
    </row>
    <row r="52" spans="1:27" s="767" customFormat="1" ht="15.95" customHeight="1" x14ac:dyDescent="0.2">
      <c r="A52" s="788"/>
      <c r="B52" s="764" t="s">
        <v>14</v>
      </c>
      <c r="C52" s="765">
        <v>1795.4665799999966</v>
      </c>
      <c r="D52" s="766">
        <v>1715.1686499999967</v>
      </c>
      <c r="E52" s="766">
        <v>147.78775000000019</v>
      </c>
      <c r="F52" s="766">
        <v>241.04559</v>
      </c>
      <c r="G52" s="766">
        <v>29.154650000000007</v>
      </c>
      <c r="H52" s="766">
        <v>251.8938900000002</v>
      </c>
      <c r="I52" s="766">
        <v>92.10727</v>
      </c>
      <c r="J52" s="766">
        <v>206.84541999999988</v>
      </c>
      <c r="K52" s="766">
        <v>181.26973999999996</v>
      </c>
      <c r="L52" s="788"/>
      <c r="M52" s="764" t="s">
        <v>14</v>
      </c>
      <c r="N52" s="766">
        <v>105.60767999999996</v>
      </c>
      <c r="O52" s="766">
        <v>7.9940100000000003</v>
      </c>
      <c r="P52" s="766">
        <v>40.290710000000004</v>
      </c>
      <c r="Q52" s="766">
        <v>86.49752000000008</v>
      </c>
      <c r="R52" s="766">
        <v>39.080210000000001</v>
      </c>
      <c r="S52" s="766">
        <v>285.59421000000003</v>
      </c>
      <c r="T52" s="766">
        <v>80.297930000000022</v>
      </c>
      <c r="U52" s="766">
        <v>13.835290000000001</v>
      </c>
      <c r="V52" s="766">
        <v>3.1800000000000001E-3</v>
      </c>
      <c r="W52" s="766">
        <v>66.459460000000007</v>
      </c>
    </row>
    <row r="53" spans="1:27" s="6" customFormat="1" ht="9" customHeight="1" x14ac:dyDescent="0.2">
      <c r="B53" s="327"/>
      <c r="C53" s="327"/>
      <c r="D53" s="327"/>
      <c r="E53" s="327"/>
      <c r="F53" s="773"/>
      <c r="G53" s="773"/>
      <c r="H53" s="327"/>
      <c r="I53" s="773"/>
      <c r="J53" s="327"/>
      <c r="K53" s="327"/>
      <c r="L53" s="34"/>
      <c r="M53" s="1031"/>
      <c r="N53" s="1031"/>
      <c r="O53" s="1031"/>
      <c r="P53" s="1031"/>
      <c r="Q53" s="1031"/>
      <c r="R53" s="1031"/>
      <c r="S53" s="1031"/>
      <c r="T53" s="1031"/>
      <c r="U53" s="1031"/>
      <c r="V53" s="1031"/>
      <c r="W53" s="1031"/>
    </row>
    <row r="54" spans="1:27" s="21" customFormat="1" ht="14.25" x14ac:dyDescent="0.2">
      <c r="A54" s="321" t="s">
        <v>910</v>
      </c>
      <c r="B54" s="320" t="s">
        <v>259</v>
      </c>
      <c r="C54" s="20">
        <v>97753.669610000012</v>
      </c>
      <c r="D54" s="18">
        <v>75337.218640000006</v>
      </c>
      <c r="E54" s="18">
        <v>23858.656439999999</v>
      </c>
      <c r="F54" s="412">
        <v>5456.3917099999999</v>
      </c>
      <c r="G54" s="412">
        <v>1125.6998999999998</v>
      </c>
      <c r="H54" s="18">
        <v>1196.5896600000001</v>
      </c>
      <c r="I54" s="412">
        <v>662.69437000000005</v>
      </c>
      <c r="J54" s="18">
        <v>4970.7947700000004</v>
      </c>
      <c r="K54" s="18">
        <v>22214.372819999997</v>
      </c>
      <c r="L54" s="321" t="s">
        <v>914</v>
      </c>
      <c r="M54" s="317" t="s">
        <v>259</v>
      </c>
      <c r="N54" s="20">
        <v>2006.88912</v>
      </c>
      <c r="O54" s="18">
        <v>1198.58456</v>
      </c>
      <c r="P54" s="18">
        <v>1869.46009</v>
      </c>
      <c r="Q54" s="18">
        <v>1905.4543000000001</v>
      </c>
      <c r="R54" s="18">
        <v>6702.5998799999998</v>
      </c>
      <c r="S54" s="18">
        <v>2169.0310199999999</v>
      </c>
      <c r="T54" s="18">
        <v>22416.450969999998</v>
      </c>
      <c r="U54" s="18">
        <v>7185.4234100000003</v>
      </c>
      <c r="V54" s="18">
        <v>1022.22997</v>
      </c>
      <c r="W54" s="18">
        <v>14208.79759</v>
      </c>
    </row>
    <row r="55" spans="1:27" s="21" customFormat="1" x14ac:dyDescent="0.2">
      <c r="A55" s="13"/>
      <c r="B55" s="320" t="s">
        <v>35</v>
      </c>
      <c r="C55" s="20">
        <v>29298.917910000011</v>
      </c>
      <c r="D55" s="18">
        <v>29298.917910000011</v>
      </c>
      <c r="E55" s="18">
        <v>7416.6460400000005</v>
      </c>
      <c r="F55" s="412">
        <v>3472.3697000000052</v>
      </c>
      <c r="G55" s="412">
        <v>391.74750999999998</v>
      </c>
      <c r="H55" s="18">
        <v>4905.9645399999972</v>
      </c>
      <c r="I55" s="412">
        <v>387.79282999999998</v>
      </c>
      <c r="J55" s="18">
        <v>2345.8643000000011</v>
      </c>
      <c r="K55" s="18">
        <v>6838.9820399999953</v>
      </c>
      <c r="L55" s="13"/>
      <c r="M55" s="317" t="s">
        <v>35</v>
      </c>
      <c r="N55" s="20">
        <v>1007.4504799999997</v>
      </c>
      <c r="O55" s="18">
        <v>388.46622999999994</v>
      </c>
      <c r="P55" s="18">
        <v>1209.2833300000004</v>
      </c>
      <c r="Q55" s="18">
        <v>320.0377499999999</v>
      </c>
      <c r="R55" s="18">
        <v>411.08528000000013</v>
      </c>
      <c r="S55" s="18">
        <v>203.22787999999997</v>
      </c>
      <c r="T55" s="18">
        <v>0</v>
      </c>
      <c r="U55" s="18">
        <v>0</v>
      </c>
      <c r="V55" s="18">
        <v>0</v>
      </c>
      <c r="W55" s="18">
        <v>0</v>
      </c>
    </row>
    <row r="56" spans="1:27" s="796" customFormat="1" ht="15" customHeight="1" x14ac:dyDescent="0.2">
      <c r="A56" s="763"/>
      <c r="B56" s="764" t="s">
        <v>14</v>
      </c>
      <c r="C56" s="765">
        <v>127052.58752000006</v>
      </c>
      <c r="D56" s="766">
        <v>104636.13655000005</v>
      </c>
      <c r="E56" s="766">
        <v>31275.302480000013</v>
      </c>
      <c r="F56" s="766">
        <v>8928.7614099999901</v>
      </c>
      <c r="G56" s="766">
        <v>1517.4474100000004</v>
      </c>
      <c r="H56" s="766">
        <v>6102.5541999999987</v>
      </c>
      <c r="I56" s="766">
        <v>1050.4872</v>
      </c>
      <c r="J56" s="766">
        <v>7316.6590699999997</v>
      </c>
      <c r="K56" s="766">
        <v>29053.354860000007</v>
      </c>
      <c r="L56" s="763"/>
      <c r="M56" s="789" t="s">
        <v>14</v>
      </c>
      <c r="N56" s="765">
        <v>3014.3395999999971</v>
      </c>
      <c r="O56" s="766">
        <v>1587.0507900000002</v>
      </c>
      <c r="P56" s="766">
        <v>3078.7434200000002</v>
      </c>
      <c r="Q56" s="766">
        <v>2225.4920500000021</v>
      </c>
      <c r="R56" s="766">
        <v>7113.6851599999991</v>
      </c>
      <c r="S56" s="766">
        <v>2372.2588999999994</v>
      </c>
      <c r="T56" s="766">
        <v>22416.450969999998</v>
      </c>
      <c r="U56" s="766">
        <v>7185.4234100000003</v>
      </c>
      <c r="V56" s="766">
        <v>1022.22997</v>
      </c>
      <c r="W56" s="766">
        <v>14208.79759</v>
      </c>
    </row>
    <row r="57" spans="1:27" s="21" customFormat="1" x14ac:dyDescent="0.2">
      <c r="A57" s="13"/>
      <c r="B57" s="323"/>
      <c r="C57" s="18"/>
      <c r="D57" s="18"/>
      <c r="E57" s="18"/>
      <c r="F57" s="412"/>
      <c r="G57" s="412"/>
      <c r="H57" s="18"/>
      <c r="I57" s="412"/>
      <c r="J57" s="18"/>
      <c r="K57" s="18"/>
      <c r="L57" s="13"/>
      <c r="M57" s="323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70" customFormat="1" ht="39.75" customHeight="1" x14ac:dyDescent="0.25">
      <c r="A58" s="1234" t="s">
        <v>797</v>
      </c>
      <c r="B58" s="1235"/>
      <c r="C58" s="1235"/>
      <c r="D58" s="1235"/>
      <c r="E58" s="1235"/>
      <c r="F58" s="1235"/>
      <c r="G58" s="1235"/>
      <c r="H58" s="1235"/>
      <c r="I58" s="1235"/>
      <c r="J58" s="1235"/>
      <c r="K58" s="1235"/>
      <c r="L58" s="1234" t="s">
        <v>797</v>
      </c>
      <c r="M58" s="1235"/>
      <c r="N58" s="1235"/>
      <c r="O58" s="1235"/>
      <c r="P58" s="1235"/>
      <c r="Q58" s="1235"/>
      <c r="R58" s="1235"/>
      <c r="S58" s="1235"/>
      <c r="T58" s="1235"/>
      <c r="U58" s="1235"/>
      <c r="V58" s="1235"/>
      <c r="W58" s="1236"/>
    </row>
    <row r="59" spans="1:27" s="203" customFormat="1" ht="18" customHeight="1" x14ac:dyDescent="0.2">
      <c r="B59" s="215"/>
      <c r="C59" s="18"/>
      <c r="D59" s="18"/>
      <c r="E59" s="18"/>
      <c r="F59" s="412"/>
      <c r="G59" s="412"/>
      <c r="H59" s="18"/>
      <c r="I59" s="412"/>
      <c r="J59" s="18"/>
      <c r="K59" s="18"/>
      <c r="M59" s="215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206"/>
      <c r="Z59" s="206"/>
      <c r="AA59" s="206"/>
    </row>
    <row r="60" spans="1:27" s="801" customFormat="1" x14ac:dyDescent="0.2">
      <c r="A60" s="787" t="s">
        <v>101</v>
      </c>
      <c r="B60" s="807" t="s">
        <v>237</v>
      </c>
      <c r="C60" s="437">
        <v>7527.7342843044262</v>
      </c>
      <c r="D60" s="412">
        <v>6668.7204121365485</v>
      </c>
      <c r="E60" s="412">
        <v>4927.6048788245598</v>
      </c>
      <c r="F60" s="412">
        <v>1671.1723754018899</v>
      </c>
      <c r="G60" s="412">
        <v>7355.5325981547767</v>
      </c>
      <c r="H60" s="412">
        <v>6968.3677345786818</v>
      </c>
      <c r="I60" s="412">
        <v>5941.8366206947549</v>
      </c>
      <c r="J60" s="412">
        <v>7731.2030315902439</v>
      </c>
      <c r="K60" s="412">
        <v>10459.443787465443</v>
      </c>
      <c r="L60" s="787" t="s">
        <v>101</v>
      </c>
      <c r="M60" s="807" t="s">
        <v>259</v>
      </c>
      <c r="N60" s="412">
        <v>8198.1710293242504</v>
      </c>
      <c r="O60" s="412">
        <v>14205.114030006849</v>
      </c>
      <c r="P60" s="412">
        <v>565.66503956716758</v>
      </c>
      <c r="Q60" s="412">
        <v>9296.6703821170722</v>
      </c>
      <c r="R60" s="412">
        <v>9736.3765838611434</v>
      </c>
      <c r="S60" s="412">
        <v>7262.662128924233</v>
      </c>
      <c r="T60" s="412">
        <v>18491.183424632389</v>
      </c>
      <c r="U60" s="412">
        <v>16830.790320426328</v>
      </c>
      <c r="V60" s="412">
        <v>33036.631462954843</v>
      </c>
      <c r="W60" s="412">
        <v>16307.186388728034</v>
      </c>
      <c r="Y60" s="802"/>
      <c r="Z60" s="802"/>
      <c r="AA60" s="802"/>
    </row>
    <row r="61" spans="1:27" s="325" customFormat="1" ht="12.75" customHeight="1" x14ac:dyDescent="0.2">
      <c r="A61" s="319" t="s">
        <v>100</v>
      </c>
      <c r="B61" s="320" t="s">
        <v>911</v>
      </c>
      <c r="C61" s="18">
        <v>1909.5132709847303</v>
      </c>
      <c r="D61" s="18">
        <v>1909.5132709847303</v>
      </c>
      <c r="E61" s="18">
        <v>789.21126368790203</v>
      </c>
      <c r="F61" s="412">
        <v>1116.4595508153527</v>
      </c>
      <c r="G61" s="412">
        <v>838.72652302218899</v>
      </c>
      <c r="H61" s="18">
        <v>3106.1443738963553</v>
      </c>
      <c r="I61" s="412">
        <v>1275.6700890765699</v>
      </c>
      <c r="J61" s="18">
        <v>1594.724209087939</v>
      </c>
      <c r="K61" s="18">
        <v>3116.3264877773486</v>
      </c>
      <c r="L61" s="319" t="s">
        <v>100</v>
      </c>
      <c r="M61" s="320" t="s">
        <v>916</v>
      </c>
      <c r="N61" s="18">
        <v>3132.6952193813931</v>
      </c>
      <c r="O61" s="18">
        <v>3813.8921724397869</v>
      </c>
      <c r="P61" s="18">
        <v>1047.2972469161784</v>
      </c>
      <c r="Q61" s="18">
        <v>1372.2264197190809</v>
      </c>
      <c r="R61" s="18">
        <v>1493.8979849451434</v>
      </c>
      <c r="S61" s="18">
        <v>1317.3038860246934</v>
      </c>
      <c r="T61" s="18">
        <v>0</v>
      </c>
      <c r="U61" s="18"/>
      <c r="V61" s="18"/>
      <c r="W61" s="18"/>
      <c r="Y61" s="326"/>
      <c r="Z61" s="326"/>
      <c r="AA61" s="326"/>
    </row>
    <row r="62" spans="1:27" s="801" customFormat="1" ht="15.95" customHeight="1" x14ac:dyDescent="0.2">
      <c r="A62" s="763"/>
      <c r="B62" s="764" t="s">
        <v>238</v>
      </c>
      <c r="C62" s="765">
        <v>9298.5033370047895</v>
      </c>
      <c r="D62" s="766">
        <v>8578.2336831212779</v>
      </c>
      <c r="E62" s="766">
        <v>5716.8161425124626</v>
      </c>
      <c r="F62" s="766">
        <v>2787.6319262172419</v>
      </c>
      <c r="G62" s="766">
        <v>8194.2591211769668</v>
      </c>
      <c r="H62" s="766">
        <v>10074.512108475035</v>
      </c>
      <c r="I62" s="766">
        <v>7217.5067097713245</v>
      </c>
      <c r="J62" s="766">
        <v>9325.9272406781838</v>
      </c>
      <c r="K62" s="766">
        <v>13575.77027524279</v>
      </c>
      <c r="L62" s="763"/>
      <c r="M62" s="764" t="s">
        <v>14</v>
      </c>
      <c r="N62" s="766">
        <v>11330.866248705643</v>
      </c>
      <c r="O62" s="766">
        <v>18019.006202446635</v>
      </c>
      <c r="P62" s="766">
        <v>1612.9622864833459</v>
      </c>
      <c r="Q62" s="766">
        <v>10668.896801836152</v>
      </c>
      <c r="R62" s="766">
        <v>11230.274568806286</v>
      </c>
      <c r="S62" s="766">
        <v>8579.9660149489264</v>
      </c>
      <c r="T62" s="766">
        <v>18491.183424632389</v>
      </c>
      <c r="U62" s="766">
        <v>16830.790320426328</v>
      </c>
      <c r="V62" s="766">
        <v>33036.631462954843</v>
      </c>
      <c r="W62" s="766">
        <v>16307.186388728034</v>
      </c>
      <c r="Y62" s="802"/>
      <c r="Z62" s="802"/>
      <c r="AA62" s="802"/>
    </row>
    <row r="63" spans="1:27" s="325" customFormat="1" ht="12.75" customHeight="1" x14ac:dyDescent="0.2">
      <c r="A63" s="13"/>
      <c r="B63" s="39"/>
      <c r="C63" s="22"/>
      <c r="D63" s="22"/>
      <c r="E63" s="22"/>
      <c r="F63" s="766"/>
      <c r="G63" s="766"/>
      <c r="H63" s="22"/>
      <c r="I63" s="766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6"/>
      <c r="Z63" s="326"/>
      <c r="AA63" s="326"/>
    </row>
    <row r="64" spans="1:27" s="325" customFormat="1" ht="12.75" customHeight="1" x14ac:dyDescent="0.2">
      <c r="A64" s="24"/>
      <c r="B64" s="323"/>
      <c r="C64" s="18"/>
      <c r="D64" s="18"/>
      <c r="E64" s="18"/>
      <c r="F64" s="412"/>
      <c r="G64" s="412"/>
      <c r="H64" s="18"/>
      <c r="I64" s="412"/>
      <c r="J64" s="18"/>
      <c r="K64" s="18"/>
      <c r="L64" s="24"/>
      <c r="M64" s="32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6"/>
      <c r="Z64" s="326"/>
      <c r="AA64" s="326"/>
    </row>
    <row r="65" spans="1:23" s="28" customFormat="1" ht="12.75" customHeight="1" x14ac:dyDescent="0.2">
      <c r="A65" s="27" t="s">
        <v>40</v>
      </c>
      <c r="F65" s="774"/>
      <c r="G65" s="780"/>
      <c r="H65" s="30"/>
      <c r="I65" s="783"/>
      <c r="K65" s="35"/>
      <c r="L65" s="27" t="s">
        <v>40</v>
      </c>
      <c r="P65" s="784"/>
      <c r="Q65" s="29"/>
      <c r="T65" s="784"/>
    </row>
    <row r="66" spans="1:23" s="28" customFormat="1" ht="12.75" customHeight="1" x14ac:dyDescent="0.2">
      <c r="A66" s="297" t="s">
        <v>867</v>
      </c>
      <c r="B66" s="297"/>
      <c r="C66" s="297"/>
      <c r="D66" s="297"/>
      <c r="E66" s="297"/>
      <c r="F66" s="775"/>
      <c r="G66" s="781"/>
      <c r="H66" s="30"/>
      <c r="I66" s="783"/>
      <c r="J66" s="77"/>
      <c r="K66" s="35"/>
      <c r="L66" s="297" t="s">
        <v>867</v>
      </c>
      <c r="M66" s="297"/>
      <c r="N66" s="297"/>
      <c r="O66" s="297"/>
      <c r="P66" s="297"/>
      <c r="Q66" s="77"/>
      <c r="R66" s="77"/>
      <c r="S66" s="77"/>
      <c r="T66" s="77"/>
      <c r="U66" s="77"/>
      <c r="V66" s="77"/>
      <c r="W66" s="83"/>
    </row>
    <row r="67" spans="1:23" s="199" customFormat="1" ht="12.75" customHeight="1" x14ac:dyDescent="0.2">
      <c r="A67" s="199" t="s">
        <v>912</v>
      </c>
      <c r="F67" s="776"/>
      <c r="G67" s="776"/>
      <c r="H67" s="78"/>
      <c r="I67" s="776"/>
      <c r="J67" s="78"/>
      <c r="K67" s="78"/>
      <c r="L67" s="199" t="s">
        <v>912</v>
      </c>
      <c r="Q67" s="78"/>
      <c r="R67" s="78"/>
      <c r="S67" s="78"/>
      <c r="T67" s="78"/>
      <c r="U67" s="78"/>
      <c r="V67" s="78"/>
    </row>
    <row r="68" spans="1:23" ht="12.75" customHeight="1" x14ac:dyDescent="0.2">
      <c r="A68" s="1210" t="s">
        <v>913</v>
      </c>
      <c r="B68" s="1210"/>
      <c r="C68" s="1210"/>
      <c r="D68" s="1210"/>
      <c r="E68" s="1210"/>
      <c r="F68" s="777"/>
      <c r="G68" s="778"/>
      <c r="H68" s="757"/>
      <c r="I68" s="777"/>
      <c r="J68" s="83"/>
      <c r="K68" s="83"/>
      <c r="L68" s="1210" t="s">
        <v>913</v>
      </c>
      <c r="M68" s="1210"/>
      <c r="N68" s="1210"/>
      <c r="O68" s="1210"/>
      <c r="P68" s="1210"/>
      <c r="Q68" s="83"/>
      <c r="R68" s="83"/>
      <c r="S68" s="83"/>
      <c r="T68" s="83"/>
      <c r="U68" s="83"/>
      <c r="V68" s="83"/>
    </row>
    <row r="69" spans="1:23" ht="12.75" customHeight="1" x14ac:dyDescent="0.2">
      <c r="A69" s="83"/>
      <c r="B69" s="83"/>
      <c r="C69" s="83"/>
      <c r="D69" s="83"/>
      <c r="E69" s="83"/>
      <c r="F69" s="777"/>
      <c r="G69" s="777"/>
      <c r="H69" s="83"/>
      <c r="I69" s="777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</row>
    <row r="70" spans="1:23" x14ac:dyDescent="0.2">
      <c r="A70" s="83"/>
      <c r="B70" s="83"/>
      <c r="C70" s="757"/>
      <c r="D70" s="757"/>
      <c r="E70" s="757"/>
      <c r="F70" s="778"/>
      <c r="G70" s="778"/>
      <c r="H70" s="757"/>
      <c r="I70" s="778"/>
      <c r="J70" s="757"/>
      <c r="K70" s="757"/>
      <c r="L70" s="757"/>
      <c r="M70" s="757"/>
      <c r="N70" s="757"/>
      <c r="O70" s="757"/>
      <c r="P70" s="757"/>
      <c r="Q70" s="757"/>
      <c r="R70" s="757"/>
      <c r="S70" s="757"/>
      <c r="T70" s="757"/>
      <c r="U70" s="757"/>
      <c r="V70" s="757"/>
      <c r="W70" s="757"/>
    </row>
    <row r="71" spans="1:23" x14ac:dyDescent="0.2">
      <c r="A71" s="83"/>
      <c r="B71" s="83"/>
      <c r="C71" s="757"/>
      <c r="D71" s="757"/>
      <c r="E71" s="757"/>
      <c r="F71" s="778"/>
      <c r="G71" s="778"/>
      <c r="H71" s="757"/>
      <c r="I71" s="778"/>
      <c r="J71" s="757"/>
      <c r="K71" s="757"/>
      <c r="L71" s="757"/>
      <c r="M71" s="757"/>
      <c r="N71" s="757"/>
      <c r="O71" s="757"/>
      <c r="P71" s="757"/>
      <c r="Q71" s="757"/>
      <c r="R71" s="757"/>
      <c r="S71" s="757"/>
      <c r="T71" s="757"/>
      <c r="U71" s="757"/>
      <c r="V71" s="757"/>
      <c r="W71" s="757"/>
    </row>
    <row r="72" spans="1:23" x14ac:dyDescent="0.2">
      <c r="A72" s="83"/>
      <c r="B72" s="193"/>
      <c r="C72" s="219"/>
      <c r="D72" s="757"/>
      <c r="E72" s="757"/>
      <c r="F72" s="778"/>
      <c r="G72" s="778"/>
      <c r="H72" s="757"/>
      <c r="I72" s="778"/>
      <c r="J72" s="757"/>
      <c r="K72" s="757"/>
      <c r="L72" s="757"/>
      <c r="M72" s="757"/>
      <c r="N72" s="757"/>
      <c r="O72" s="757"/>
      <c r="P72" s="757"/>
      <c r="Q72" s="757"/>
      <c r="R72" s="757"/>
      <c r="S72" s="757"/>
      <c r="T72" s="757"/>
      <c r="U72" s="757"/>
      <c r="V72" s="757"/>
      <c r="W72" s="757"/>
    </row>
    <row r="73" spans="1:23" x14ac:dyDescent="0.2">
      <c r="A73" s="83"/>
      <c r="B73" s="193"/>
      <c r="C73" s="219"/>
      <c r="D73" s="219"/>
      <c r="E73" s="219"/>
      <c r="F73" s="779"/>
      <c r="G73" s="779"/>
      <c r="H73" s="219"/>
      <c r="I73" s="77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</row>
    <row r="74" spans="1:23" x14ac:dyDescent="0.2">
      <c r="A74" s="83"/>
      <c r="B74" s="193"/>
      <c r="C74" s="219"/>
      <c r="D74" s="219"/>
      <c r="E74" s="219"/>
      <c r="F74" s="779"/>
      <c r="G74" s="779"/>
      <c r="H74" s="219"/>
      <c r="I74" s="77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x14ac:dyDescent="0.2">
      <c r="A75" s="83"/>
      <c r="B75" s="193"/>
      <c r="C75" s="219"/>
      <c r="D75" s="219"/>
      <c r="E75" s="219"/>
      <c r="F75" s="779"/>
      <c r="G75" s="779"/>
      <c r="H75" s="219"/>
      <c r="I75" s="77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x14ac:dyDescent="0.2">
      <c r="A76" s="83"/>
      <c r="B76" s="83"/>
      <c r="C76" s="83"/>
      <c r="D76" s="83"/>
      <c r="E76" s="83"/>
      <c r="F76" s="777"/>
      <c r="G76" s="777"/>
      <c r="H76" s="83"/>
      <c r="I76" s="777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</row>
    <row r="77" spans="1:23" x14ac:dyDescent="0.2">
      <c r="A77" s="83"/>
      <c r="B77" s="193"/>
      <c r="C77" s="219"/>
      <c r="D77" s="219"/>
    </row>
    <row r="78" spans="1:23" x14ac:dyDescent="0.2">
      <c r="A78" s="193"/>
      <c r="B78" s="193"/>
      <c r="C78" s="219"/>
      <c r="D78" s="219"/>
      <c r="E78" s="219"/>
      <c r="F78" s="777"/>
      <c r="G78" s="777"/>
      <c r="H78" s="83"/>
      <c r="I78" s="777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</row>
    <row r="79" spans="1:23" x14ac:dyDescent="0.2">
      <c r="A79" s="193"/>
      <c r="B79" s="193"/>
      <c r="C79" s="219"/>
      <c r="D79" s="219"/>
      <c r="E79" s="756"/>
      <c r="F79" s="777"/>
      <c r="G79" s="777"/>
      <c r="H79" s="83"/>
      <c r="I79" s="777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</row>
    <row r="80" spans="1:23" x14ac:dyDescent="0.2">
      <c r="A80" s="193"/>
      <c r="B80" s="193"/>
      <c r="C80" s="219"/>
      <c r="D80" s="219"/>
      <c r="E80" s="756"/>
      <c r="F80" s="777"/>
      <c r="G80" s="777"/>
      <c r="H80" s="83"/>
      <c r="I80" s="777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</row>
    <row r="81" spans="1:22" x14ac:dyDescent="0.2">
      <c r="A81" s="83"/>
      <c r="B81" s="193"/>
      <c r="C81" s="219"/>
      <c r="D81" s="219"/>
      <c r="E81" s="756"/>
      <c r="F81" s="777"/>
      <c r="G81" s="777"/>
      <c r="H81" s="83"/>
      <c r="I81" s="777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</row>
    <row r="82" spans="1:22" x14ac:dyDescent="0.2">
      <c r="A82" s="83"/>
      <c r="B82" s="83"/>
      <c r="C82" s="219"/>
      <c r="D82" s="219"/>
      <c r="E82" s="756"/>
      <c r="F82" s="777"/>
      <c r="G82" s="777"/>
      <c r="H82" s="83"/>
      <c r="I82" s="777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</row>
    <row r="83" spans="1:22" x14ac:dyDescent="0.2">
      <c r="A83" s="83"/>
      <c r="B83" s="83"/>
      <c r="C83" s="83"/>
      <c r="D83" s="83"/>
      <c r="E83" s="756"/>
      <c r="F83" s="777"/>
      <c r="G83" s="777"/>
      <c r="H83" s="83"/>
      <c r="I83" s="777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</row>
    <row r="84" spans="1:22" x14ac:dyDescent="0.2">
      <c r="A84" s="83"/>
      <c r="B84" s="83"/>
      <c r="C84" s="219"/>
      <c r="D84" s="219"/>
      <c r="E84" s="756"/>
      <c r="F84" s="777"/>
      <c r="G84" s="777"/>
      <c r="H84" s="83"/>
      <c r="I84" s="777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</row>
    <row r="85" spans="1:22" x14ac:dyDescent="0.2">
      <c r="A85" s="83"/>
      <c r="B85" s="193"/>
      <c r="C85" s="219"/>
      <c r="D85" s="219"/>
      <c r="E85" s="756"/>
      <c r="F85" s="777"/>
      <c r="G85" s="777"/>
      <c r="H85" s="83"/>
      <c r="I85" s="777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</row>
    <row r="86" spans="1:22" x14ac:dyDescent="0.2">
      <c r="A86" s="83"/>
      <c r="B86" s="193"/>
      <c r="C86" s="219"/>
      <c r="D86" s="219"/>
      <c r="E86" s="756"/>
      <c r="F86" s="777"/>
      <c r="G86" s="777"/>
      <c r="H86" s="83"/>
      <c r="I86" s="777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</row>
    <row r="87" spans="1:22" x14ac:dyDescent="0.2">
      <c r="A87" s="83"/>
      <c r="B87" s="83"/>
      <c r="C87" s="83"/>
      <c r="D87" s="83"/>
      <c r="E87" s="756"/>
      <c r="F87" s="777"/>
      <c r="G87" s="777"/>
      <c r="H87" s="83"/>
      <c r="I87" s="777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</row>
    <row r="88" spans="1:22" x14ac:dyDescent="0.2">
      <c r="A88" s="83"/>
      <c r="B88" s="83"/>
      <c r="C88" s="83"/>
      <c r="D88" s="83"/>
      <c r="E88" s="756"/>
      <c r="F88" s="777"/>
      <c r="G88" s="777"/>
      <c r="H88" s="83"/>
      <c r="I88" s="777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</row>
    <row r="89" spans="1:22" x14ac:dyDescent="0.2">
      <c r="A89" s="83"/>
      <c r="B89" s="83"/>
      <c r="C89" s="83"/>
      <c r="D89" s="83"/>
      <c r="E89" s="756"/>
      <c r="F89" s="777"/>
      <c r="G89" s="777"/>
      <c r="H89" s="83"/>
      <c r="I89" s="777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</row>
    <row r="90" spans="1:22" x14ac:dyDescent="0.2">
      <c r="E90" s="756"/>
    </row>
    <row r="91" spans="1:22" x14ac:dyDescent="0.2">
      <c r="E91" s="756"/>
    </row>
    <row r="92" spans="1:22" x14ac:dyDescent="0.2">
      <c r="E92" s="756"/>
    </row>
    <row r="93" spans="1:22" x14ac:dyDescent="0.2">
      <c r="E93" s="756"/>
    </row>
    <row r="94" spans="1:22" x14ac:dyDescent="0.2">
      <c r="E94" s="756"/>
    </row>
  </sheetData>
  <mergeCells count="50">
    <mergeCell ref="A58:K58"/>
    <mergeCell ref="C21:K21"/>
    <mergeCell ref="C25:K25"/>
    <mergeCell ref="C29:K29"/>
    <mergeCell ref="N17:W17"/>
    <mergeCell ref="L58:W58"/>
    <mergeCell ref="N21:W21"/>
    <mergeCell ref="N25:W25"/>
    <mergeCell ref="N29:W29"/>
    <mergeCell ref="N37:W37"/>
    <mergeCell ref="L33:W33"/>
    <mergeCell ref="L45:W45"/>
    <mergeCell ref="N41:W41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C17:K17"/>
    <mergeCell ref="A9:K9"/>
    <mergeCell ref="N13:W13"/>
    <mergeCell ref="L68:P68"/>
    <mergeCell ref="A4:A7"/>
    <mergeCell ref="F5:F6"/>
    <mergeCell ref="C4:C6"/>
    <mergeCell ref="B4:B7"/>
    <mergeCell ref="E5:E6"/>
    <mergeCell ref="N5:N6"/>
    <mergeCell ref="I5:I6"/>
    <mergeCell ref="A68:E68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 enableFormatConditionsCalculation="0">
    <pageSetUpPr fitToPage="1"/>
  </sheetPr>
  <dimension ref="A1:AA91"/>
  <sheetViews>
    <sheetView showGridLines="0" zoomScaleNormal="100" zoomScaleSheetLayoutView="100" workbookViewId="0"/>
  </sheetViews>
  <sheetFormatPr baseColWidth="10" defaultRowHeight="12.75" x14ac:dyDescent="0.2"/>
  <cols>
    <col min="1" max="1" width="27.140625" style="77" customWidth="1" collapsed="1"/>
    <col min="2" max="2" width="12.28515625" style="77" customWidth="1" collapsed="1"/>
    <col min="3" max="4" width="11.28515625" style="77" customWidth="1" collapsed="1"/>
    <col min="5" max="5" width="11.7109375" style="77" customWidth="1" collapsed="1"/>
    <col min="6" max="8" width="11.28515625" style="77" customWidth="1" collapsed="1"/>
    <col min="9" max="9" width="12" style="77" bestFit="1" customWidth="1" collapsed="1"/>
    <col min="10" max="11" width="11.28515625" style="77" customWidth="1" collapsed="1"/>
    <col min="12" max="12" width="26.28515625" style="77" customWidth="1" collapsed="1"/>
    <col min="13" max="13" width="12.28515625" style="77" customWidth="1" collapsed="1"/>
    <col min="14" max="21" width="11.28515625" style="77" customWidth="1" collapsed="1"/>
    <col min="22" max="23" width="11.28515625" style="83" customWidth="1" collapsed="1"/>
    <col min="24" max="16384" width="11.42578125" style="83" collapsed="1"/>
  </cols>
  <sheetData>
    <row r="1" spans="1:23" s="164" customFormat="1" ht="19.5" customHeight="1" x14ac:dyDescent="0.2">
      <c r="A1" s="165" t="s">
        <v>90</v>
      </c>
      <c r="B1" s="165"/>
      <c r="C1" s="165"/>
      <c r="D1" s="165"/>
      <c r="E1" s="165"/>
      <c r="F1" s="165"/>
      <c r="G1" s="165"/>
      <c r="I1" s="165"/>
      <c r="J1" s="165"/>
      <c r="L1" s="165" t="s">
        <v>90</v>
      </c>
      <c r="O1" s="165"/>
      <c r="Q1" s="165"/>
      <c r="R1" s="165"/>
      <c r="S1" s="165"/>
      <c r="T1" s="165"/>
      <c r="U1" s="165"/>
    </row>
    <row r="2" spans="1:23" s="166" customFormat="1" ht="19.5" customHeight="1" x14ac:dyDescent="0.25">
      <c r="A2" s="167" t="s">
        <v>798</v>
      </c>
      <c r="B2" s="167"/>
      <c r="C2" s="167"/>
      <c r="D2" s="167"/>
      <c r="E2" s="167"/>
      <c r="F2" s="167"/>
      <c r="G2" s="167"/>
      <c r="H2" s="167"/>
      <c r="I2" s="167"/>
      <c r="J2" s="167"/>
      <c r="L2" s="167" t="s">
        <v>798</v>
      </c>
      <c r="M2" s="167"/>
      <c r="N2" s="167"/>
      <c r="O2" s="167"/>
      <c r="Q2" s="167"/>
      <c r="R2" s="167"/>
      <c r="S2" s="167"/>
      <c r="T2" s="167"/>
      <c r="U2" s="167"/>
    </row>
    <row r="3" spans="1:23" s="170" customFormat="1" x14ac:dyDescent="0.2">
      <c r="A3" s="210"/>
      <c r="B3" s="210"/>
      <c r="C3" s="210"/>
      <c r="D3" s="210"/>
      <c r="E3" s="210"/>
      <c r="F3" s="210"/>
      <c r="G3" s="210"/>
      <c r="H3" s="210"/>
      <c r="I3" s="210"/>
      <c r="J3" s="210"/>
      <c r="K3" s="314"/>
      <c r="O3" s="210"/>
      <c r="P3" s="210"/>
      <c r="Q3" s="210"/>
      <c r="R3" s="210"/>
      <c r="S3" s="210"/>
      <c r="T3" s="210"/>
      <c r="U3" s="210"/>
    </row>
    <row r="4" spans="1:23" s="170" customFormat="1" ht="20.100000000000001" customHeight="1" x14ac:dyDescent="0.2">
      <c r="A4" s="1222" t="s">
        <v>5</v>
      </c>
      <c r="B4" s="1213" t="s">
        <v>30</v>
      </c>
      <c r="C4" s="1218" t="s">
        <v>6</v>
      </c>
      <c r="D4" s="250"/>
      <c r="E4" s="231"/>
      <c r="F4" s="231"/>
      <c r="G4" s="231" t="s">
        <v>277</v>
      </c>
      <c r="H4" s="231"/>
      <c r="I4" s="231"/>
      <c r="J4" s="231"/>
      <c r="K4" s="315"/>
      <c r="L4" s="1222" t="s">
        <v>5</v>
      </c>
      <c r="M4" s="1218" t="s">
        <v>30</v>
      </c>
      <c r="N4" s="171"/>
      <c r="O4" s="1230" t="s">
        <v>31</v>
      </c>
      <c r="P4" s="1230"/>
      <c r="Q4" s="1230"/>
      <c r="R4" s="1230"/>
      <c r="S4" s="1233"/>
      <c r="T4" s="1231" t="s">
        <v>278</v>
      </c>
      <c r="U4" s="1230"/>
      <c r="V4" s="1230"/>
      <c r="W4" s="1230"/>
    </row>
    <row r="5" spans="1:23" s="170" customFormat="1" ht="14.1" customHeight="1" x14ac:dyDescent="0.2">
      <c r="A5" s="1223"/>
      <c r="B5" s="1228"/>
      <c r="C5" s="1227"/>
      <c r="D5" s="1218" t="s">
        <v>22</v>
      </c>
      <c r="E5" s="1218" t="s">
        <v>7</v>
      </c>
      <c r="F5" s="1218" t="s">
        <v>261</v>
      </c>
      <c r="G5" s="1218" t="s">
        <v>32</v>
      </c>
      <c r="H5" s="1218" t="s">
        <v>263</v>
      </c>
      <c r="I5" s="1218" t="s">
        <v>33</v>
      </c>
      <c r="J5" s="1213" t="s">
        <v>34</v>
      </c>
      <c r="K5" s="1213" t="s">
        <v>10</v>
      </c>
      <c r="L5" s="1223"/>
      <c r="M5" s="1227"/>
      <c r="N5" s="1213" t="s">
        <v>11</v>
      </c>
      <c r="O5" s="1218" t="s">
        <v>268</v>
      </c>
      <c r="P5" s="1218" t="s">
        <v>269</v>
      </c>
      <c r="Q5" s="1218" t="s">
        <v>12</v>
      </c>
      <c r="R5" s="1218" t="s">
        <v>13</v>
      </c>
      <c r="S5" s="1218" t="s">
        <v>272</v>
      </c>
      <c r="T5" s="1218" t="s">
        <v>22</v>
      </c>
      <c r="U5" s="1218" t="s">
        <v>273</v>
      </c>
      <c r="V5" s="1218" t="s">
        <v>187</v>
      </c>
      <c r="W5" s="1213" t="s">
        <v>275</v>
      </c>
    </row>
    <row r="6" spans="1:23" s="170" customFormat="1" ht="38.1" customHeight="1" x14ac:dyDescent="0.2">
      <c r="A6" s="1223"/>
      <c r="B6" s="1228"/>
      <c r="C6" s="1227"/>
      <c r="D6" s="1227"/>
      <c r="E6" s="1227"/>
      <c r="F6" s="1227"/>
      <c r="G6" s="1227"/>
      <c r="H6" s="1227"/>
      <c r="I6" s="1227"/>
      <c r="J6" s="1229"/>
      <c r="K6" s="1229"/>
      <c r="L6" s="1223"/>
      <c r="M6" s="1227"/>
      <c r="N6" s="1229"/>
      <c r="O6" s="1219"/>
      <c r="P6" s="1219"/>
      <c r="Q6" s="1219"/>
      <c r="R6" s="1219"/>
      <c r="S6" s="1219"/>
      <c r="T6" s="1219"/>
      <c r="U6" s="1219"/>
      <c r="V6" s="1219"/>
      <c r="W6" s="1229"/>
    </row>
    <row r="7" spans="1:23" s="170" customFormat="1" ht="34.5" customHeight="1" x14ac:dyDescent="0.2">
      <c r="A7" s="1224"/>
      <c r="B7" s="1229"/>
      <c r="C7" s="250" t="s">
        <v>305</v>
      </c>
      <c r="D7" s="231"/>
      <c r="E7" s="231"/>
      <c r="F7" s="231"/>
      <c r="G7" s="231"/>
      <c r="H7" s="231"/>
      <c r="I7" s="231"/>
      <c r="J7" s="231"/>
      <c r="K7" s="230"/>
      <c r="L7" s="1224"/>
      <c r="M7" s="1219"/>
      <c r="N7" s="173"/>
      <c r="O7" s="1230" t="s">
        <v>305</v>
      </c>
      <c r="P7" s="1230"/>
      <c r="Q7" s="1230"/>
      <c r="R7" s="1230"/>
      <c r="S7" s="1230"/>
      <c r="T7" s="1230"/>
      <c r="U7" s="1230"/>
      <c r="V7" s="1230"/>
      <c r="W7" s="1230"/>
    </row>
    <row r="8" spans="1:23" hidden="1" x14ac:dyDescent="0.2">
      <c r="A8" s="316"/>
      <c r="B8" s="36">
        <v>75991978</v>
      </c>
      <c r="C8" s="83">
        <v>81861862</v>
      </c>
      <c r="D8" s="83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83"/>
      <c r="M8" s="83"/>
      <c r="N8" s="83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220" t="s">
        <v>207</v>
      </c>
      <c r="B9" s="1221"/>
      <c r="C9" s="1221">
        <v>0</v>
      </c>
      <c r="D9" s="1221">
        <v>0</v>
      </c>
      <c r="E9" s="1221">
        <v>0</v>
      </c>
      <c r="F9" s="1221">
        <v>0</v>
      </c>
      <c r="G9" s="1221">
        <v>0</v>
      </c>
      <c r="H9" s="1221">
        <v>0</v>
      </c>
      <c r="I9" s="1221">
        <v>0</v>
      </c>
      <c r="J9" s="1221">
        <v>0</v>
      </c>
      <c r="K9" s="1221">
        <v>0</v>
      </c>
      <c r="L9" s="1220" t="s">
        <v>205</v>
      </c>
      <c r="M9" s="1221"/>
      <c r="N9" s="1221">
        <v>0</v>
      </c>
      <c r="O9" s="1221">
        <v>0</v>
      </c>
      <c r="P9" s="1221">
        <v>0</v>
      </c>
      <c r="Q9" s="1221">
        <v>0</v>
      </c>
      <c r="R9" s="1221">
        <v>0</v>
      </c>
      <c r="S9" s="1221">
        <v>0</v>
      </c>
      <c r="T9" s="1221">
        <v>0</v>
      </c>
      <c r="U9" s="1221">
        <v>0</v>
      </c>
      <c r="V9" s="1221">
        <v>0</v>
      </c>
      <c r="W9" s="1221">
        <v>0</v>
      </c>
    </row>
    <row r="10" spans="1:23" s="6" customFormat="1" ht="14.25" customHeight="1" x14ac:dyDescent="0.2">
      <c r="A10" s="57" t="s">
        <v>54</v>
      </c>
      <c r="B10" s="317" t="s">
        <v>259</v>
      </c>
      <c r="C10" s="1027">
        <v>3969.0432000000001</v>
      </c>
      <c r="D10" s="1026">
        <v>3399.0432000000001</v>
      </c>
      <c r="E10" s="1026">
        <v>3.9361299999999999</v>
      </c>
      <c r="F10" s="1026">
        <v>0</v>
      </c>
      <c r="G10" s="1026">
        <v>50</v>
      </c>
      <c r="H10" s="1026">
        <v>0</v>
      </c>
      <c r="I10" s="1026">
        <v>0</v>
      </c>
      <c r="J10" s="1026">
        <v>0</v>
      </c>
      <c r="K10" s="1026">
        <v>1450</v>
      </c>
      <c r="L10" s="57" t="s">
        <v>54</v>
      </c>
      <c r="M10" s="317" t="s">
        <v>259</v>
      </c>
      <c r="N10" s="1027">
        <v>669.5</v>
      </c>
      <c r="O10" s="1026">
        <v>111.20707</v>
      </c>
      <c r="P10" s="1026">
        <v>0</v>
      </c>
      <c r="Q10" s="1026">
        <v>917.4</v>
      </c>
      <c r="R10" s="1026">
        <v>197</v>
      </c>
      <c r="S10" s="1026">
        <v>0</v>
      </c>
      <c r="T10" s="1026">
        <v>570</v>
      </c>
      <c r="U10" s="1026">
        <v>175</v>
      </c>
      <c r="V10" s="1026">
        <v>245</v>
      </c>
      <c r="W10" s="1026">
        <v>150</v>
      </c>
    </row>
    <row r="11" spans="1:23" s="6" customFormat="1" x14ac:dyDescent="0.2">
      <c r="A11" s="57"/>
      <c r="B11" s="317" t="s">
        <v>35</v>
      </c>
      <c r="C11" s="1027">
        <v>47159.312889999987</v>
      </c>
      <c r="D11" s="1026">
        <v>47159.312889999987</v>
      </c>
      <c r="E11" s="1026">
        <v>180.44820999999993</v>
      </c>
      <c r="F11" s="1026">
        <v>178.33060999999995</v>
      </c>
      <c r="G11" s="1026">
        <v>738.46674000000007</v>
      </c>
      <c r="H11" s="1026">
        <v>6456.4280700000018</v>
      </c>
      <c r="I11" s="1026">
        <v>673.50405000000012</v>
      </c>
      <c r="J11" s="1026">
        <v>2774.6656900000012</v>
      </c>
      <c r="K11" s="1026">
        <v>25948.214520000005</v>
      </c>
      <c r="L11" s="57"/>
      <c r="M11" s="317" t="s">
        <v>35</v>
      </c>
      <c r="N11" s="1027">
        <v>5934.6228500000007</v>
      </c>
      <c r="O11" s="1026">
        <v>2070.5896699999994</v>
      </c>
      <c r="P11" s="1026">
        <v>95.87921</v>
      </c>
      <c r="Q11" s="1026">
        <v>1269.4186200000001</v>
      </c>
      <c r="R11" s="1026">
        <v>679.16624999999988</v>
      </c>
      <c r="S11" s="1026">
        <v>159.5784000000001</v>
      </c>
      <c r="T11" s="1026">
        <v>0</v>
      </c>
      <c r="U11" s="1026">
        <v>0</v>
      </c>
      <c r="V11" s="1026">
        <v>0</v>
      </c>
      <c r="W11" s="1026">
        <v>0</v>
      </c>
    </row>
    <row r="12" spans="1:23" s="17" customFormat="1" x14ac:dyDescent="0.2">
      <c r="A12" s="7"/>
      <c r="B12" s="39" t="s">
        <v>14</v>
      </c>
      <c r="C12" s="1034">
        <v>51128.356090000008</v>
      </c>
      <c r="D12" s="1032">
        <v>50558.356090000008</v>
      </c>
      <c r="E12" s="1032">
        <v>184.38433999999992</v>
      </c>
      <c r="F12" s="1032">
        <v>178.33060999999995</v>
      </c>
      <c r="G12" s="1032">
        <v>788.46674000000007</v>
      </c>
      <c r="H12" s="1032">
        <v>6456.4280700000018</v>
      </c>
      <c r="I12" s="1032">
        <v>673.50405000000012</v>
      </c>
      <c r="J12" s="1032">
        <v>2774.6656900000012</v>
      </c>
      <c r="K12" s="1032">
        <v>27398.214520000005</v>
      </c>
      <c r="L12" s="7"/>
      <c r="M12" s="39" t="s">
        <v>14</v>
      </c>
      <c r="N12" s="1034">
        <v>6604.1228499999997</v>
      </c>
      <c r="O12" s="1032">
        <v>2181.7967399999993</v>
      </c>
      <c r="P12" s="1032">
        <v>95.87921</v>
      </c>
      <c r="Q12" s="1032">
        <v>2186.8186200000009</v>
      </c>
      <c r="R12" s="1032">
        <v>876.16624999999988</v>
      </c>
      <c r="S12" s="1032">
        <v>159.5784000000001</v>
      </c>
      <c r="T12" s="1032">
        <v>570</v>
      </c>
      <c r="U12" s="1032">
        <v>175</v>
      </c>
      <c r="V12" s="1032">
        <v>245</v>
      </c>
      <c r="W12" s="1032">
        <v>150</v>
      </c>
    </row>
    <row r="13" spans="1:23" s="6" customFormat="1" ht="6" customHeight="1" x14ac:dyDescent="0.2">
      <c r="A13" s="57"/>
      <c r="B13" s="39"/>
      <c r="C13" s="1232"/>
      <c r="D13" s="1187"/>
      <c r="E13" s="1187"/>
      <c r="F13" s="1187"/>
      <c r="G13" s="1187"/>
      <c r="H13" s="1187"/>
      <c r="I13" s="1187"/>
      <c r="J13" s="1187"/>
      <c r="K13" s="1187"/>
      <c r="L13" s="57"/>
      <c r="M13" s="39"/>
      <c r="N13" s="1232"/>
      <c r="O13" s="1187"/>
      <c r="P13" s="1187"/>
      <c r="Q13" s="1187"/>
      <c r="R13" s="1187"/>
      <c r="S13" s="1187"/>
      <c r="T13" s="1187"/>
      <c r="U13" s="1187"/>
      <c r="V13" s="1187"/>
      <c r="W13" s="1187"/>
    </row>
    <row r="14" spans="1:23" s="8" customFormat="1" ht="14.25" customHeight="1" x14ac:dyDescent="0.2">
      <c r="A14" s="57" t="s">
        <v>306</v>
      </c>
      <c r="B14" s="317" t="s">
        <v>259</v>
      </c>
      <c r="C14" s="1027">
        <v>334323.77967999998</v>
      </c>
      <c r="D14" s="1026">
        <v>268570.86683999997</v>
      </c>
      <c r="E14" s="1026">
        <v>18829.316360000001</v>
      </c>
      <c r="F14" s="1026">
        <v>6113.5156200000001</v>
      </c>
      <c r="G14" s="1026">
        <v>11785.550999999999</v>
      </c>
      <c r="H14" s="1026">
        <v>32319.679059999999</v>
      </c>
      <c r="I14" s="1026">
        <v>4857.4842099999996</v>
      </c>
      <c r="J14" s="1026">
        <v>37160</v>
      </c>
      <c r="K14" s="1026">
        <v>97370.286670000001</v>
      </c>
      <c r="L14" s="57" t="s">
        <v>306</v>
      </c>
      <c r="M14" s="317" t="s">
        <v>259</v>
      </c>
      <c r="N14" s="1027">
        <v>22098.719509999999</v>
      </c>
      <c r="O14" s="1026">
        <v>6649</v>
      </c>
      <c r="P14" s="1026">
        <v>325</v>
      </c>
      <c r="Q14" s="1026">
        <v>10257.525019999999</v>
      </c>
      <c r="R14" s="1026">
        <v>14911.03939</v>
      </c>
      <c r="S14" s="1026">
        <v>5893.75</v>
      </c>
      <c r="T14" s="1026">
        <v>65752.912840000005</v>
      </c>
      <c r="U14" s="1026">
        <v>38177.533649999998</v>
      </c>
      <c r="V14" s="1026">
        <v>14152.75</v>
      </c>
      <c r="W14" s="1026">
        <v>13422.62919</v>
      </c>
    </row>
    <row r="15" spans="1:23" s="8" customFormat="1" x14ac:dyDescent="0.2">
      <c r="A15" s="57"/>
      <c r="B15" s="317" t="s">
        <v>35</v>
      </c>
      <c r="C15" s="1027">
        <v>2006.3568</v>
      </c>
      <c r="D15" s="1026">
        <v>2006.3568</v>
      </c>
      <c r="E15" s="1026">
        <v>0</v>
      </c>
      <c r="F15" s="1026">
        <v>100.66173999999999</v>
      </c>
      <c r="G15" s="1026">
        <v>0</v>
      </c>
      <c r="H15" s="1026">
        <v>0</v>
      </c>
      <c r="I15" s="1026">
        <v>0</v>
      </c>
      <c r="J15" s="1026">
        <v>180.17307</v>
      </c>
      <c r="K15" s="1026">
        <v>1250</v>
      </c>
      <c r="L15" s="57"/>
      <c r="M15" s="317" t="s">
        <v>35</v>
      </c>
      <c r="N15" s="1027">
        <v>475.52199000000002</v>
      </c>
      <c r="O15" s="1026">
        <v>0</v>
      </c>
      <c r="P15" s="1026">
        <v>0</v>
      </c>
      <c r="Q15" s="1026">
        <v>0</v>
      </c>
      <c r="R15" s="1026">
        <v>0</v>
      </c>
      <c r="S15" s="1026">
        <v>0</v>
      </c>
      <c r="T15" s="1026">
        <v>0</v>
      </c>
      <c r="U15" s="1026">
        <v>0</v>
      </c>
      <c r="V15" s="1026">
        <v>0</v>
      </c>
      <c r="W15" s="1026">
        <v>0</v>
      </c>
    </row>
    <row r="16" spans="1:23" s="8" customFormat="1" ht="15.75" customHeight="1" x14ac:dyDescent="0.2">
      <c r="A16" s="7"/>
      <c r="B16" s="39" t="s">
        <v>14</v>
      </c>
      <c r="C16" s="1034">
        <v>336330.13647999999</v>
      </c>
      <c r="D16" s="1032">
        <v>270577.22363999998</v>
      </c>
      <c r="E16" s="1032">
        <v>18829.316360000001</v>
      </c>
      <c r="F16" s="1032">
        <v>6214.1773599999997</v>
      </c>
      <c r="G16" s="1032">
        <v>11785.550999999999</v>
      </c>
      <c r="H16" s="1032">
        <v>32319.679059999999</v>
      </c>
      <c r="I16" s="1032">
        <v>4857.4842099999996</v>
      </c>
      <c r="J16" s="1032">
        <v>37340.173069999997</v>
      </c>
      <c r="K16" s="1032">
        <v>98620.286670000001</v>
      </c>
      <c r="L16" s="7"/>
      <c r="M16" s="39" t="s">
        <v>14</v>
      </c>
      <c r="N16" s="1034">
        <v>22574.2415</v>
      </c>
      <c r="O16" s="1032">
        <v>6649</v>
      </c>
      <c r="P16" s="1032">
        <v>325</v>
      </c>
      <c r="Q16" s="1032">
        <v>10257.525019999999</v>
      </c>
      <c r="R16" s="1032">
        <v>14911.03939</v>
      </c>
      <c r="S16" s="1032">
        <v>5893.75</v>
      </c>
      <c r="T16" s="1032">
        <v>65752.912840000005</v>
      </c>
      <c r="U16" s="1032">
        <v>38177.533649999998</v>
      </c>
      <c r="V16" s="1032">
        <v>14152.75</v>
      </c>
      <c r="W16" s="1032">
        <v>13422.62919</v>
      </c>
    </row>
    <row r="17" spans="1:23" s="6" customFormat="1" ht="9" customHeight="1" x14ac:dyDescent="0.2">
      <c r="A17" s="57"/>
      <c r="B17" s="39"/>
      <c r="C17" s="1232"/>
      <c r="D17" s="1187"/>
      <c r="E17" s="1187"/>
      <c r="F17" s="1187"/>
      <c r="G17" s="1187"/>
      <c r="H17" s="1187"/>
      <c r="I17" s="1187"/>
      <c r="J17" s="1187"/>
      <c r="K17" s="1187"/>
      <c r="L17" s="57"/>
      <c r="M17" s="39"/>
      <c r="N17" s="1232"/>
      <c r="O17" s="1187"/>
      <c r="P17" s="1187"/>
      <c r="Q17" s="1187"/>
      <c r="R17" s="1187"/>
      <c r="S17" s="1187"/>
      <c r="T17" s="1187"/>
      <c r="U17" s="1187"/>
      <c r="V17" s="1187"/>
      <c r="W17" s="1187"/>
    </row>
    <row r="18" spans="1:23" s="11" customFormat="1" ht="14.25" customHeight="1" x14ac:dyDescent="0.2">
      <c r="A18" s="10" t="s">
        <v>60</v>
      </c>
      <c r="B18" s="317" t="s">
        <v>259</v>
      </c>
      <c r="C18" s="1027">
        <v>894.49301000000003</v>
      </c>
      <c r="D18" s="1026">
        <v>894.49301000000003</v>
      </c>
      <c r="E18" s="1026">
        <v>0</v>
      </c>
      <c r="F18" s="1026">
        <v>0</v>
      </c>
      <c r="G18" s="1026">
        <v>0</v>
      </c>
      <c r="H18" s="1026">
        <v>4.2999999999999997E-2</v>
      </c>
      <c r="I18" s="1026">
        <v>0</v>
      </c>
      <c r="J18" s="1026">
        <v>0</v>
      </c>
      <c r="K18" s="1026">
        <v>0</v>
      </c>
      <c r="L18" s="10" t="s">
        <v>60</v>
      </c>
      <c r="M18" s="317" t="s">
        <v>259</v>
      </c>
      <c r="N18" s="1027">
        <v>580</v>
      </c>
      <c r="O18" s="1026">
        <v>0</v>
      </c>
      <c r="P18" s="1026">
        <v>0</v>
      </c>
      <c r="Q18" s="1026">
        <v>314.45001000000002</v>
      </c>
      <c r="R18" s="1026">
        <v>0</v>
      </c>
      <c r="S18" s="1026">
        <v>0</v>
      </c>
      <c r="T18" s="1026">
        <v>0</v>
      </c>
      <c r="U18" s="1026">
        <v>0</v>
      </c>
      <c r="V18" s="1026">
        <v>0</v>
      </c>
      <c r="W18" s="1026">
        <v>0</v>
      </c>
    </row>
    <row r="19" spans="1:23" s="11" customFormat="1" x14ac:dyDescent="0.2">
      <c r="A19" s="10"/>
      <c r="B19" s="317" t="s">
        <v>35</v>
      </c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1026">
        <v>0</v>
      </c>
      <c r="K19" s="1026">
        <v>0</v>
      </c>
      <c r="L19" s="10"/>
      <c r="M19" s="317" t="s">
        <v>35</v>
      </c>
      <c r="N19" s="1027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  <c r="T19" s="1026">
        <v>0</v>
      </c>
      <c r="U19" s="1026">
        <v>0</v>
      </c>
      <c r="V19" s="1026">
        <v>0</v>
      </c>
      <c r="W19" s="1026">
        <v>0</v>
      </c>
    </row>
    <row r="20" spans="1:23" s="8" customFormat="1" ht="15.75" customHeight="1" x14ac:dyDescent="0.2">
      <c r="A20" s="318"/>
      <c r="B20" s="39" t="s">
        <v>14</v>
      </c>
      <c r="C20" s="1034">
        <v>894.49301000000003</v>
      </c>
      <c r="D20" s="1032">
        <v>894.49301000000003</v>
      </c>
      <c r="E20" s="1032">
        <v>0</v>
      </c>
      <c r="F20" s="1032">
        <v>0</v>
      </c>
      <c r="G20" s="1032">
        <v>0</v>
      </c>
      <c r="H20" s="1032">
        <v>4.2999999999999997E-2</v>
      </c>
      <c r="I20" s="1032">
        <v>0</v>
      </c>
      <c r="J20" s="1032">
        <v>0</v>
      </c>
      <c r="K20" s="1032">
        <v>0</v>
      </c>
      <c r="L20" s="318"/>
      <c r="M20" s="39" t="s">
        <v>14</v>
      </c>
      <c r="N20" s="1034">
        <v>580</v>
      </c>
      <c r="O20" s="1032">
        <v>0</v>
      </c>
      <c r="P20" s="1032">
        <v>0</v>
      </c>
      <c r="Q20" s="1032">
        <v>314.45001000000002</v>
      </c>
      <c r="R20" s="1032">
        <v>0</v>
      </c>
      <c r="S20" s="1032">
        <v>0</v>
      </c>
      <c r="T20" s="1032">
        <v>0</v>
      </c>
      <c r="U20" s="1032">
        <v>0</v>
      </c>
      <c r="V20" s="1032">
        <v>0</v>
      </c>
      <c r="W20" s="1032">
        <v>0</v>
      </c>
    </row>
    <row r="21" spans="1:23" s="6" customFormat="1" ht="9" customHeight="1" x14ac:dyDescent="0.2">
      <c r="A21" s="57"/>
      <c r="B21" s="39"/>
      <c r="C21" s="1232"/>
      <c r="D21" s="1187"/>
      <c r="E21" s="1187"/>
      <c r="F21" s="1187"/>
      <c r="G21" s="1187"/>
      <c r="H21" s="1187"/>
      <c r="I21" s="1187"/>
      <c r="J21" s="1187"/>
      <c r="K21" s="1187"/>
      <c r="L21" s="57"/>
      <c r="M21" s="39"/>
      <c r="N21" s="1232"/>
      <c r="O21" s="1187"/>
      <c r="P21" s="1187"/>
      <c r="Q21" s="1187"/>
      <c r="R21" s="1187"/>
      <c r="S21" s="1187"/>
      <c r="T21" s="1187"/>
      <c r="U21" s="1187"/>
      <c r="V21" s="1187"/>
      <c r="W21" s="1187"/>
    </row>
    <row r="22" spans="1:23" s="11" customFormat="1" ht="14.25" customHeight="1" x14ac:dyDescent="0.2">
      <c r="A22" s="10" t="s">
        <v>61</v>
      </c>
      <c r="B22" s="317" t="s">
        <v>259</v>
      </c>
      <c r="C22" s="1027">
        <v>333429.28667999996</v>
      </c>
      <c r="D22" s="1026">
        <v>267676.37383999996</v>
      </c>
      <c r="E22" s="1026">
        <v>18829.316360000001</v>
      </c>
      <c r="F22" s="1026">
        <v>6113.5156200000001</v>
      </c>
      <c r="G22" s="1026">
        <v>11785.550999999999</v>
      </c>
      <c r="H22" s="1026">
        <v>32319.636060000001</v>
      </c>
      <c r="I22" s="1026">
        <v>4857.4842099999996</v>
      </c>
      <c r="J22" s="1026">
        <v>37160</v>
      </c>
      <c r="K22" s="1026">
        <v>97370.286670000001</v>
      </c>
      <c r="L22" s="10" t="s">
        <v>61</v>
      </c>
      <c r="M22" s="317" t="s">
        <v>259</v>
      </c>
      <c r="N22" s="1027">
        <v>21518.719509999999</v>
      </c>
      <c r="O22" s="1026">
        <v>6649</v>
      </c>
      <c r="P22" s="1026">
        <v>325</v>
      </c>
      <c r="Q22" s="1026">
        <v>9943.0750200000002</v>
      </c>
      <c r="R22" s="1026">
        <v>14911.03939</v>
      </c>
      <c r="S22" s="1026">
        <v>5893.75</v>
      </c>
      <c r="T22" s="1026">
        <v>65752.912840000005</v>
      </c>
      <c r="U22" s="1026">
        <v>38177.533649999998</v>
      </c>
      <c r="V22" s="1026">
        <v>14152.75</v>
      </c>
      <c r="W22" s="1026">
        <v>13422.62919</v>
      </c>
    </row>
    <row r="23" spans="1:23" s="11" customFormat="1" x14ac:dyDescent="0.2">
      <c r="A23" s="10"/>
      <c r="B23" s="317" t="s">
        <v>35</v>
      </c>
      <c r="C23" s="1027">
        <v>2006.3568</v>
      </c>
      <c r="D23" s="1026">
        <v>2006.3568</v>
      </c>
      <c r="E23" s="1026">
        <v>0</v>
      </c>
      <c r="F23" s="1026">
        <v>100.66173999999999</v>
      </c>
      <c r="G23" s="1026">
        <v>0</v>
      </c>
      <c r="H23" s="1026">
        <v>0</v>
      </c>
      <c r="I23" s="1026">
        <v>0</v>
      </c>
      <c r="J23" s="1026">
        <v>180.17307</v>
      </c>
      <c r="K23" s="1026">
        <v>1250</v>
      </c>
      <c r="L23" s="10"/>
      <c r="M23" s="317" t="s">
        <v>35</v>
      </c>
      <c r="N23" s="1027">
        <v>475.52199000000002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  <c r="T23" s="1026">
        <v>0</v>
      </c>
      <c r="U23" s="1026">
        <v>0</v>
      </c>
      <c r="V23" s="1026">
        <v>0</v>
      </c>
      <c r="W23" s="1026">
        <v>0</v>
      </c>
    </row>
    <row r="24" spans="1:23" s="8" customFormat="1" ht="15.75" customHeight="1" x14ac:dyDescent="0.2">
      <c r="A24" s="318"/>
      <c r="B24" s="39" t="s">
        <v>14</v>
      </c>
      <c r="C24" s="1034">
        <v>335435.64347999997</v>
      </c>
      <c r="D24" s="1032">
        <v>269682.73063999997</v>
      </c>
      <c r="E24" s="1032">
        <v>18829.316360000001</v>
      </c>
      <c r="F24" s="1032">
        <v>6214.1773599999997</v>
      </c>
      <c r="G24" s="1032">
        <v>11785.550999999999</v>
      </c>
      <c r="H24" s="1032">
        <v>32319.636060000001</v>
      </c>
      <c r="I24" s="1032">
        <v>4857.4842099999996</v>
      </c>
      <c r="J24" s="1032">
        <v>37340.173069999997</v>
      </c>
      <c r="K24" s="1032">
        <v>98620.286670000001</v>
      </c>
      <c r="L24" s="318"/>
      <c r="M24" s="39" t="s">
        <v>14</v>
      </c>
      <c r="N24" s="1034">
        <v>21994.2415</v>
      </c>
      <c r="O24" s="1032">
        <v>6649</v>
      </c>
      <c r="P24" s="1032">
        <v>325</v>
      </c>
      <c r="Q24" s="1032">
        <v>9943.0750200000002</v>
      </c>
      <c r="R24" s="1032">
        <v>14911.03939</v>
      </c>
      <c r="S24" s="1032">
        <v>5893.75</v>
      </c>
      <c r="T24" s="1032">
        <v>65752.912840000005</v>
      </c>
      <c r="U24" s="1032">
        <v>38177.533649999998</v>
      </c>
      <c r="V24" s="1032">
        <v>14152.75</v>
      </c>
      <c r="W24" s="1032">
        <v>13422.62919</v>
      </c>
    </row>
    <row r="25" spans="1:23" s="6" customFormat="1" ht="9" customHeight="1" x14ac:dyDescent="0.2">
      <c r="A25" s="57"/>
      <c r="B25" s="39"/>
      <c r="C25" s="1232"/>
      <c r="D25" s="1187"/>
      <c r="E25" s="1187"/>
      <c r="F25" s="1187"/>
      <c r="G25" s="1187"/>
      <c r="H25" s="1187"/>
      <c r="I25" s="1187"/>
      <c r="J25" s="1187"/>
      <c r="K25" s="1187"/>
      <c r="L25" s="57"/>
      <c r="M25" s="39"/>
      <c r="N25" s="1232"/>
      <c r="O25" s="1187"/>
      <c r="P25" s="1187"/>
      <c r="Q25" s="1187"/>
      <c r="R25" s="1187"/>
      <c r="S25" s="1187"/>
      <c r="T25" s="1187"/>
      <c r="U25" s="1187"/>
      <c r="V25" s="1187"/>
      <c r="W25" s="1187"/>
    </row>
    <row r="26" spans="1:23" s="11" customFormat="1" ht="14.25" customHeight="1" x14ac:dyDescent="0.2">
      <c r="A26" s="57" t="s">
        <v>62</v>
      </c>
      <c r="B26" s="317" t="s">
        <v>259</v>
      </c>
      <c r="C26" s="1027">
        <v>201133.88139999998</v>
      </c>
      <c r="D26" s="1026">
        <v>164174.15819999998</v>
      </c>
      <c r="E26" s="1026">
        <v>20886.587459999999</v>
      </c>
      <c r="F26" s="1026">
        <v>15120.66749</v>
      </c>
      <c r="G26" s="1026">
        <v>4781.2227499999999</v>
      </c>
      <c r="H26" s="1026">
        <v>10263.870209999999</v>
      </c>
      <c r="I26" s="1026">
        <v>4388.6909800000003</v>
      </c>
      <c r="J26" s="1026">
        <v>20810.061969999999</v>
      </c>
      <c r="K26" s="1026">
        <v>38286.228040000002</v>
      </c>
      <c r="L26" s="57" t="s">
        <v>62</v>
      </c>
      <c r="M26" s="317" t="s">
        <v>259</v>
      </c>
      <c r="N26" s="1027">
        <v>9953.1051800000005</v>
      </c>
      <c r="O26" s="1026">
        <v>7035.3531300000004</v>
      </c>
      <c r="P26" s="1026">
        <v>1968.8717799999999</v>
      </c>
      <c r="Q26" s="1026">
        <v>9559.5155099999993</v>
      </c>
      <c r="R26" s="1026">
        <v>11729.786029999999</v>
      </c>
      <c r="S26" s="1026">
        <v>9390.1976699999996</v>
      </c>
      <c r="T26" s="1026">
        <v>36959.723199999993</v>
      </c>
      <c r="U26" s="1026">
        <v>20260.566269999999</v>
      </c>
      <c r="V26" s="1026">
        <v>7074.8730699999996</v>
      </c>
      <c r="W26" s="1026">
        <v>9624.2838599999995</v>
      </c>
    </row>
    <row r="27" spans="1:23" s="8" customFormat="1" x14ac:dyDescent="0.2">
      <c r="A27" s="11"/>
      <c r="B27" s="317" t="s">
        <v>35</v>
      </c>
      <c r="C27" s="1027">
        <v>78192.921979999985</v>
      </c>
      <c r="D27" s="1026">
        <v>78192.921979999985</v>
      </c>
      <c r="E27" s="1026">
        <v>5827.0410899999997</v>
      </c>
      <c r="F27" s="1026">
        <v>12181.048299999982</v>
      </c>
      <c r="G27" s="1026">
        <v>1102.66822</v>
      </c>
      <c r="H27" s="1026">
        <v>10694.064350000011</v>
      </c>
      <c r="I27" s="1026">
        <v>1177.6518399999995</v>
      </c>
      <c r="J27" s="1026">
        <v>8744.0573899999981</v>
      </c>
      <c r="K27" s="1026">
        <v>22109.326000000008</v>
      </c>
      <c r="L27" s="11"/>
      <c r="M27" s="317" t="s">
        <v>35</v>
      </c>
      <c r="N27" s="1027">
        <v>5719.8312900000083</v>
      </c>
      <c r="O27" s="1026">
        <v>1337.9125799999999</v>
      </c>
      <c r="P27" s="1026">
        <v>2797.054320000002</v>
      </c>
      <c r="Q27" s="1026">
        <v>1698.1970999999996</v>
      </c>
      <c r="R27" s="1026">
        <v>3085.9354800000028</v>
      </c>
      <c r="S27" s="1026">
        <v>1718.1340199999991</v>
      </c>
      <c r="T27" s="1026">
        <v>0</v>
      </c>
      <c r="U27" s="1026">
        <v>0</v>
      </c>
      <c r="V27" s="1026">
        <v>0</v>
      </c>
      <c r="W27" s="1026">
        <v>0</v>
      </c>
    </row>
    <row r="28" spans="1:23" s="17" customFormat="1" ht="15.75" customHeight="1" x14ac:dyDescent="0.2">
      <c r="A28" s="318"/>
      <c r="B28" s="39" t="s">
        <v>14</v>
      </c>
      <c r="C28" s="1034">
        <v>279326.80337999802</v>
      </c>
      <c r="D28" s="1032">
        <v>242367.08017999912</v>
      </c>
      <c r="E28" s="1032">
        <v>26713.628549999961</v>
      </c>
      <c r="F28" s="1032">
        <v>27301.715790000027</v>
      </c>
      <c r="G28" s="1032">
        <v>5883.8909699999986</v>
      </c>
      <c r="H28" s="1032">
        <v>20957.934559999987</v>
      </c>
      <c r="I28" s="1032">
        <v>5566.3428200000071</v>
      </c>
      <c r="J28" s="1032">
        <v>29554.119359999986</v>
      </c>
      <c r="K28" s="1032">
        <v>60395.554039999981</v>
      </c>
      <c r="L28" s="318"/>
      <c r="M28" s="39" t="s">
        <v>14</v>
      </c>
      <c r="N28" s="1034">
        <v>15672.936469999979</v>
      </c>
      <c r="O28" s="1032">
        <v>8373.2657099999997</v>
      </c>
      <c r="P28" s="1032">
        <v>4765.9260999999942</v>
      </c>
      <c r="Q28" s="1032">
        <v>11257.712610000006</v>
      </c>
      <c r="R28" s="1032">
        <v>14815.721509999945</v>
      </c>
      <c r="S28" s="1032">
        <v>11108.331690000001</v>
      </c>
      <c r="T28" s="1032">
        <v>36959.723199999993</v>
      </c>
      <c r="U28" s="1032">
        <v>20260.566269999999</v>
      </c>
      <c r="V28" s="1032">
        <v>7074.8730699999996</v>
      </c>
      <c r="W28" s="1032">
        <v>9624.2838599999995</v>
      </c>
    </row>
    <row r="29" spans="1:23" s="6" customFormat="1" ht="9" customHeight="1" x14ac:dyDescent="0.2">
      <c r="A29" s="13"/>
      <c r="B29" s="39"/>
      <c r="C29" s="1232"/>
      <c r="D29" s="1187"/>
      <c r="E29" s="1187"/>
      <c r="F29" s="1187"/>
      <c r="G29" s="1187"/>
      <c r="H29" s="1187"/>
      <c r="I29" s="1187"/>
      <c r="J29" s="1187"/>
      <c r="K29" s="1187"/>
      <c r="L29" s="13"/>
      <c r="M29" s="39"/>
      <c r="N29" s="1232"/>
      <c r="O29" s="1187"/>
      <c r="P29" s="1187"/>
      <c r="Q29" s="1187"/>
      <c r="R29" s="1187"/>
      <c r="S29" s="1187"/>
      <c r="T29" s="1187"/>
      <c r="U29" s="1187"/>
      <c r="V29" s="1187"/>
      <c r="W29" s="1187"/>
    </row>
    <row r="30" spans="1:23" s="11" customFormat="1" ht="14.25" customHeight="1" x14ac:dyDescent="0.2">
      <c r="A30" s="319" t="s">
        <v>101</v>
      </c>
      <c r="B30" s="317" t="s">
        <v>259</v>
      </c>
      <c r="C30" s="1027">
        <v>539426.70427999995</v>
      </c>
      <c r="D30" s="1026">
        <v>436144.06823999999</v>
      </c>
      <c r="E30" s="1026">
        <v>39719.839950000001</v>
      </c>
      <c r="F30" s="1026">
        <v>21234.183110000002</v>
      </c>
      <c r="G30" s="1026">
        <v>16616.77375</v>
      </c>
      <c r="H30" s="1026">
        <v>42583.549270000003</v>
      </c>
      <c r="I30" s="1026">
        <v>9246.1751899999999</v>
      </c>
      <c r="J30" s="1026">
        <v>57970.061970000002</v>
      </c>
      <c r="K30" s="1026">
        <v>137106.51470999999</v>
      </c>
      <c r="L30" s="319" t="s">
        <v>101</v>
      </c>
      <c r="M30" s="317" t="s">
        <v>259</v>
      </c>
      <c r="N30" s="1027">
        <v>32721.324690000001</v>
      </c>
      <c r="O30" s="1026">
        <v>13795.5602</v>
      </c>
      <c r="P30" s="1026">
        <v>2293.8717799999999</v>
      </c>
      <c r="Q30" s="1026">
        <v>20734.44053</v>
      </c>
      <c r="R30" s="1026">
        <v>26837.825420000001</v>
      </c>
      <c r="S30" s="1026">
        <v>15283.94767</v>
      </c>
      <c r="T30" s="1026">
        <v>103282.63604000001</v>
      </c>
      <c r="U30" s="1026">
        <v>58613.099920000001</v>
      </c>
      <c r="V30" s="1026">
        <v>21472.623070000001</v>
      </c>
      <c r="W30" s="1026">
        <v>23196.913049999999</v>
      </c>
    </row>
    <row r="31" spans="1:23" s="11" customFormat="1" x14ac:dyDescent="0.2">
      <c r="A31" s="319" t="s">
        <v>100</v>
      </c>
      <c r="B31" s="317" t="s">
        <v>35</v>
      </c>
      <c r="C31" s="1027">
        <v>127358.59117000039</v>
      </c>
      <c r="D31" s="1026">
        <v>127358.59117000039</v>
      </c>
      <c r="E31" s="1026">
        <v>6007.489290000005</v>
      </c>
      <c r="F31" s="1026">
        <v>12460.040599999971</v>
      </c>
      <c r="G31" s="1026">
        <v>1841.1349399999999</v>
      </c>
      <c r="H31" s="1026">
        <v>17150.492269999984</v>
      </c>
      <c r="I31" s="1026">
        <v>1851.1558800000007</v>
      </c>
      <c r="J31" s="1026">
        <v>11698.896190000001</v>
      </c>
      <c r="K31" s="1026">
        <v>49307.54055000002</v>
      </c>
      <c r="L31" s="319" t="s">
        <v>100</v>
      </c>
      <c r="M31" s="317" t="s">
        <v>35</v>
      </c>
      <c r="N31" s="1027">
        <v>12129.976129999994</v>
      </c>
      <c r="O31" s="1026">
        <v>3408.50225</v>
      </c>
      <c r="P31" s="1026">
        <v>2892.9335000000028</v>
      </c>
      <c r="Q31" s="1026">
        <v>2967.6155999999987</v>
      </c>
      <c r="R31" s="1026">
        <v>3765.1017300000012</v>
      </c>
      <c r="S31" s="1026">
        <v>1877.7122399999992</v>
      </c>
      <c r="T31" s="1026">
        <v>0</v>
      </c>
      <c r="U31" s="1026">
        <v>0</v>
      </c>
      <c r="V31" s="1026">
        <v>0</v>
      </c>
      <c r="W31" s="1026">
        <v>0</v>
      </c>
    </row>
    <row r="32" spans="1:23" s="8" customFormat="1" ht="15.75" customHeight="1" x14ac:dyDescent="0.2">
      <c r="A32" s="13"/>
      <c r="B32" s="39" t="s">
        <v>14</v>
      </c>
      <c r="C32" s="1034">
        <v>666785.29545000137</v>
      </c>
      <c r="D32" s="1032">
        <v>563502.65941000101</v>
      </c>
      <c r="E32" s="1032">
        <v>45727.329240000043</v>
      </c>
      <c r="F32" s="1032">
        <v>33694.223709999998</v>
      </c>
      <c r="G32" s="1032">
        <v>18457.908690000011</v>
      </c>
      <c r="H32" s="1032">
        <v>59734.041540000078</v>
      </c>
      <c r="I32" s="1032">
        <v>11097.331070000015</v>
      </c>
      <c r="J32" s="1032">
        <v>69668.958160000169</v>
      </c>
      <c r="K32" s="1032">
        <v>186414.05525999962</v>
      </c>
      <c r="L32" s="13"/>
      <c r="M32" s="39" t="s">
        <v>14</v>
      </c>
      <c r="N32" s="1034">
        <v>44851.300819999924</v>
      </c>
      <c r="O32" s="1032">
        <v>17204.062449999994</v>
      </c>
      <c r="P32" s="1032">
        <v>5186.8052799999969</v>
      </c>
      <c r="Q32" s="1032">
        <v>23702.056130000015</v>
      </c>
      <c r="R32" s="1032">
        <v>30602.927150000058</v>
      </c>
      <c r="S32" s="1032">
        <v>17161.659909999998</v>
      </c>
      <c r="T32" s="1032">
        <v>103282.63604000001</v>
      </c>
      <c r="U32" s="1032">
        <v>58613.099920000001</v>
      </c>
      <c r="V32" s="1032">
        <v>21472.623070000001</v>
      </c>
      <c r="W32" s="1032">
        <v>23196.913049999999</v>
      </c>
    </row>
    <row r="33" spans="1:23" s="15" customFormat="1" ht="39.950000000000003" customHeight="1" x14ac:dyDescent="0.2">
      <c r="A33" s="1188" t="s">
        <v>140</v>
      </c>
      <c r="B33" s="1211"/>
      <c r="C33" s="1211"/>
      <c r="D33" s="1211"/>
      <c r="E33" s="1211"/>
      <c r="F33" s="1211"/>
      <c r="G33" s="1211"/>
      <c r="H33" s="1211"/>
      <c r="I33" s="1211"/>
      <c r="J33" s="1211"/>
      <c r="K33" s="1211"/>
      <c r="L33" s="1188" t="s">
        <v>140</v>
      </c>
      <c r="M33" s="1211"/>
      <c r="N33" s="1211"/>
      <c r="O33" s="1211"/>
      <c r="P33" s="1211"/>
      <c r="Q33" s="1211"/>
      <c r="R33" s="1211"/>
      <c r="S33" s="1211"/>
      <c r="T33" s="1211"/>
      <c r="U33" s="1211"/>
      <c r="V33" s="1211"/>
      <c r="W33" s="1211"/>
    </row>
    <row r="34" spans="1:23" s="6" customFormat="1" ht="14.25" customHeight="1" x14ac:dyDescent="0.2">
      <c r="A34" s="57" t="s">
        <v>54</v>
      </c>
      <c r="B34" s="317" t="s">
        <v>259</v>
      </c>
      <c r="C34" s="1027">
        <v>7830.6466100000007</v>
      </c>
      <c r="D34" s="1026">
        <v>6038.1509800000003</v>
      </c>
      <c r="E34" s="1026">
        <v>688.43582000000004</v>
      </c>
      <c r="F34" s="1026">
        <v>0</v>
      </c>
      <c r="G34" s="1026">
        <v>0</v>
      </c>
      <c r="H34" s="1026">
        <v>1638</v>
      </c>
      <c r="I34" s="1026">
        <v>0</v>
      </c>
      <c r="J34" s="1026">
        <v>0</v>
      </c>
      <c r="K34" s="1026">
        <v>424.65676999999999</v>
      </c>
      <c r="L34" s="57" t="s">
        <v>54</v>
      </c>
      <c r="M34" s="317" t="s">
        <v>259</v>
      </c>
      <c r="N34" s="1027">
        <v>101.25118000000001</v>
      </c>
      <c r="O34" s="1026">
        <v>0</v>
      </c>
      <c r="P34" s="1026">
        <v>3117.9463300000002</v>
      </c>
      <c r="Q34" s="1026">
        <v>24.374610000000001</v>
      </c>
      <c r="R34" s="1026">
        <v>43.486269999999998</v>
      </c>
      <c r="S34" s="1026">
        <v>0</v>
      </c>
      <c r="T34" s="1026">
        <v>1792.4956299999999</v>
      </c>
      <c r="U34" s="1026">
        <v>978.23275999999998</v>
      </c>
      <c r="V34" s="1026">
        <v>534.26287000000002</v>
      </c>
      <c r="W34" s="1026">
        <v>280</v>
      </c>
    </row>
    <row r="35" spans="1:23" s="6" customFormat="1" x14ac:dyDescent="0.2">
      <c r="A35" s="57"/>
      <c r="B35" s="317" t="s">
        <v>35</v>
      </c>
      <c r="C35" s="1027">
        <v>2491.3334699999969</v>
      </c>
      <c r="D35" s="1026">
        <v>2491.3334699999969</v>
      </c>
      <c r="E35" s="1026">
        <v>29.569460000000003</v>
      </c>
      <c r="F35" s="1026">
        <v>20.558820000000001</v>
      </c>
      <c r="G35" s="1026">
        <v>13.675050000000001</v>
      </c>
      <c r="H35" s="1026">
        <v>65.560290000000009</v>
      </c>
      <c r="I35" s="1026">
        <v>76.645149999999958</v>
      </c>
      <c r="J35" s="1026">
        <v>132.21366999999995</v>
      </c>
      <c r="K35" s="1026">
        <v>420.65744999999998</v>
      </c>
      <c r="L35" s="57"/>
      <c r="M35" s="317" t="s">
        <v>35</v>
      </c>
      <c r="N35" s="1027">
        <v>1508.5995900000032</v>
      </c>
      <c r="O35" s="1026">
        <v>22.996169999999999</v>
      </c>
      <c r="P35" s="1026">
        <v>0</v>
      </c>
      <c r="Q35" s="1026">
        <v>159.32823999999999</v>
      </c>
      <c r="R35" s="1026">
        <v>20.733100000000004</v>
      </c>
      <c r="S35" s="1026">
        <v>20.796480000000003</v>
      </c>
      <c r="T35" s="1026">
        <v>0</v>
      </c>
      <c r="U35" s="1026">
        <v>0</v>
      </c>
      <c r="V35" s="1026">
        <v>0</v>
      </c>
      <c r="W35" s="1026">
        <v>0</v>
      </c>
    </row>
    <row r="36" spans="1:23" s="17" customFormat="1" ht="15.75" customHeight="1" x14ac:dyDescent="0.2">
      <c r="A36" s="7"/>
      <c r="B36" s="39" t="s">
        <v>14</v>
      </c>
      <c r="C36" s="1034">
        <v>10321.980079999987</v>
      </c>
      <c r="D36" s="1032">
        <v>8529.4844500000036</v>
      </c>
      <c r="E36" s="1032">
        <v>718.00528000000008</v>
      </c>
      <c r="F36" s="1032">
        <v>20.558820000000001</v>
      </c>
      <c r="G36" s="1032">
        <v>13.675050000000001</v>
      </c>
      <c r="H36" s="1032">
        <v>1703.5602900000001</v>
      </c>
      <c r="I36" s="1032">
        <v>76.645149999999958</v>
      </c>
      <c r="J36" s="1032">
        <v>132.21366999999995</v>
      </c>
      <c r="K36" s="1032">
        <v>845.31421999999998</v>
      </c>
      <c r="L36" s="7"/>
      <c r="M36" s="39" t="s">
        <v>14</v>
      </c>
      <c r="N36" s="1034">
        <v>1609.8507700000025</v>
      </c>
      <c r="O36" s="1032">
        <v>22.996169999999999</v>
      </c>
      <c r="P36" s="1032">
        <v>3117.9463300000002</v>
      </c>
      <c r="Q36" s="1032">
        <v>183.70284999999998</v>
      </c>
      <c r="R36" s="1032">
        <v>64.219370000000012</v>
      </c>
      <c r="S36" s="1032">
        <v>20.796480000000003</v>
      </c>
      <c r="T36" s="1032">
        <v>1792.4956299999999</v>
      </c>
      <c r="U36" s="1032">
        <v>978.23275999999998</v>
      </c>
      <c r="V36" s="1032">
        <v>534.26287000000002</v>
      </c>
      <c r="W36" s="1032">
        <v>280</v>
      </c>
    </row>
    <row r="37" spans="1:23" s="6" customFormat="1" ht="9" customHeight="1" x14ac:dyDescent="0.2">
      <c r="A37" s="13"/>
      <c r="B37" s="39"/>
      <c r="C37" s="1232"/>
      <c r="D37" s="1187"/>
      <c r="E37" s="1187"/>
      <c r="F37" s="1187"/>
      <c r="G37" s="1187"/>
      <c r="H37" s="1187"/>
      <c r="I37" s="1187"/>
      <c r="J37" s="1187"/>
      <c r="K37" s="1187"/>
      <c r="L37" s="13"/>
      <c r="M37" s="39"/>
      <c r="N37" s="1232"/>
      <c r="O37" s="1187"/>
      <c r="P37" s="1187"/>
      <c r="Q37" s="1187"/>
      <c r="R37" s="1187"/>
      <c r="S37" s="1187"/>
      <c r="T37" s="1187"/>
      <c r="U37" s="1187"/>
      <c r="V37" s="1187"/>
      <c r="W37" s="1187"/>
    </row>
    <row r="38" spans="1:23" s="11" customFormat="1" ht="14.25" customHeight="1" x14ac:dyDescent="0.2">
      <c r="A38" s="57" t="s">
        <v>62</v>
      </c>
      <c r="B38" s="317" t="s">
        <v>259</v>
      </c>
      <c r="C38" s="1027">
        <v>19617.910739999999</v>
      </c>
      <c r="D38" s="1026">
        <v>18436.96473</v>
      </c>
      <c r="E38" s="1026">
        <v>2301.4809300000002</v>
      </c>
      <c r="F38" s="1026">
        <v>1025.5947200000001</v>
      </c>
      <c r="G38" s="1026">
        <v>128</v>
      </c>
      <c r="H38" s="1026">
        <v>373.59021999999999</v>
      </c>
      <c r="I38" s="1026">
        <v>0</v>
      </c>
      <c r="J38" s="1026">
        <v>727.12095999999997</v>
      </c>
      <c r="K38" s="1026">
        <v>4033.82296</v>
      </c>
      <c r="L38" s="57" t="s">
        <v>62</v>
      </c>
      <c r="M38" s="317" t="s">
        <v>259</v>
      </c>
      <c r="N38" s="1027">
        <v>5059.1219700000001</v>
      </c>
      <c r="O38" s="1026">
        <v>440.68311999999997</v>
      </c>
      <c r="P38" s="1026">
        <v>3530</v>
      </c>
      <c r="Q38" s="1026">
        <v>234.37888000000001</v>
      </c>
      <c r="R38" s="1026">
        <v>312.11493000000002</v>
      </c>
      <c r="S38" s="1026">
        <v>271.05604</v>
      </c>
      <c r="T38" s="1026">
        <v>1180.9460099999999</v>
      </c>
      <c r="U38" s="1026">
        <v>915.41360999999995</v>
      </c>
      <c r="V38" s="1026">
        <v>88.312600000000003</v>
      </c>
      <c r="W38" s="1026">
        <v>177.21979999999999</v>
      </c>
    </row>
    <row r="39" spans="1:23" s="8" customFormat="1" x14ac:dyDescent="0.2">
      <c r="A39" s="11"/>
      <c r="B39" s="317" t="s">
        <v>35</v>
      </c>
      <c r="C39" s="1027">
        <v>2708.9743599999983</v>
      </c>
      <c r="D39" s="1026">
        <v>2708.9743599999983</v>
      </c>
      <c r="E39" s="1026">
        <v>121.86341999999999</v>
      </c>
      <c r="F39" s="1026">
        <v>74.444139999999976</v>
      </c>
      <c r="G39" s="1026">
        <v>22.754909999999992</v>
      </c>
      <c r="H39" s="1026">
        <v>1005.74895</v>
      </c>
      <c r="I39" s="1026">
        <v>428.93170999999995</v>
      </c>
      <c r="J39" s="1026">
        <v>298.51916000000017</v>
      </c>
      <c r="K39" s="1026">
        <v>280.55723999999992</v>
      </c>
      <c r="L39" s="11"/>
      <c r="M39" s="317" t="s">
        <v>35</v>
      </c>
      <c r="N39" s="1027">
        <v>53.817790000000045</v>
      </c>
      <c r="O39" s="1026">
        <v>12.087169999999999</v>
      </c>
      <c r="P39" s="1026">
        <v>1.58456</v>
      </c>
      <c r="Q39" s="1026">
        <v>3.7473100000000001</v>
      </c>
      <c r="R39" s="1026">
        <v>319.16891999999984</v>
      </c>
      <c r="S39" s="1026">
        <v>85.749080000000006</v>
      </c>
      <c r="T39" s="1026">
        <v>0</v>
      </c>
      <c r="U39" s="1026">
        <v>0</v>
      </c>
      <c r="V39" s="1026">
        <v>0</v>
      </c>
      <c r="W39" s="1026">
        <v>0</v>
      </c>
    </row>
    <row r="40" spans="1:23" s="17" customFormat="1" ht="15.75" customHeight="1" x14ac:dyDescent="0.2">
      <c r="A40" s="318"/>
      <c r="B40" s="39" t="s">
        <v>14</v>
      </c>
      <c r="C40" s="1034">
        <v>22326.885100000047</v>
      </c>
      <c r="D40" s="1032">
        <v>21145.939090000047</v>
      </c>
      <c r="E40" s="1032">
        <v>2423.3443500000017</v>
      </c>
      <c r="F40" s="1032">
        <v>1100.0388600000001</v>
      </c>
      <c r="G40" s="1032">
        <v>150.75491</v>
      </c>
      <c r="H40" s="1032">
        <v>1379.3391700000002</v>
      </c>
      <c r="I40" s="1032">
        <v>428.93170999999995</v>
      </c>
      <c r="J40" s="1032">
        <v>1025.6401199999993</v>
      </c>
      <c r="K40" s="1032">
        <v>4314.3801999999996</v>
      </c>
      <c r="L40" s="318"/>
      <c r="M40" s="39" t="s">
        <v>14</v>
      </c>
      <c r="N40" s="1034">
        <v>5112.9397599999938</v>
      </c>
      <c r="O40" s="1032">
        <v>452.77029000000005</v>
      </c>
      <c r="P40" s="1032">
        <v>3531.5845599999998</v>
      </c>
      <c r="Q40" s="1032">
        <v>238.12619000000001</v>
      </c>
      <c r="R40" s="1032">
        <v>631.28385000000014</v>
      </c>
      <c r="S40" s="1032">
        <v>356.80512000000004</v>
      </c>
      <c r="T40" s="1032">
        <v>1180.9460099999999</v>
      </c>
      <c r="U40" s="1032">
        <v>915.41360999999995</v>
      </c>
      <c r="V40" s="1032">
        <v>88.312600000000003</v>
      </c>
      <c r="W40" s="1032">
        <v>177.21979999999999</v>
      </c>
    </row>
    <row r="41" spans="1:23" s="6" customFormat="1" ht="9" customHeight="1" x14ac:dyDescent="0.2">
      <c r="A41" s="13"/>
      <c r="B41" s="39"/>
      <c r="C41" s="1232"/>
      <c r="D41" s="1187"/>
      <c r="E41" s="1187"/>
      <c r="F41" s="1187"/>
      <c r="G41" s="1187"/>
      <c r="H41" s="1187"/>
      <c r="I41" s="1187"/>
      <c r="J41" s="1187"/>
      <c r="K41" s="1187"/>
      <c r="L41" s="13"/>
      <c r="M41" s="39"/>
      <c r="N41" s="1232"/>
      <c r="O41" s="1187"/>
      <c r="P41" s="1187"/>
      <c r="Q41" s="1187"/>
      <c r="R41" s="1187"/>
      <c r="S41" s="1187"/>
      <c r="T41" s="1187"/>
      <c r="U41" s="1187"/>
      <c r="V41" s="1187"/>
      <c r="W41" s="1187"/>
    </row>
    <row r="42" spans="1:23" s="11" customFormat="1" ht="14.25" customHeight="1" x14ac:dyDescent="0.2">
      <c r="A42" s="319" t="s">
        <v>102</v>
      </c>
      <c r="B42" s="317" t="s">
        <v>259</v>
      </c>
      <c r="C42" s="1027">
        <v>27448.557359999999</v>
      </c>
      <c r="D42" s="1026">
        <v>24475.115720000002</v>
      </c>
      <c r="E42" s="1026">
        <v>2989.9167499999999</v>
      </c>
      <c r="F42" s="1026">
        <v>1025.5947200000001</v>
      </c>
      <c r="G42" s="1026">
        <v>128</v>
      </c>
      <c r="H42" s="1026">
        <v>2011.59022</v>
      </c>
      <c r="I42" s="1026">
        <v>0</v>
      </c>
      <c r="J42" s="1026">
        <v>727.12095999999997</v>
      </c>
      <c r="K42" s="1026">
        <v>4458.47973</v>
      </c>
      <c r="L42" s="319" t="s">
        <v>102</v>
      </c>
      <c r="M42" s="317" t="s">
        <v>259</v>
      </c>
      <c r="N42" s="1027">
        <v>5160.3731600000001</v>
      </c>
      <c r="O42" s="1026">
        <v>440.68311999999997</v>
      </c>
      <c r="P42" s="1026">
        <v>6647.9463299999998</v>
      </c>
      <c r="Q42" s="1026">
        <v>258.75349</v>
      </c>
      <c r="R42" s="1026">
        <v>355.60120000000001</v>
      </c>
      <c r="S42" s="1026">
        <v>271.05604</v>
      </c>
      <c r="T42" s="1026">
        <v>2973.44164</v>
      </c>
      <c r="U42" s="1026">
        <v>1893.6463699999999</v>
      </c>
      <c r="V42" s="1026">
        <v>622.57547</v>
      </c>
      <c r="W42" s="1026">
        <v>457.21980000000002</v>
      </c>
    </row>
    <row r="43" spans="1:23" s="11" customFormat="1" x14ac:dyDescent="0.2">
      <c r="A43" s="319" t="s">
        <v>76</v>
      </c>
      <c r="B43" s="317" t="s">
        <v>35</v>
      </c>
      <c r="C43" s="1027">
        <v>5200.3078200000164</v>
      </c>
      <c r="D43" s="1026">
        <v>5200.3078200000164</v>
      </c>
      <c r="E43" s="1026">
        <v>151.43287999999984</v>
      </c>
      <c r="F43" s="1026">
        <v>95.002969999999962</v>
      </c>
      <c r="G43" s="1026">
        <v>36.429959999999994</v>
      </c>
      <c r="H43" s="1026">
        <v>1071.3092500000009</v>
      </c>
      <c r="I43" s="1026">
        <v>505.57688000000036</v>
      </c>
      <c r="J43" s="1026">
        <v>430.73282000000017</v>
      </c>
      <c r="K43" s="1026">
        <v>701.21468999999979</v>
      </c>
      <c r="L43" s="319" t="s">
        <v>76</v>
      </c>
      <c r="M43" s="317" t="s">
        <v>35</v>
      </c>
      <c r="N43" s="1027">
        <v>1562.4173500000027</v>
      </c>
      <c r="O43" s="1026">
        <v>35.083329999999997</v>
      </c>
      <c r="P43" s="1026">
        <v>1.58456</v>
      </c>
      <c r="Q43" s="1026">
        <v>163.07554999999996</v>
      </c>
      <c r="R43" s="1026">
        <v>339.90201999999982</v>
      </c>
      <c r="S43" s="1026">
        <v>106.54556000000001</v>
      </c>
      <c r="T43" s="1026">
        <v>0</v>
      </c>
      <c r="U43" s="1026">
        <v>0</v>
      </c>
      <c r="V43" s="1026">
        <v>0</v>
      </c>
      <c r="W43" s="1026">
        <v>0</v>
      </c>
    </row>
    <row r="44" spans="1:23" s="11" customFormat="1" x14ac:dyDescent="0.2">
      <c r="A44" s="319"/>
      <c r="B44" s="39" t="s">
        <v>14</v>
      </c>
      <c r="C44" s="1034">
        <v>32648.865180000037</v>
      </c>
      <c r="D44" s="1032">
        <v>29675.42354000004</v>
      </c>
      <c r="E44" s="1032">
        <v>3141.3496300000011</v>
      </c>
      <c r="F44" s="1032">
        <v>1120.5976900000003</v>
      </c>
      <c r="G44" s="1032">
        <v>164.42995999999997</v>
      </c>
      <c r="H44" s="1032">
        <v>3082.8994700000007</v>
      </c>
      <c r="I44" s="1032">
        <v>505.57688000000036</v>
      </c>
      <c r="J44" s="1032">
        <v>1157.8537799999995</v>
      </c>
      <c r="K44" s="1032">
        <v>5159.6944199999998</v>
      </c>
      <c r="L44" s="319"/>
      <c r="M44" s="39" t="s">
        <v>14</v>
      </c>
      <c r="N44" s="1034">
        <v>6722.7905099999925</v>
      </c>
      <c r="O44" s="1032">
        <v>475.76644999999996</v>
      </c>
      <c r="P44" s="1032">
        <v>6649.5308899999991</v>
      </c>
      <c r="Q44" s="1032">
        <v>421.82903999999996</v>
      </c>
      <c r="R44" s="1032">
        <v>695.50322000000006</v>
      </c>
      <c r="S44" s="1032">
        <v>377.60160000000008</v>
      </c>
      <c r="T44" s="1032">
        <v>2973.44164</v>
      </c>
      <c r="U44" s="1032">
        <v>1893.6463699999999</v>
      </c>
      <c r="V44" s="1032">
        <v>622.57547</v>
      </c>
      <c r="W44" s="1032">
        <v>457.21980000000002</v>
      </c>
    </row>
    <row r="45" spans="1:23" s="17" customFormat="1" ht="39.950000000000003" customHeight="1" x14ac:dyDescent="0.2">
      <c r="A45" s="1188" t="s">
        <v>917</v>
      </c>
      <c r="B45" s="1211"/>
      <c r="C45" s="1211"/>
      <c r="D45" s="1211"/>
      <c r="E45" s="1211"/>
      <c r="F45" s="1211"/>
      <c r="G45" s="1211"/>
      <c r="H45" s="1211"/>
      <c r="I45" s="1211"/>
      <c r="J45" s="1211"/>
      <c r="K45" s="1211"/>
      <c r="L45" s="1188" t="s">
        <v>919</v>
      </c>
      <c r="M45" s="1211"/>
      <c r="N45" s="1211"/>
      <c r="O45" s="1211"/>
      <c r="P45" s="1211"/>
      <c r="Q45" s="1211"/>
      <c r="R45" s="1211"/>
      <c r="S45" s="1211"/>
      <c r="T45" s="1211"/>
      <c r="U45" s="1211"/>
      <c r="V45" s="1211"/>
      <c r="W45" s="1211"/>
    </row>
    <row r="46" spans="1:23" s="21" customFormat="1" ht="14.25" customHeight="1" x14ac:dyDescent="0.2">
      <c r="A46" s="59" t="s">
        <v>44</v>
      </c>
      <c r="B46" s="317" t="s">
        <v>259</v>
      </c>
      <c r="C46" s="20">
        <v>308.41394000000003</v>
      </c>
      <c r="D46" s="18">
        <v>178.91122000000004</v>
      </c>
      <c r="E46" s="18">
        <v>0</v>
      </c>
      <c r="F46" s="18">
        <v>0</v>
      </c>
      <c r="G46" s="18">
        <v>3.2190000000000003E-2</v>
      </c>
      <c r="H46" s="18">
        <v>115.19528</v>
      </c>
      <c r="I46" s="18">
        <v>11.27036</v>
      </c>
      <c r="J46" s="18">
        <v>0.84970000000000001</v>
      </c>
      <c r="K46" s="18">
        <v>35.671080000000003</v>
      </c>
      <c r="L46" s="59" t="s">
        <v>44</v>
      </c>
      <c r="M46" s="317" t="s">
        <v>259</v>
      </c>
      <c r="N46" s="20">
        <v>2.2335400000000001</v>
      </c>
      <c r="O46" s="18">
        <v>1.6049999999999998E-2</v>
      </c>
      <c r="P46" s="18">
        <v>10.65813</v>
      </c>
      <c r="Q46" s="18">
        <v>7.9699999999999997E-3</v>
      </c>
      <c r="R46" s="18">
        <v>2.8928600000000002</v>
      </c>
      <c r="S46" s="18">
        <v>8.4059999999999996E-2</v>
      </c>
      <c r="T46" s="18">
        <v>129.50271999999998</v>
      </c>
      <c r="U46" s="18">
        <v>2.86354</v>
      </c>
      <c r="V46" s="18">
        <v>0.16219</v>
      </c>
      <c r="W46" s="18">
        <v>126.47699</v>
      </c>
    </row>
    <row r="47" spans="1:23" s="21" customFormat="1" ht="12.75" customHeight="1" x14ac:dyDescent="0.2">
      <c r="A47" s="59" t="s">
        <v>45</v>
      </c>
      <c r="B47" s="317" t="s">
        <v>35</v>
      </c>
      <c r="C47" s="20">
        <v>3963.4434500000243</v>
      </c>
      <c r="D47" s="18">
        <v>3963.4434500000243</v>
      </c>
      <c r="E47" s="18">
        <v>468.03829999999959</v>
      </c>
      <c r="F47" s="18">
        <v>376.31651999999963</v>
      </c>
      <c r="G47" s="18">
        <v>175.18621999999996</v>
      </c>
      <c r="H47" s="18">
        <v>362.2826100000002</v>
      </c>
      <c r="I47" s="18">
        <v>74.453019999999938</v>
      </c>
      <c r="J47" s="18">
        <v>333.63027000000056</v>
      </c>
      <c r="K47" s="18">
        <v>1462.8013999999994</v>
      </c>
      <c r="L47" s="59" t="s">
        <v>45</v>
      </c>
      <c r="M47" s="317" t="s">
        <v>35</v>
      </c>
      <c r="N47" s="20">
        <v>285.27737000000019</v>
      </c>
      <c r="O47" s="18">
        <v>26.61871</v>
      </c>
      <c r="P47" s="18">
        <v>189.61766000000003</v>
      </c>
      <c r="Q47" s="18">
        <v>81.351749999999981</v>
      </c>
      <c r="R47" s="18">
        <v>96.32831000000003</v>
      </c>
      <c r="S47" s="18">
        <v>31.541310000000003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39" t="s">
        <v>14</v>
      </c>
      <c r="C48" s="45">
        <v>4271.8573900000092</v>
      </c>
      <c r="D48" s="22">
        <v>4142.3546700000161</v>
      </c>
      <c r="E48" s="22">
        <v>468.03829999999959</v>
      </c>
      <c r="F48" s="22">
        <v>376.31651999999963</v>
      </c>
      <c r="G48" s="22">
        <v>175.21840999999995</v>
      </c>
      <c r="H48" s="22">
        <v>477.47789000000034</v>
      </c>
      <c r="I48" s="22">
        <v>85.723379999999921</v>
      </c>
      <c r="J48" s="22">
        <v>334.47997000000061</v>
      </c>
      <c r="K48" s="22">
        <v>1498.4724799999997</v>
      </c>
      <c r="L48" s="26"/>
      <c r="M48" s="39" t="s">
        <v>14</v>
      </c>
      <c r="N48" s="45">
        <v>287.51091000000008</v>
      </c>
      <c r="O48" s="22">
        <v>26.63476</v>
      </c>
      <c r="P48" s="22">
        <v>200.27579</v>
      </c>
      <c r="Q48" s="22">
        <v>81.359719999999982</v>
      </c>
      <c r="R48" s="22">
        <v>99.221170000000043</v>
      </c>
      <c r="S48" s="22">
        <v>31.62537</v>
      </c>
      <c r="T48" s="22">
        <v>129.50271999999998</v>
      </c>
      <c r="U48" s="22">
        <v>2.86354</v>
      </c>
      <c r="V48" s="22">
        <v>0.16219</v>
      </c>
      <c r="W48" s="22">
        <v>126.47699</v>
      </c>
    </row>
    <row r="49" spans="1:27" s="8" customFormat="1" ht="15.75" customHeight="1" x14ac:dyDescent="0.2">
      <c r="A49" s="26"/>
      <c r="B49" s="39"/>
      <c r="C49" s="45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5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59" t="s">
        <v>17</v>
      </c>
      <c r="B50" s="320" t="s">
        <v>259</v>
      </c>
      <c r="C50" s="20">
        <v>613.13272000000006</v>
      </c>
      <c r="D50" s="18">
        <v>571.27026000000001</v>
      </c>
      <c r="E50" s="18">
        <v>83.65</v>
      </c>
      <c r="F50" s="18">
        <v>0.28000000000000003</v>
      </c>
      <c r="G50" s="18">
        <v>0</v>
      </c>
      <c r="H50" s="18">
        <v>10.3184</v>
      </c>
      <c r="I50" s="18">
        <v>0</v>
      </c>
      <c r="J50" s="18">
        <v>55.674680000000002</v>
      </c>
      <c r="K50" s="18">
        <v>2.74796</v>
      </c>
      <c r="L50" s="59" t="s">
        <v>17</v>
      </c>
      <c r="M50" s="320" t="s">
        <v>259</v>
      </c>
      <c r="N50" s="20">
        <v>97.5</v>
      </c>
      <c r="O50" s="18">
        <v>0</v>
      </c>
      <c r="P50" s="18">
        <v>0</v>
      </c>
      <c r="Q50" s="18">
        <v>80.726060000000004</v>
      </c>
      <c r="R50" s="18">
        <v>17.732340000000001</v>
      </c>
      <c r="S50" s="18">
        <v>222.64081999999999</v>
      </c>
      <c r="T50" s="18">
        <v>41.862459999999999</v>
      </c>
      <c r="U50" s="18">
        <v>13.822760000000001</v>
      </c>
      <c r="V50" s="18">
        <v>0</v>
      </c>
      <c r="W50" s="18">
        <v>28.0397</v>
      </c>
    </row>
    <row r="51" spans="1:27" s="8" customFormat="1" ht="15.75" customHeight="1" x14ac:dyDescent="0.2">
      <c r="A51" s="59"/>
      <c r="B51" s="320" t="s">
        <v>35</v>
      </c>
      <c r="C51" s="20">
        <v>871.22146999999984</v>
      </c>
      <c r="D51" s="18">
        <v>871.22146999999984</v>
      </c>
      <c r="E51" s="18">
        <v>61.0747</v>
      </c>
      <c r="F51" s="18">
        <v>220.28026999999997</v>
      </c>
      <c r="G51" s="18">
        <v>14.645220000000005</v>
      </c>
      <c r="H51" s="18">
        <v>227.85084000000015</v>
      </c>
      <c r="I51" s="18">
        <v>14.02078</v>
      </c>
      <c r="J51" s="18">
        <v>66.892540000000025</v>
      </c>
      <c r="K51" s="18">
        <v>142.93355999999997</v>
      </c>
      <c r="L51" s="59"/>
      <c r="M51" s="320" t="s">
        <v>35</v>
      </c>
      <c r="N51" s="20">
        <v>5.448669999999999</v>
      </c>
      <c r="O51" s="18">
        <v>7.97837</v>
      </c>
      <c r="P51" s="18">
        <v>26.973970000000001</v>
      </c>
      <c r="Q51" s="18">
        <v>3.7272599999999994</v>
      </c>
      <c r="R51" s="18">
        <v>18.623099999999997</v>
      </c>
      <c r="S51" s="18">
        <v>60.772190000000002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63" t="s">
        <v>14</v>
      </c>
      <c r="C52" s="45">
        <v>1484.3541899999989</v>
      </c>
      <c r="D52" s="22">
        <v>1442.4917299999984</v>
      </c>
      <c r="E52" s="22">
        <v>144.72470000000013</v>
      </c>
      <c r="F52" s="22">
        <v>220.56026999999997</v>
      </c>
      <c r="G52" s="22">
        <v>14.645220000000005</v>
      </c>
      <c r="H52" s="22">
        <v>238.16924000000014</v>
      </c>
      <c r="I52" s="22">
        <v>14.02078</v>
      </c>
      <c r="J52" s="22">
        <v>122.56722000000002</v>
      </c>
      <c r="K52" s="22">
        <v>145.68151999999998</v>
      </c>
      <c r="L52" s="26"/>
      <c r="M52" s="63" t="s">
        <v>14</v>
      </c>
      <c r="N52" s="45">
        <v>102.94866999999996</v>
      </c>
      <c r="O52" s="22">
        <v>7.97837</v>
      </c>
      <c r="P52" s="22">
        <v>26.973970000000001</v>
      </c>
      <c r="Q52" s="22">
        <v>84.453320000000062</v>
      </c>
      <c r="R52" s="22">
        <v>36.355440000000009</v>
      </c>
      <c r="S52" s="22">
        <v>283.41301000000004</v>
      </c>
      <c r="T52" s="22">
        <v>41.862459999999999</v>
      </c>
      <c r="U52" s="22">
        <v>13.822760000000001</v>
      </c>
      <c r="V52" s="22">
        <v>0</v>
      </c>
      <c r="W52" s="22">
        <v>28.0397</v>
      </c>
    </row>
    <row r="53" spans="1:27" s="8" customFormat="1" ht="9" customHeight="1" x14ac:dyDescent="0.2">
      <c r="A53" s="6"/>
      <c r="B53" s="39"/>
      <c r="C53" s="45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5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21" t="s">
        <v>918</v>
      </c>
      <c r="B54" s="317" t="s">
        <v>259</v>
      </c>
      <c r="C54" s="20">
        <v>71879.136139999988</v>
      </c>
      <c r="D54" s="18">
        <v>54463.006089999995</v>
      </c>
      <c r="E54" s="18">
        <v>17858.656439999999</v>
      </c>
      <c r="F54" s="18">
        <v>5456.3917099999999</v>
      </c>
      <c r="G54" s="18">
        <v>1125.6869999999999</v>
      </c>
      <c r="H54" s="18">
        <v>1196.5896600000001</v>
      </c>
      <c r="I54" s="18">
        <v>662.69437000000005</v>
      </c>
      <c r="J54" s="18">
        <v>4970.7730600000004</v>
      </c>
      <c r="K54" s="18">
        <v>12343.47148</v>
      </c>
      <c r="L54" s="321" t="s">
        <v>910</v>
      </c>
      <c r="M54" s="317" t="s">
        <v>259</v>
      </c>
      <c r="N54" s="20">
        <v>2005.3378</v>
      </c>
      <c r="O54" s="18">
        <v>1198.58456</v>
      </c>
      <c r="P54" s="18">
        <v>1869.46009</v>
      </c>
      <c r="Q54" s="18">
        <v>1905.4543000000001</v>
      </c>
      <c r="R54" s="18">
        <v>1702.59988</v>
      </c>
      <c r="S54" s="18">
        <v>2167.3057399999998</v>
      </c>
      <c r="T54" s="18">
        <v>17416.13005</v>
      </c>
      <c r="U54" s="18">
        <v>7185.3878000000004</v>
      </c>
      <c r="V54" s="18">
        <v>1022.22996</v>
      </c>
      <c r="W54" s="18">
        <v>9208.5122900000006</v>
      </c>
    </row>
    <row r="55" spans="1:27" s="21" customFormat="1" x14ac:dyDescent="0.2">
      <c r="A55" s="13"/>
      <c r="B55" s="317" t="s">
        <v>35</v>
      </c>
      <c r="C55" s="20">
        <v>28195.277150000024</v>
      </c>
      <c r="D55" s="18">
        <v>28195.277150000024</v>
      </c>
      <c r="E55" s="18">
        <v>6702.1980600000006</v>
      </c>
      <c r="F55" s="18">
        <v>3370.7238700000039</v>
      </c>
      <c r="G55" s="18">
        <v>391.70865999999995</v>
      </c>
      <c r="H55" s="18">
        <v>4866.2554299999974</v>
      </c>
      <c r="I55" s="18">
        <v>387.79282999999998</v>
      </c>
      <c r="J55" s="18">
        <v>2328.9359800000011</v>
      </c>
      <c r="K55" s="18">
        <v>6792.954909999994</v>
      </c>
      <c r="L55" s="13"/>
      <c r="M55" s="317" t="s">
        <v>35</v>
      </c>
      <c r="N55" s="20">
        <v>1006.4752199999998</v>
      </c>
      <c r="O55" s="18">
        <v>388.17744999999996</v>
      </c>
      <c r="P55" s="18">
        <v>1041.6402100000003</v>
      </c>
      <c r="Q55" s="18">
        <v>304.25579999999991</v>
      </c>
      <c r="R55" s="18">
        <v>411.08528000000013</v>
      </c>
      <c r="S55" s="18">
        <v>203.07344999999995</v>
      </c>
      <c r="T55" s="18">
        <v>0</v>
      </c>
      <c r="U55" s="18">
        <v>0</v>
      </c>
      <c r="V55" s="18">
        <v>0</v>
      </c>
      <c r="W55" s="18">
        <v>0</v>
      </c>
    </row>
    <row r="56" spans="1:27" s="322" customFormat="1" ht="15.75" customHeight="1" x14ac:dyDescent="0.2">
      <c r="A56" s="13"/>
      <c r="B56" s="39" t="s">
        <v>14</v>
      </c>
      <c r="C56" s="45">
        <v>100074.41328999997</v>
      </c>
      <c r="D56" s="22">
        <v>82658.283240000106</v>
      </c>
      <c r="E56" s="22">
        <v>24560.854500000012</v>
      </c>
      <c r="F56" s="22">
        <v>8827.1155799999979</v>
      </c>
      <c r="G56" s="22">
        <v>1517.3956600000006</v>
      </c>
      <c r="H56" s="22">
        <v>6062.8450899999989</v>
      </c>
      <c r="I56" s="22">
        <v>1050.4872</v>
      </c>
      <c r="J56" s="22">
        <v>7299.7090399999997</v>
      </c>
      <c r="K56" s="22">
        <v>19136.426390000011</v>
      </c>
      <c r="L56" s="13"/>
      <c r="M56" s="39" t="s">
        <v>14</v>
      </c>
      <c r="N56" s="45">
        <v>3011.8130199999969</v>
      </c>
      <c r="O56" s="22">
        <v>1586.7620100000001</v>
      </c>
      <c r="P56" s="22">
        <v>2911.1002999999992</v>
      </c>
      <c r="Q56" s="22">
        <v>2209.7101000000016</v>
      </c>
      <c r="R56" s="22">
        <v>2113.6851599999995</v>
      </c>
      <c r="S56" s="22">
        <v>2370.3791899999992</v>
      </c>
      <c r="T56" s="22">
        <v>17416.13005</v>
      </c>
      <c r="U56" s="22">
        <v>7185.3878000000004</v>
      </c>
      <c r="V56" s="22">
        <v>1022.22996</v>
      </c>
      <c r="W56" s="22">
        <v>9208.5122900000006</v>
      </c>
    </row>
    <row r="57" spans="1:27" s="21" customFormat="1" x14ac:dyDescent="0.2">
      <c r="A57" s="13"/>
      <c r="B57" s="323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23"/>
      <c r="N57" s="22"/>
      <c r="O57" s="22"/>
      <c r="Q57" s="22"/>
    </row>
    <row r="58" spans="1:27" s="270" customFormat="1" ht="39.75" customHeight="1" x14ac:dyDescent="0.25">
      <c r="A58" s="1234" t="s">
        <v>799</v>
      </c>
      <c r="B58" s="1235"/>
      <c r="C58" s="1235"/>
      <c r="D58" s="1235"/>
      <c r="E58" s="1235"/>
      <c r="F58" s="1235"/>
      <c r="G58" s="1235"/>
      <c r="H58" s="1235"/>
      <c r="I58" s="1235"/>
      <c r="J58" s="1235"/>
      <c r="K58" s="1235"/>
      <c r="L58" s="1234" t="s">
        <v>800</v>
      </c>
      <c r="M58" s="1235"/>
      <c r="N58" s="1235"/>
      <c r="O58" s="1235"/>
      <c r="P58" s="1235"/>
      <c r="Q58" s="1235"/>
      <c r="R58" s="1235"/>
      <c r="S58" s="1235"/>
      <c r="T58" s="1235"/>
      <c r="U58" s="1235"/>
      <c r="V58" s="1235"/>
      <c r="W58" s="1236"/>
    </row>
    <row r="59" spans="1:27" s="203" customFormat="1" ht="18" customHeight="1" x14ac:dyDescent="0.2">
      <c r="B59" s="215"/>
      <c r="C59" s="324"/>
      <c r="D59" s="324"/>
      <c r="E59" s="324"/>
      <c r="F59" s="324"/>
      <c r="G59" s="324"/>
      <c r="H59" s="324"/>
      <c r="I59" s="324"/>
      <c r="J59" s="324"/>
      <c r="K59" s="324"/>
      <c r="M59" s="215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206"/>
      <c r="Z59" s="206"/>
      <c r="AA59" s="206"/>
    </row>
    <row r="60" spans="1:27" s="325" customFormat="1" ht="14.25" customHeight="1" x14ac:dyDescent="0.2">
      <c r="A60" s="319" t="s">
        <v>101</v>
      </c>
      <c r="B60" s="317" t="s">
        <v>259</v>
      </c>
      <c r="C60" s="20">
        <v>6622.0657011311878</v>
      </c>
      <c r="D60" s="18">
        <v>5773.6675166333926</v>
      </c>
      <c r="E60" s="18">
        <v>3685.4361732213943</v>
      </c>
      <c r="F60" s="18">
        <v>1666.1481236378902</v>
      </c>
      <c r="G60" s="18">
        <v>6742.3811913528198</v>
      </c>
      <c r="H60" s="18">
        <v>6962.4159415572049</v>
      </c>
      <c r="I60" s="18">
        <v>5776.6968447437494</v>
      </c>
      <c r="J60" s="18">
        <v>7374.830541536141</v>
      </c>
      <c r="K60" s="18">
        <v>7753.5211505271491</v>
      </c>
      <c r="L60" s="319" t="s">
        <v>101</v>
      </c>
      <c r="M60" s="317" t="s">
        <v>259</v>
      </c>
      <c r="N60" s="20">
        <v>8137.1817318215835</v>
      </c>
      <c r="O60" s="18">
        <v>13945.290782127706</v>
      </c>
      <c r="P60" s="18">
        <v>565.56585832744884</v>
      </c>
      <c r="Q60" s="18">
        <v>9293.6044856130138</v>
      </c>
      <c r="R60" s="18">
        <v>9446.559055281632</v>
      </c>
      <c r="S60" s="18">
        <v>7092.9247174700768</v>
      </c>
      <c r="T60" s="18">
        <v>17450.028610524558</v>
      </c>
      <c r="U60" s="18">
        <v>16818.704164568386</v>
      </c>
      <c r="V60" s="18">
        <v>32357.341556549112</v>
      </c>
      <c r="W60" s="18">
        <v>13104.401205087444</v>
      </c>
      <c r="Y60" s="326"/>
      <c r="Z60" s="326"/>
      <c r="AA60" s="326"/>
    </row>
    <row r="61" spans="1:27" s="325" customFormat="1" ht="14.25" x14ac:dyDescent="0.2">
      <c r="A61" s="319" t="s">
        <v>100</v>
      </c>
      <c r="B61" s="317" t="s">
        <v>911</v>
      </c>
      <c r="C61" s="20">
        <v>1685.9707312312016</v>
      </c>
      <c r="D61" s="18">
        <v>1685.9707312312016</v>
      </c>
      <c r="E61" s="18">
        <v>557.40952561045151</v>
      </c>
      <c r="F61" s="18">
        <v>977.68167146940141</v>
      </c>
      <c r="G61" s="18">
        <v>747.05431632695297</v>
      </c>
      <c r="H61" s="18">
        <v>2804.1077367772127</v>
      </c>
      <c r="I61" s="18">
        <v>1156.539203135826</v>
      </c>
      <c r="J61" s="18">
        <v>1488.3091441185629</v>
      </c>
      <c r="K61" s="18">
        <v>2788.3945401857331</v>
      </c>
      <c r="L61" s="319" t="s">
        <v>100</v>
      </c>
      <c r="M61" s="317" t="s">
        <v>920</v>
      </c>
      <c r="N61" s="20">
        <v>3016.4980430024689</v>
      </c>
      <c r="O61" s="18">
        <v>3445.4965140715867</v>
      </c>
      <c r="P61" s="18">
        <v>713.26755472537707</v>
      </c>
      <c r="Q61" s="18">
        <v>1330.146555603565</v>
      </c>
      <c r="R61" s="18">
        <v>1325.2657721744615</v>
      </c>
      <c r="S61" s="18">
        <v>871.40247195120139</v>
      </c>
      <c r="T61" s="18">
        <v>0</v>
      </c>
      <c r="U61" s="18"/>
      <c r="V61" s="18"/>
      <c r="W61" s="18"/>
      <c r="Y61" s="326"/>
      <c r="Z61" s="326"/>
      <c r="AA61" s="326"/>
    </row>
    <row r="62" spans="1:27" s="325" customFormat="1" ht="15.75" customHeight="1" x14ac:dyDescent="0.2">
      <c r="A62" s="13"/>
      <c r="B62" s="39" t="s">
        <v>14</v>
      </c>
      <c r="C62" s="45">
        <v>8185.5346960773313</v>
      </c>
      <c r="D62" s="22">
        <v>7459.6382478645946</v>
      </c>
      <c r="E62" s="22">
        <v>4242.8456988318458</v>
      </c>
      <c r="F62" s="22">
        <v>2643.8297951072914</v>
      </c>
      <c r="G62" s="22">
        <v>7489.4355076797729</v>
      </c>
      <c r="H62" s="22">
        <v>9766.5236783344171</v>
      </c>
      <c r="I62" s="22">
        <v>6933.2360478795754</v>
      </c>
      <c r="J62" s="22">
        <v>8863.1396856547035</v>
      </c>
      <c r="K62" s="22">
        <v>10541.915690712882</v>
      </c>
      <c r="L62" s="13"/>
      <c r="M62" s="39" t="s">
        <v>14</v>
      </c>
      <c r="N62" s="45">
        <v>11153.679774824051</v>
      </c>
      <c r="O62" s="22">
        <v>17390.787296199291</v>
      </c>
      <c r="P62" s="22">
        <v>1278.833413052826</v>
      </c>
      <c r="Q62" s="22">
        <v>10623.751041216579</v>
      </c>
      <c r="R62" s="22">
        <v>10771.824827456094</v>
      </c>
      <c r="S62" s="22">
        <v>7964.3271894212776</v>
      </c>
      <c r="T62" s="22">
        <v>17450.028610524558</v>
      </c>
      <c r="U62" s="22">
        <v>16818.704164568386</v>
      </c>
      <c r="V62" s="22">
        <v>32357.341556549112</v>
      </c>
      <c r="W62" s="22">
        <v>13104.401205087444</v>
      </c>
      <c r="Y62" s="326"/>
      <c r="Z62" s="326"/>
      <c r="AA62" s="326"/>
    </row>
    <row r="63" spans="1:27" s="325" customFormat="1" ht="12.75" customHeight="1" x14ac:dyDescent="0.2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6"/>
      <c r="Z63" s="326"/>
      <c r="AA63" s="326"/>
    </row>
    <row r="64" spans="1:27" s="325" customFormat="1" ht="12.75" customHeight="1" x14ac:dyDescent="0.2">
      <c r="A64" s="24"/>
      <c r="B64" s="323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2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6"/>
      <c r="Z64" s="326"/>
      <c r="AA64" s="326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297" t="s">
        <v>867</v>
      </c>
      <c r="B66" s="297"/>
      <c r="C66" s="297"/>
      <c r="D66" s="297"/>
      <c r="E66" s="297"/>
      <c r="G66" s="27"/>
      <c r="H66" s="30"/>
      <c r="I66" s="30"/>
      <c r="K66" s="35"/>
      <c r="L66" s="297" t="s">
        <v>867</v>
      </c>
      <c r="M66" s="297"/>
      <c r="N66" s="297"/>
      <c r="O66" s="297"/>
      <c r="P66" s="297"/>
    </row>
    <row r="67" spans="1:23" s="43" customFormat="1" ht="12.75" customHeight="1" x14ac:dyDescent="0.2">
      <c r="A67" s="297" t="s">
        <v>912</v>
      </c>
      <c r="B67" s="297"/>
      <c r="C67" s="297"/>
      <c r="D67" s="297"/>
      <c r="E67" s="297"/>
      <c r="F67" s="42"/>
      <c r="G67" s="42"/>
      <c r="H67" s="42"/>
      <c r="I67" s="42"/>
      <c r="J67" s="42"/>
      <c r="K67" s="42"/>
      <c r="L67" s="297" t="s">
        <v>912</v>
      </c>
      <c r="M67" s="297"/>
      <c r="N67" s="297"/>
      <c r="O67" s="297"/>
      <c r="P67" s="297"/>
      <c r="Q67" s="42"/>
    </row>
    <row r="68" spans="1:23" s="199" customFormat="1" ht="12.75" customHeight="1" x14ac:dyDescent="0.2">
      <c r="A68" s="1210" t="s">
        <v>913</v>
      </c>
      <c r="B68" s="1210"/>
      <c r="C68" s="1210"/>
      <c r="D68" s="1210"/>
      <c r="E68" s="1210"/>
      <c r="F68" s="78"/>
      <c r="G68" s="78"/>
      <c r="H68" s="78"/>
      <c r="I68" s="78"/>
      <c r="J68" s="78"/>
      <c r="K68" s="78"/>
      <c r="L68" s="1210" t="s">
        <v>913</v>
      </c>
      <c r="M68" s="1210"/>
      <c r="N68" s="1210"/>
      <c r="O68" s="1210"/>
      <c r="P68" s="1210"/>
      <c r="Q68" s="78"/>
      <c r="R68" s="78"/>
      <c r="S68" s="78"/>
      <c r="T68" s="78"/>
      <c r="U68" s="78"/>
      <c r="V68" s="78"/>
    </row>
    <row r="69" spans="1:23" ht="12.75" customHeight="1" x14ac:dyDescent="0.2">
      <c r="F69" s="83"/>
      <c r="G69" s="83"/>
      <c r="H69" s="83"/>
      <c r="I69" s="83"/>
      <c r="J69" s="83"/>
      <c r="K69" s="83"/>
      <c r="Q69" s="83"/>
      <c r="R69" s="83"/>
      <c r="S69" s="83"/>
      <c r="T69" s="83"/>
      <c r="U69" s="83"/>
    </row>
    <row r="70" spans="1:23" ht="12.75" customHeight="1" x14ac:dyDescent="0.2">
      <c r="F70" s="83"/>
      <c r="G70" s="83"/>
      <c r="H70" s="83"/>
      <c r="I70" s="83"/>
      <c r="J70" s="83"/>
      <c r="K70" s="83"/>
      <c r="Q70" s="83"/>
      <c r="R70" s="83"/>
      <c r="S70" s="83"/>
      <c r="T70" s="83"/>
      <c r="U70" s="83"/>
    </row>
    <row r="71" spans="1:23" x14ac:dyDescent="0.2">
      <c r="A71" s="83"/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</row>
    <row r="72" spans="1:23" x14ac:dyDescent="0.2">
      <c r="A72" s="83"/>
      <c r="B72" s="83"/>
      <c r="C72" s="757"/>
      <c r="D72" s="757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  <c r="R72" s="757"/>
      <c r="S72" s="757"/>
      <c r="T72" s="757"/>
      <c r="U72" s="757"/>
      <c r="V72" s="757"/>
      <c r="W72" s="757"/>
    </row>
    <row r="73" spans="1:23" x14ac:dyDescent="0.2">
      <c r="A73" s="83"/>
      <c r="B73" s="83"/>
      <c r="C73" s="757"/>
      <c r="D73" s="757"/>
      <c r="E73" s="757"/>
      <c r="F73" s="757"/>
      <c r="G73" s="757"/>
      <c r="H73" s="757"/>
      <c r="I73" s="757"/>
      <c r="J73" s="757"/>
      <c r="K73" s="757"/>
      <c r="L73" s="757"/>
      <c r="M73" s="757"/>
      <c r="N73" s="757"/>
      <c r="O73" s="757"/>
      <c r="P73" s="757"/>
      <c r="Q73" s="757"/>
      <c r="R73" s="757"/>
      <c r="S73" s="757"/>
      <c r="T73" s="757"/>
      <c r="U73" s="757"/>
      <c r="V73" s="757"/>
      <c r="W73" s="757"/>
    </row>
    <row r="74" spans="1:23" x14ac:dyDescent="0.2">
      <c r="A74" s="83"/>
      <c r="B74" s="193"/>
      <c r="C74" s="757"/>
      <c r="D74" s="757"/>
      <c r="E74" s="757"/>
      <c r="F74" s="757"/>
      <c r="G74" s="757"/>
      <c r="H74" s="757"/>
      <c r="I74" s="757"/>
      <c r="J74" s="757"/>
      <c r="K74" s="757"/>
      <c r="L74" s="757"/>
      <c r="M74" s="757"/>
      <c r="N74" s="757"/>
      <c r="O74" s="757"/>
      <c r="P74" s="757"/>
      <c r="Q74" s="757"/>
      <c r="R74" s="757"/>
      <c r="S74" s="757"/>
      <c r="T74" s="757"/>
      <c r="U74" s="757"/>
      <c r="V74" s="757"/>
      <c r="W74" s="757"/>
    </row>
    <row r="75" spans="1:23" x14ac:dyDescent="0.2">
      <c r="A75" s="83"/>
      <c r="B75" s="193"/>
      <c r="C75" s="219"/>
      <c r="D75" s="219"/>
      <c r="E75" s="219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</row>
    <row r="76" spans="1:23" x14ac:dyDescent="0.2">
      <c r="A76" s="83"/>
      <c r="B76" s="193"/>
      <c r="C76" s="219"/>
      <c r="D76" s="219"/>
      <c r="E76" s="756"/>
      <c r="F76" s="756"/>
      <c r="G76" s="756"/>
      <c r="H76" s="756"/>
      <c r="I76" s="756"/>
      <c r="J76" s="756"/>
      <c r="K76" s="756"/>
      <c r="N76" s="756"/>
      <c r="O76" s="756"/>
      <c r="P76" s="756"/>
      <c r="Q76" s="756"/>
      <c r="R76" s="756"/>
      <c r="S76" s="756"/>
      <c r="U76" s="756"/>
      <c r="V76" s="756"/>
      <c r="W76" s="756"/>
    </row>
    <row r="77" spans="1:23" x14ac:dyDescent="0.2">
      <c r="A77" s="83"/>
      <c r="B77" s="193"/>
      <c r="C77" s="219"/>
      <c r="D77" s="219"/>
      <c r="E77" s="219"/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</row>
    <row r="78" spans="1:23" x14ac:dyDescent="0.2">
      <c r="A78" s="83"/>
      <c r="B78" s="83"/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</row>
    <row r="79" spans="1:23" x14ac:dyDescent="0.2">
      <c r="A79" s="83"/>
      <c r="B79" s="193"/>
      <c r="C79" s="219"/>
      <c r="D79" s="219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</row>
    <row r="80" spans="1:23" x14ac:dyDescent="0.2">
      <c r="A80" s="193"/>
      <c r="B80" s="193"/>
      <c r="C80" s="219"/>
      <c r="D80" s="219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</row>
    <row r="81" spans="1:21" x14ac:dyDescent="0.2">
      <c r="A81" s="193"/>
      <c r="B81" s="193"/>
      <c r="C81" s="219"/>
      <c r="D81" s="219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</row>
    <row r="82" spans="1:21" x14ac:dyDescent="0.2">
      <c r="A82" s="193"/>
      <c r="B82" s="193"/>
      <c r="C82" s="219"/>
      <c r="D82" s="219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</row>
    <row r="83" spans="1:21" x14ac:dyDescent="0.2">
      <c r="A83" s="83"/>
      <c r="B83" s="193"/>
      <c r="C83" s="219"/>
      <c r="D83" s="219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</row>
    <row r="84" spans="1:21" x14ac:dyDescent="0.2">
      <c r="A84" s="83"/>
      <c r="B84" s="83"/>
      <c r="C84" s="219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</row>
    <row r="85" spans="1:21" x14ac:dyDescent="0.2">
      <c r="A85" s="83"/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</row>
    <row r="86" spans="1:21" x14ac:dyDescent="0.2">
      <c r="A86" s="83"/>
      <c r="B86" s="83"/>
      <c r="C86" s="219"/>
      <c r="D86" s="219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</row>
    <row r="87" spans="1:21" x14ac:dyDescent="0.2">
      <c r="A87" s="83"/>
      <c r="B87" s="193"/>
      <c r="C87" s="219"/>
      <c r="D87" s="219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</row>
    <row r="88" spans="1:21" x14ac:dyDescent="0.2">
      <c r="A88" s="83"/>
      <c r="B88" s="193"/>
      <c r="C88" s="219"/>
      <c r="D88" s="219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</row>
    <row r="89" spans="1:21" x14ac:dyDescent="0.2">
      <c r="A89" s="83"/>
      <c r="B89" s="83"/>
      <c r="C89" s="83"/>
      <c r="D89" s="219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</row>
    <row r="90" spans="1:21" x14ac:dyDescent="0.2">
      <c r="A90" s="83"/>
      <c r="B90" s="83"/>
      <c r="C90" s="83"/>
      <c r="D90" s="219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</row>
    <row r="91" spans="1:21" x14ac:dyDescent="0.2">
      <c r="A91" s="83"/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</row>
  </sheetData>
  <mergeCells count="50"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8:E68"/>
    <mergeCell ref="L68:P68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9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2" customWidth="1" collapsed="1"/>
    <col min="2" max="2" width="1.7109375" style="293" customWidth="1" collapsed="1"/>
    <col min="3" max="4" width="11.28515625" style="293" customWidth="1" collapsed="1"/>
    <col min="5" max="5" width="12" style="293" bestFit="1" customWidth="1" collapsed="1"/>
    <col min="6" max="6" width="11.28515625" style="293" customWidth="1" collapsed="1"/>
    <col min="7" max="7" width="12.140625" style="293" bestFit="1" customWidth="1" collapsed="1"/>
    <col min="8" max="8" width="11.28515625" style="293" customWidth="1" collapsed="1"/>
    <col min="9" max="9" width="12.85546875" style="293" bestFit="1" customWidth="1" collapsed="1"/>
    <col min="10" max="11" width="11.28515625" style="293" customWidth="1" collapsed="1"/>
    <col min="12" max="12" width="2.7109375" style="292" customWidth="1" collapsed="1"/>
    <col min="13" max="13" width="35.7109375" style="292" customWidth="1" collapsed="1"/>
    <col min="14" max="14" width="1.7109375" style="293" customWidth="1" collapsed="1"/>
    <col min="15" max="24" width="10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20.100000000000001" customHeight="1" x14ac:dyDescent="0.2">
      <c r="A1" s="273" t="s">
        <v>696</v>
      </c>
      <c r="B1" s="274"/>
      <c r="C1" s="274"/>
      <c r="D1" s="274"/>
      <c r="E1" s="274"/>
      <c r="F1" s="274"/>
      <c r="G1" s="274"/>
      <c r="H1" s="274"/>
      <c r="J1" s="276"/>
      <c r="L1" s="300"/>
      <c r="M1" s="273" t="s">
        <v>696</v>
      </c>
      <c r="N1" s="274"/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20.100000000000001" customHeight="1" x14ac:dyDescent="0.25">
      <c r="A2" s="301" t="s">
        <v>801</v>
      </c>
      <c r="B2" s="278"/>
      <c r="C2" s="278"/>
      <c r="D2" s="278"/>
      <c r="E2" s="278"/>
      <c r="F2" s="278"/>
      <c r="G2" s="278"/>
      <c r="H2" s="278"/>
      <c r="L2" s="302"/>
      <c r="M2" s="301" t="s">
        <v>801</v>
      </c>
      <c r="N2" s="278"/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2.75" customHeight="1" x14ac:dyDescent="0.2">
      <c r="A3" s="281"/>
      <c r="B3" s="303"/>
      <c r="I3" s="283"/>
      <c r="L3" s="281"/>
      <c r="M3" s="281"/>
      <c r="Y3" s="281"/>
    </row>
    <row r="4" spans="1:58" s="286" customFormat="1" ht="19.5" customHeight="1" x14ac:dyDescent="0.2">
      <c r="A4" s="1239" t="s">
        <v>5</v>
      </c>
      <c r="B4" s="1240"/>
      <c r="C4" s="1250" t="s">
        <v>6</v>
      </c>
      <c r="D4" s="288" t="s">
        <v>277</v>
      </c>
      <c r="E4" s="307"/>
      <c r="F4" s="307"/>
      <c r="G4" s="307"/>
      <c r="H4" s="307"/>
      <c r="I4" s="307"/>
      <c r="J4" s="307"/>
      <c r="K4" s="308"/>
      <c r="L4" s="298"/>
      <c r="M4" s="1239" t="s">
        <v>5</v>
      </c>
      <c r="N4" s="1240"/>
      <c r="O4" s="1245" t="s">
        <v>31</v>
      </c>
      <c r="P4" s="1239"/>
      <c r="Q4" s="1239"/>
      <c r="R4" s="1239"/>
      <c r="S4" s="1239"/>
      <c r="T4" s="1240"/>
      <c r="U4" s="288" t="s">
        <v>278</v>
      </c>
      <c r="V4" s="307"/>
      <c r="W4" s="307"/>
      <c r="X4" s="307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ht="13.5" customHeight="1" x14ac:dyDescent="0.2">
      <c r="A5" s="1241"/>
      <c r="B5" s="1242"/>
      <c r="C5" s="1251"/>
      <c r="D5" s="1248" t="s">
        <v>22</v>
      </c>
      <c r="E5" s="1248" t="s">
        <v>7</v>
      </c>
      <c r="F5" s="1248" t="s">
        <v>261</v>
      </c>
      <c r="G5" s="1248" t="s">
        <v>262</v>
      </c>
      <c r="H5" s="1248" t="s">
        <v>263</v>
      </c>
      <c r="I5" s="1248" t="s">
        <v>8</v>
      </c>
      <c r="J5" s="1253" t="s">
        <v>9</v>
      </c>
      <c r="K5" s="1255" t="s">
        <v>10</v>
      </c>
      <c r="L5" s="295"/>
      <c r="M5" s="1241"/>
      <c r="N5" s="1242"/>
      <c r="O5" s="1248" t="s">
        <v>11</v>
      </c>
      <c r="P5" s="1247" t="s">
        <v>268</v>
      </c>
      <c r="Q5" s="1248" t="s">
        <v>269</v>
      </c>
      <c r="R5" s="1248" t="s">
        <v>12</v>
      </c>
      <c r="S5" s="1248" t="s">
        <v>13</v>
      </c>
      <c r="T5" s="1248" t="s">
        <v>272</v>
      </c>
      <c r="U5" s="1247" t="s">
        <v>22</v>
      </c>
      <c r="V5" s="1247" t="s">
        <v>273</v>
      </c>
      <c r="W5" s="1247" t="s">
        <v>274</v>
      </c>
      <c r="X5" s="1238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52"/>
      <c r="D6" s="1249"/>
      <c r="E6" s="1249"/>
      <c r="F6" s="1249"/>
      <c r="G6" s="1249"/>
      <c r="H6" s="1249"/>
      <c r="I6" s="1249"/>
      <c r="J6" s="1254"/>
      <c r="K6" s="1256"/>
      <c r="L6" s="295"/>
      <c r="M6" s="1241"/>
      <c r="N6" s="1242"/>
      <c r="O6" s="1249"/>
      <c r="P6" s="1247"/>
      <c r="Q6" s="1249"/>
      <c r="R6" s="1249"/>
      <c r="S6" s="1249"/>
      <c r="T6" s="1249"/>
      <c r="U6" s="1247"/>
      <c r="V6" s="1247"/>
      <c r="W6" s="1247"/>
      <c r="X6" s="1238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90"/>
      <c r="L7" s="299"/>
      <c r="M7" s="1243"/>
      <c r="N7" s="1244"/>
      <c r="O7" s="1246" t="s">
        <v>305</v>
      </c>
      <c r="P7" s="1243"/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286" customFormat="1" ht="15" customHeight="1" x14ac:dyDescent="0.2">
      <c r="A8" s="895"/>
      <c r="B8" s="313"/>
      <c r="C8" s="291"/>
      <c r="D8" s="291"/>
      <c r="E8" s="291"/>
      <c r="F8" s="291"/>
      <c r="G8" s="291"/>
      <c r="H8" s="291"/>
      <c r="I8" s="291"/>
      <c r="J8" s="291"/>
      <c r="K8" s="291"/>
      <c r="L8" s="299"/>
      <c r="M8" s="895"/>
      <c r="N8" s="895"/>
      <c r="O8" s="895"/>
      <c r="P8" s="895"/>
      <c r="Q8" s="291"/>
      <c r="R8" s="291"/>
      <c r="S8" s="291"/>
      <c r="T8" s="291"/>
      <c r="U8" s="291"/>
      <c r="V8" s="291"/>
      <c r="W8" s="291"/>
      <c r="X8" s="295"/>
      <c r="Y8" s="284"/>
      <c r="Z8" s="285"/>
      <c r="AA8" s="285"/>
      <c r="AB8" s="285"/>
      <c r="AC8" s="285"/>
      <c r="AD8" s="285"/>
      <c r="AE8" s="285"/>
      <c r="AF8" s="285"/>
      <c r="AG8" s="285"/>
      <c r="AH8" s="285"/>
      <c r="AI8" s="285"/>
      <c r="AJ8" s="285"/>
      <c r="AK8" s="285"/>
      <c r="AL8" s="285"/>
      <c r="AM8" s="285"/>
      <c r="AN8" s="285"/>
      <c r="AO8" s="285"/>
      <c r="AP8" s="285"/>
      <c r="AQ8" s="285"/>
      <c r="AR8" s="285"/>
      <c r="AS8" s="285"/>
      <c r="AT8" s="285"/>
      <c r="AU8" s="285"/>
      <c r="AV8" s="285"/>
      <c r="AW8" s="285"/>
      <c r="AX8" s="285"/>
      <c r="AY8" s="285"/>
      <c r="AZ8" s="285"/>
      <c r="BA8" s="285"/>
      <c r="BB8" s="285"/>
      <c r="BC8" s="285"/>
      <c r="BD8" s="285"/>
      <c r="BE8" s="285"/>
      <c r="BF8" s="285"/>
    </row>
    <row r="9" spans="1:58" s="6" customFormat="1" ht="39.950000000000003" customHeight="1" x14ac:dyDescent="0.2">
      <c r="A9" s="1220" t="s">
        <v>203</v>
      </c>
      <c r="B9" s="1237"/>
      <c r="C9" s="1237"/>
      <c r="D9" s="1237"/>
      <c r="E9" s="1237"/>
      <c r="F9" s="1237"/>
      <c r="G9" s="1237"/>
      <c r="H9" s="1237"/>
      <c r="I9" s="1237"/>
      <c r="J9" s="1237"/>
      <c r="K9" s="1237"/>
      <c r="M9" s="1220" t="s">
        <v>204</v>
      </c>
      <c r="N9" s="1237"/>
      <c r="O9" s="1237"/>
      <c r="P9" s="1237"/>
      <c r="Q9" s="1237"/>
      <c r="R9" s="1237"/>
      <c r="S9" s="1237"/>
      <c r="T9" s="1237"/>
      <c r="U9" s="1237"/>
      <c r="V9" s="1237"/>
      <c r="W9" s="1237"/>
      <c r="X9" s="1237"/>
    </row>
    <row r="10" spans="1:58" s="6" customFormat="1" ht="18" customHeight="1" x14ac:dyDescent="0.2">
      <c r="A10" s="7" t="s">
        <v>54</v>
      </c>
      <c r="B10" s="39"/>
      <c r="C10" s="893"/>
      <c r="D10" s="889"/>
      <c r="E10" s="889"/>
      <c r="F10" s="889"/>
      <c r="G10" s="889"/>
      <c r="H10" s="889"/>
      <c r="I10" s="889"/>
      <c r="J10" s="889"/>
      <c r="K10" s="889"/>
      <c r="M10" s="7" t="s">
        <v>54</v>
      </c>
      <c r="N10" s="39"/>
      <c r="O10" s="893"/>
      <c r="P10" s="889"/>
      <c r="Q10" s="889"/>
      <c r="R10" s="889"/>
      <c r="S10" s="889"/>
      <c r="T10" s="889"/>
      <c r="U10" s="889"/>
      <c r="V10" s="889"/>
      <c r="W10" s="889"/>
      <c r="X10" s="889"/>
    </row>
    <row r="11" spans="1:58" s="6" customFormat="1" ht="18" customHeight="1" x14ac:dyDescent="0.2">
      <c r="A11" s="10" t="s">
        <v>56</v>
      </c>
      <c r="B11" s="39"/>
      <c r="C11" s="893">
        <v>5804.0541199999998</v>
      </c>
      <c r="D11" s="889">
        <v>4951.6386300000004</v>
      </c>
      <c r="E11" s="889">
        <v>4.5975799999999998</v>
      </c>
      <c r="F11" s="889">
        <v>0</v>
      </c>
      <c r="G11" s="889">
        <v>50</v>
      </c>
      <c r="H11" s="889">
        <v>0.12404999999999999</v>
      </c>
      <c r="I11" s="889">
        <v>0</v>
      </c>
      <c r="J11" s="889">
        <v>0.18168999999999999</v>
      </c>
      <c r="K11" s="889">
        <v>2990.6347099999998</v>
      </c>
      <c r="M11" s="10" t="s">
        <v>56</v>
      </c>
      <c r="N11" s="39"/>
      <c r="O11" s="893">
        <v>669.5</v>
      </c>
      <c r="P11" s="889">
        <v>111.20707</v>
      </c>
      <c r="Q11" s="889">
        <v>2.2699999999999999E-3</v>
      </c>
      <c r="R11" s="889">
        <v>917.4</v>
      </c>
      <c r="S11" s="889">
        <v>207.99126000000001</v>
      </c>
      <c r="T11" s="889">
        <v>0</v>
      </c>
      <c r="U11" s="889">
        <v>852.41548999999998</v>
      </c>
      <c r="V11" s="889">
        <v>175</v>
      </c>
      <c r="W11" s="889">
        <v>245</v>
      </c>
      <c r="X11" s="889">
        <v>432.41548999999998</v>
      </c>
    </row>
    <row r="12" spans="1:58" s="6" customFormat="1" x14ac:dyDescent="0.2">
      <c r="A12" s="37" t="s">
        <v>59</v>
      </c>
      <c r="B12" s="39"/>
      <c r="C12" s="893">
        <v>5503.59728</v>
      </c>
      <c r="D12" s="889">
        <v>4651.1817799999999</v>
      </c>
      <c r="E12" s="889">
        <v>4.5975799999999998</v>
      </c>
      <c r="F12" s="889">
        <v>0</v>
      </c>
      <c r="G12" s="889">
        <v>50</v>
      </c>
      <c r="H12" s="889">
        <v>0.12404999999999999</v>
      </c>
      <c r="I12" s="889">
        <v>0</v>
      </c>
      <c r="J12" s="889">
        <v>0</v>
      </c>
      <c r="K12" s="889">
        <v>2690.3595599999999</v>
      </c>
      <c r="M12" s="37" t="s">
        <v>59</v>
      </c>
      <c r="N12" s="39"/>
      <c r="O12" s="893">
        <v>669.5</v>
      </c>
      <c r="P12" s="889">
        <v>111.20707</v>
      </c>
      <c r="Q12" s="889">
        <v>2.2699999999999999E-3</v>
      </c>
      <c r="R12" s="889">
        <v>917.4</v>
      </c>
      <c r="S12" s="889">
        <v>207.99126000000001</v>
      </c>
      <c r="T12" s="889">
        <v>0</v>
      </c>
      <c r="U12" s="889">
        <v>852.41548999999998</v>
      </c>
      <c r="V12" s="889">
        <v>175</v>
      </c>
      <c r="W12" s="889">
        <v>245</v>
      </c>
      <c r="X12" s="889">
        <v>432.41548999999998</v>
      </c>
    </row>
    <row r="13" spans="1:58" s="6" customFormat="1" x14ac:dyDescent="0.2">
      <c r="A13" s="37" t="s">
        <v>99</v>
      </c>
      <c r="B13" s="39"/>
      <c r="C13" s="893">
        <v>300.45684</v>
      </c>
      <c r="D13" s="889">
        <v>300.45684</v>
      </c>
      <c r="E13" s="889">
        <v>0</v>
      </c>
      <c r="F13" s="889">
        <v>0</v>
      </c>
      <c r="G13" s="889">
        <v>0</v>
      </c>
      <c r="H13" s="889">
        <v>0</v>
      </c>
      <c r="I13" s="889">
        <v>0</v>
      </c>
      <c r="J13" s="889">
        <v>0.18168999999999999</v>
      </c>
      <c r="K13" s="889">
        <v>300.27516000000003</v>
      </c>
      <c r="M13" s="37" t="s">
        <v>99</v>
      </c>
      <c r="N13" s="39"/>
      <c r="O13" s="893">
        <v>0</v>
      </c>
      <c r="P13" s="889">
        <v>0</v>
      </c>
      <c r="Q13" s="889">
        <v>0</v>
      </c>
      <c r="R13" s="889">
        <v>0</v>
      </c>
      <c r="S13" s="889">
        <v>0</v>
      </c>
      <c r="T13" s="889">
        <v>0</v>
      </c>
      <c r="U13" s="889">
        <v>0</v>
      </c>
      <c r="V13" s="889">
        <v>0</v>
      </c>
      <c r="W13" s="889">
        <v>0</v>
      </c>
      <c r="X13" s="889">
        <v>0</v>
      </c>
    </row>
    <row r="14" spans="1:58" s="6" customFormat="1" x14ac:dyDescent="0.2">
      <c r="A14" s="10" t="s">
        <v>57</v>
      </c>
      <c r="B14" s="39"/>
      <c r="C14" s="893">
        <v>140.60209</v>
      </c>
      <c r="D14" s="889">
        <v>140.26394999999999</v>
      </c>
      <c r="E14" s="889">
        <v>0</v>
      </c>
      <c r="F14" s="889">
        <v>0</v>
      </c>
      <c r="G14" s="889">
        <v>0</v>
      </c>
      <c r="H14" s="889">
        <v>0</v>
      </c>
      <c r="I14" s="889">
        <v>0</v>
      </c>
      <c r="J14" s="889">
        <v>0</v>
      </c>
      <c r="K14" s="889">
        <v>140.26394999999999</v>
      </c>
      <c r="M14" s="10" t="s">
        <v>57</v>
      </c>
      <c r="N14" s="39"/>
      <c r="O14" s="893">
        <v>0</v>
      </c>
      <c r="P14" s="889">
        <v>0</v>
      </c>
      <c r="Q14" s="889">
        <v>0</v>
      </c>
      <c r="R14" s="889">
        <v>0</v>
      </c>
      <c r="S14" s="889">
        <v>0</v>
      </c>
      <c r="T14" s="889">
        <v>0</v>
      </c>
      <c r="U14" s="889">
        <v>0.33814</v>
      </c>
      <c r="V14" s="889">
        <v>0</v>
      </c>
      <c r="W14" s="889">
        <v>0</v>
      </c>
      <c r="X14" s="889">
        <v>0.33814</v>
      </c>
    </row>
    <row r="15" spans="1:58" s="6" customFormat="1" x14ac:dyDescent="0.2">
      <c r="A15" s="10" t="s">
        <v>58</v>
      </c>
      <c r="B15" s="39"/>
      <c r="C15" s="893">
        <v>1398.33692</v>
      </c>
      <c r="D15" s="889">
        <v>1398.33692</v>
      </c>
      <c r="E15" s="889">
        <v>73.2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1325.1369199999999</v>
      </c>
      <c r="M15" s="10" t="s">
        <v>58</v>
      </c>
      <c r="N15" s="39"/>
      <c r="O15" s="893">
        <v>0</v>
      </c>
      <c r="P15" s="889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6" customFormat="1" x14ac:dyDescent="0.2">
      <c r="A16" s="37" t="s">
        <v>59</v>
      </c>
      <c r="B16" s="39"/>
      <c r="C16" s="893">
        <v>1398.25064</v>
      </c>
      <c r="D16" s="889">
        <v>1398.25064</v>
      </c>
      <c r="E16" s="889">
        <v>73.2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1325.0506399999999</v>
      </c>
      <c r="M16" s="37" t="s">
        <v>59</v>
      </c>
      <c r="N16" s="39"/>
      <c r="O16" s="893">
        <v>0</v>
      </c>
      <c r="P16" s="889">
        <v>0</v>
      </c>
      <c r="Q16" s="889">
        <v>0</v>
      </c>
      <c r="R16" s="889">
        <v>0</v>
      </c>
      <c r="S16" s="889">
        <v>0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</row>
    <row r="17" spans="1:24" s="6" customFormat="1" x14ac:dyDescent="0.2">
      <c r="A17" s="37" t="s">
        <v>99</v>
      </c>
      <c r="B17" s="39"/>
      <c r="C17" s="893">
        <v>8.6279999999999996E-2</v>
      </c>
      <c r="D17" s="889">
        <v>8.6279999999999996E-2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8.6279999999999996E-2</v>
      </c>
      <c r="M17" s="37" t="s">
        <v>99</v>
      </c>
      <c r="N17" s="39"/>
      <c r="O17" s="893">
        <v>0</v>
      </c>
      <c r="P17" s="889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786" customFormat="1" ht="18" customHeight="1" x14ac:dyDescent="0.2">
      <c r="A18" s="763" t="s">
        <v>238</v>
      </c>
      <c r="B18" s="789"/>
      <c r="C18" s="765">
        <v>7342.9931299999998</v>
      </c>
      <c r="D18" s="766">
        <v>6490.2394899999999</v>
      </c>
      <c r="E18" s="766">
        <v>77.797579999999996</v>
      </c>
      <c r="F18" s="766">
        <v>0</v>
      </c>
      <c r="G18" s="766">
        <v>50</v>
      </c>
      <c r="H18" s="766">
        <v>0.12404999999999999</v>
      </c>
      <c r="I18" s="766">
        <v>0</v>
      </c>
      <c r="J18" s="766">
        <v>0.18168999999999999</v>
      </c>
      <c r="K18" s="766">
        <v>4456.0355799999998</v>
      </c>
      <c r="M18" s="763" t="s">
        <v>190</v>
      </c>
      <c r="N18" s="789"/>
      <c r="O18" s="765">
        <v>669.5</v>
      </c>
      <c r="P18" s="766">
        <v>111.20707</v>
      </c>
      <c r="Q18" s="766">
        <v>2.2699999999999999E-3</v>
      </c>
      <c r="R18" s="766">
        <v>917.4</v>
      </c>
      <c r="S18" s="766">
        <v>207.99126000000001</v>
      </c>
      <c r="T18" s="766">
        <v>0</v>
      </c>
      <c r="U18" s="766">
        <v>852.75364000000002</v>
      </c>
      <c r="V18" s="766">
        <v>175</v>
      </c>
      <c r="W18" s="766">
        <v>245</v>
      </c>
      <c r="X18" s="766">
        <v>432.75364000000002</v>
      </c>
    </row>
    <row r="19" spans="1:24" s="8" customFormat="1" ht="18" customHeight="1" x14ac:dyDescent="0.2">
      <c r="A19" s="7" t="s">
        <v>306</v>
      </c>
      <c r="B19" s="7"/>
      <c r="C19" s="893"/>
      <c r="D19" s="889"/>
      <c r="E19" s="889"/>
      <c r="F19" s="889"/>
      <c r="G19" s="889"/>
      <c r="H19" s="889"/>
      <c r="I19" s="889"/>
      <c r="J19" s="889"/>
      <c r="K19" s="889"/>
      <c r="M19" s="7" t="s">
        <v>306</v>
      </c>
      <c r="N19" s="7"/>
      <c r="O19" s="893"/>
      <c r="P19" s="889"/>
      <c r="Q19" s="889"/>
      <c r="R19" s="889"/>
      <c r="S19" s="889"/>
      <c r="T19" s="889"/>
      <c r="U19" s="889"/>
      <c r="V19" s="889"/>
      <c r="W19" s="889"/>
      <c r="X19" s="889"/>
    </row>
    <row r="20" spans="1:24" s="11" customFormat="1" ht="18" customHeight="1" x14ac:dyDescent="0.2">
      <c r="A20" s="10" t="s">
        <v>60</v>
      </c>
      <c r="B20" s="10"/>
      <c r="C20" s="893">
        <v>16889.80732</v>
      </c>
      <c r="D20" s="889">
        <v>16889.80732</v>
      </c>
      <c r="E20" s="889">
        <v>0</v>
      </c>
      <c r="F20" s="889">
        <v>0</v>
      </c>
      <c r="G20" s="889">
        <v>0</v>
      </c>
      <c r="H20" s="889">
        <v>4.2999999999999997E-2</v>
      </c>
      <c r="I20" s="889">
        <v>0</v>
      </c>
      <c r="J20" s="889">
        <v>0</v>
      </c>
      <c r="K20" s="889">
        <v>15995.31431</v>
      </c>
      <c r="M20" s="10" t="s">
        <v>60</v>
      </c>
      <c r="N20" s="10"/>
      <c r="O20" s="893">
        <v>580</v>
      </c>
      <c r="P20" s="889">
        <v>0</v>
      </c>
      <c r="Q20" s="889">
        <v>0</v>
      </c>
      <c r="R20" s="889">
        <v>314.45001000000002</v>
      </c>
      <c r="S20" s="889">
        <v>0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6" customFormat="1" x14ac:dyDescent="0.2">
      <c r="A21" s="37" t="s">
        <v>59</v>
      </c>
      <c r="B21" s="39"/>
      <c r="C21" s="893">
        <v>1014.52251</v>
      </c>
      <c r="D21" s="889">
        <v>1014.52251</v>
      </c>
      <c r="E21" s="889">
        <v>0</v>
      </c>
      <c r="F21" s="889">
        <v>0</v>
      </c>
      <c r="G21" s="889">
        <v>0</v>
      </c>
      <c r="H21" s="889">
        <v>4.2999999999999997E-2</v>
      </c>
      <c r="I21" s="889">
        <v>0</v>
      </c>
      <c r="J21" s="889">
        <v>0</v>
      </c>
      <c r="K21" s="889">
        <v>120.0295</v>
      </c>
      <c r="M21" s="37" t="s">
        <v>59</v>
      </c>
      <c r="N21" s="39"/>
      <c r="O21" s="893">
        <v>580</v>
      </c>
      <c r="P21" s="889">
        <v>0</v>
      </c>
      <c r="Q21" s="889">
        <v>0</v>
      </c>
      <c r="R21" s="889">
        <v>314.45001000000002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</row>
    <row r="22" spans="1:24" s="6" customFormat="1" x14ac:dyDescent="0.2">
      <c r="A22" s="37" t="s">
        <v>99</v>
      </c>
      <c r="B22" s="39"/>
      <c r="C22" s="893">
        <v>15875.284809999999</v>
      </c>
      <c r="D22" s="889">
        <v>15875.284809999999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15875.284809999999</v>
      </c>
      <c r="M22" s="37" t="s">
        <v>99</v>
      </c>
      <c r="N22" s="39"/>
      <c r="O22" s="893">
        <v>0</v>
      </c>
      <c r="P22" s="889">
        <v>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</row>
    <row r="23" spans="1:24" s="11" customFormat="1" x14ac:dyDescent="0.2">
      <c r="A23" s="10" t="s">
        <v>61</v>
      </c>
      <c r="B23" s="10"/>
      <c r="C23" s="893">
        <v>365795.04264</v>
      </c>
      <c r="D23" s="889">
        <v>298490.1298</v>
      </c>
      <c r="E23" s="889">
        <v>31154.85426</v>
      </c>
      <c r="F23" s="889">
        <v>6113.5156200000001</v>
      </c>
      <c r="G23" s="889">
        <v>11785.550999999999</v>
      </c>
      <c r="H23" s="889">
        <v>32319.636060000001</v>
      </c>
      <c r="I23" s="889">
        <v>4857.4842099999996</v>
      </c>
      <c r="J23" s="889">
        <v>37160</v>
      </c>
      <c r="K23" s="889">
        <v>115608.50473</v>
      </c>
      <c r="M23" s="10" t="s">
        <v>61</v>
      </c>
      <c r="N23" s="10"/>
      <c r="O23" s="893">
        <v>21518.719509999999</v>
      </c>
      <c r="P23" s="889">
        <v>6649</v>
      </c>
      <c r="Q23" s="889">
        <v>325</v>
      </c>
      <c r="R23" s="889">
        <v>9943.0750200000002</v>
      </c>
      <c r="S23" s="889">
        <v>15161.03939</v>
      </c>
      <c r="T23" s="889">
        <v>5893.75</v>
      </c>
      <c r="U23" s="889">
        <v>67304.912840000005</v>
      </c>
      <c r="V23" s="889">
        <v>38177.533649999998</v>
      </c>
      <c r="W23" s="889">
        <v>14152.75</v>
      </c>
      <c r="X23" s="889">
        <v>14974.62919</v>
      </c>
    </row>
    <row r="24" spans="1:24" s="6" customFormat="1" x14ac:dyDescent="0.2">
      <c r="A24" s="37" t="s">
        <v>59</v>
      </c>
      <c r="B24" s="39"/>
      <c r="C24" s="893">
        <v>347104.28156999999</v>
      </c>
      <c r="D24" s="889">
        <v>280054.38519</v>
      </c>
      <c r="E24" s="889">
        <v>30782.62932</v>
      </c>
      <c r="F24" s="889">
        <v>6113.5156200000001</v>
      </c>
      <c r="G24" s="889">
        <v>11778.25</v>
      </c>
      <c r="H24" s="889">
        <v>31951.186949999999</v>
      </c>
      <c r="I24" s="889">
        <v>4857.4842099999996</v>
      </c>
      <c r="J24" s="889">
        <v>37160</v>
      </c>
      <c r="K24" s="889">
        <v>98091.162200000006</v>
      </c>
      <c r="M24" s="37" t="s">
        <v>59</v>
      </c>
      <c r="N24" s="39"/>
      <c r="O24" s="893">
        <v>21518.719509999999</v>
      </c>
      <c r="P24" s="889">
        <v>6649</v>
      </c>
      <c r="Q24" s="889">
        <v>325</v>
      </c>
      <c r="R24" s="889">
        <v>9943.0750200000002</v>
      </c>
      <c r="S24" s="889">
        <v>14990.612359999999</v>
      </c>
      <c r="T24" s="889">
        <v>5893.75</v>
      </c>
      <c r="U24" s="889">
        <v>67049.896380000006</v>
      </c>
      <c r="V24" s="889">
        <v>37922.517189999999</v>
      </c>
      <c r="W24" s="889">
        <v>14152.75</v>
      </c>
      <c r="X24" s="889">
        <v>14974.62919</v>
      </c>
    </row>
    <row r="25" spans="1:24" s="6" customFormat="1" x14ac:dyDescent="0.2">
      <c r="A25" s="37" t="s">
        <v>99</v>
      </c>
      <c r="B25" s="39"/>
      <c r="C25" s="893">
        <v>18690.76107</v>
      </c>
      <c r="D25" s="889">
        <v>18435.744610000002</v>
      </c>
      <c r="E25" s="889">
        <v>372.22494</v>
      </c>
      <c r="F25" s="889">
        <v>0</v>
      </c>
      <c r="G25" s="889">
        <v>7.3010000000000002</v>
      </c>
      <c r="H25" s="889">
        <v>368.44911000000002</v>
      </c>
      <c r="I25" s="889">
        <v>0</v>
      </c>
      <c r="J25" s="889">
        <v>0</v>
      </c>
      <c r="K25" s="889">
        <v>17517.342530000002</v>
      </c>
      <c r="M25" s="37" t="s">
        <v>99</v>
      </c>
      <c r="N25" s="39"/>
      <c r="O25" s="893">
        <v>0</v>
      </c>
      <c r="P25" s="889">
        <v>0</v>
      </c>
      <c r="Q25" s="889">
        <v>0</v>
      </c>
      <c r="R25" s="889">
        <v>0</v>
      </c>
      <c r="S25" s="889">
        <v>170.42702</v>
      </c>
      <c r="T25" s="889">
        <v>0</v>
      </c>
      <c r="U25" s="889">
        <v>255.01646</v>
      </c>
      <c r="V25" s="889">
        <v>255.01646</v>
      </c>
      <c r="W25" s="889">
        <v>0</v>
      </c>
      <c r="X25" s="889">
        <v>0</v>
      </c>
    </row>
    <row r="26" spans="1:24" s="786" customFormat="1" ht="18" customHeight="1" x14ac:dyDescent="0.2">
      <c r="A26" s="763" t="s">
        <v>14</v>
      </c>
      <c r="B26" s="789"/>
      <c r="C26" s="765">
        <v>382684.84995</v>
      </c>
      <c r="D26" s="766">
        <v>315379.93712000002</v>
      </c>
      <c r="E26" s="766">
        <v>31154.85426</v>
      </c>
      <c r="F26" s="766">
        <v>6113.5156200000001</v>
      </c>
      <c r="G26" s="766">
        <v>11785.550999999999</v>
      </c>
      <c r="H26" s="766">
        <v>32319.679059999999</v>
      </c>
      <c r="I26" s="766">
        <v>4857.4842099999996</v>
      </c>
      <c r="J26" s="766">
        <v>37160</v>
      </c>
      <c r="K26" s="766">
        <v>131603.81904999999</v>
      </c>
      <c r="M26" s="763" t="s">
        <v>14</v>
      </c>
      <c r="N26" s="789"/>
      <c r="O26" s="765">
        <v>22098.719509999999</v>
      </c>
      <c r="P26" s="766">
        <v>6649</v>
      </c>
      <c r="Q26" s="766">
        <v>325</v>
      </c>
      <c r="R26" s="766">
        <v>10257.525019999999</v>
      </c>
      <c r="S26" s="766">
        <v>15161.03939</v>
      </c>
      <c r="T26" s="766">
        <v>5893.75</v>
      </c>
      <c r="U26" s="766">
        <v>67304.912840000005</v>
      </c>
      <c r="V26" s="766">
        <v>38177.533649999998</v>
      </c>
      <c r="W26" s="766">
        <v>14152.75</v>
      </c>
      <c r="X26" s="766">
        <v>14974.62919</v>
      </c>
    </row>
    <row r="27" spans="1:24" s="8" customFormat="1" ht="18" customHeight="1" x14ac:dyDescent="0.2">
      <c r="A27" s="7" t="s">
        <v>62</v>
      </c>
      <c r="B27" s="7"/>
      <c r="C27" s="893"/>
      <c r="D27" s="889"/>
      <c r="E27" s="889"/>
      <c r="F27" s="889"/>
      <c r="G27" s="889"/>
      <c r="H27" s="889"/>
      <c r="I27" s="889"/>
      <c r="J27" s="889"/>
      <c r="K27" s="889"/>
      <c r="M27" s="7" t="s">
        <v>62</v>
      </c>
      <c r="N27" s="7"/>
      <c r="O27" s="893"/>
      <c r="P27" s="889"/>
      <c r="Q27" s="889"/>
      <c r="R27" s="889"/>
      <c r="S27" s="889"/>
      <c r="T27" s="889"/>
      <c r="U27" s="889"/>
      <c r="V27" s="889"/>
      <c r="W27" s="889"/>
      <c r="X27" s="889"/>
    </row>
    <row r="28" spans="1:24" s="6" customFormat="1" ht="18" customHeight="1" x14ac:dyDescent="0.2">
      <c r="A28" s="10" t="s">
        <v>56</v>
      </c>
      <c r="B28" s="39"/>
      <c r="C28" s="893">
        <v>115502.41316</v>
      </c>
      <c r="D28" s="889">
        <v>93638.136100000003</v>
      </c>
      <c r="E28" s="889">
        <v>13624.112520000001</v>
      </c>
      <c r="F28" s="889">
        <v>11411.13841</v>
      </c>
      <c r="G28" s="889">
        <v>3794.75677</v>
      </c>
      <c r="H28" s="889">
        <v>5266.7888599999997</v>
      </c>
      <c r="I28" s="889">
        <v>2078.3262199999999</v>
      </c>
      <c r="J28" s="889">
        <v>14507.6356</v>
      </c>
      <c r="K28" s="889">
        <v>20789.049159999999</v>
      </c>
      <c r="M28" s="10" t="s">
        <v>56</v>
      </c>
      <c r="N28" s="39"/>
      <c r="O28" s="893">
        <v>3809.73396</v>
      </c>
      <c r="P28" s="889">
        <v>3743.0703800000001</v>
      </c>
      <c r="Q28" s="889">
        <v>916.57799999999997</v>
      </c>
      <c r="R28" s="889">
        <v>2858.0884099999998</v>
      </c>
      <c r="S28" s="889">
        <v>5713.95849</v>
      </c>
      <c r="T28" s="889">
        <v>5124.8993099999998</v>
      </c>
      <c r="U28" s="889">
        <v>21864.27707</v>
      </c>
      <c r="V28" s="889">
        <v>11218.02153</v>
      </c>
      <c r="W28" s="889">
        <v>4714.6301299999996</v>
      </c>
      <c r="X28" s="889">
        <v>5931.6254099999996</v>
      </c>
    </row>
    <row r="29" spans="1:24" s="6" customFormat="1" x14ac:dyDescent="0.2">
      <c r="A29" s="37" t="s">
        <v>59</v>
      </c>
      <c r="B29" s="39"/>
      <c r="C29" s="893">
        <v>115335.41731</v>
      </c>
      <c r="D29" s="889">
        <v>93471.140239999993</v>
      </c>
      <c r="E29" s="889">
        <v>13624.112520000001</v>
      </c>
      <c r="F29" s="889">
        <v>11411.13841</v>
      </c>
      <c r="G29" s="889">
        <v>3794.75677</v>
      </c>
      <c r="H29" s="889">
        <v>5231.7257499999996</v>
      </c>
      <c r="I29" s="889">
        <v>2078.3262199999999</v>
      </c>
      <c r="J29" s="889">
        <v>14507.6356</v>
      </c>
      <c r="K29" s="889">
        <v>20657.116419999998</v>
      </c>
      <c r="M29" s="37" t="s">
        <v>59</v>
      </c>
      <c r="N29" s="39"/>
      <c r="O29" s="893">
        <v>3809.73396</v>
      </c>
      <c r="P29" s="889">
        <v>3743.0703800000001</v>
      </c>
      <c r="Q29" s="889">
        <v>916.57799999999997</v>
      </c>
      <c r="R29" s="889">
        <v>2858.0884099999998</v>
      </c>
      <c r="S29" s="889">
        <v>5713.95849</v>
      </c>
      <c r="T29" s="889">
        <v>5124.8993099999998</v>
      </c>
      <c r="U29" s="889">
        <v>21864.27707</v>
      </c>
      <c r="V29" s="889">
        <v>11218.02153</v>
      </c>
      <c r="W29" s="889">
        <v>4714.6301299999996</v>
      </c>
      <c r="X29" s="889">
        <v>5931.6254099999996</v>
      </c>
    </row>
    <row r="30" spans="1:24" s="6" customFormat="1" x14ac:dyDescent="0.2">
      <c r="A30" s="37" t="s">
        <v>99</v>
      </c>
      <c r="B30" s="39"/>
      <c r="C30" s="893">
        <v>166.99585999999999</v>
      </c>
      <c r="D30" s="889">
        <v>166.99585999999999</v>
      </c>
      <c r="E30" s="889">
        <v>0</v>
      </c>
      <c r="F30" s="889">
        <v>0</v>
      </c>
      <c r="G30" s="889">
        <v>0</v>
      </c>
      <c r="H30" s="889">
        <v>35.063110000000002</v>
      </c>
      <c r="I30" s="889">
        <v>0</v>
      </c>
      <c r="J30" s="889">
        <v>0</v>
      </c>
      <c r="K30" s="889">
        <v>131.93274</v>
      </c>
      <c r="M30" s="37" t="s">
        <v>99</v>
      </c>
      <c r="N30" s="39"/>
      <c r="O30" s="893">
        <v>0</v>
      </c>
      <c r="P30" s="889">
        <v>0</v>
      </c>
      <c r="Q30" s="889">
        <v>0</v>
      </c>
      <c r="R30" s="889">
        <v>0</v>
      </c>
      <c r="S30" s="889">
        <v>0</v>
      </c>
      <c r="T30" s="889">
        <v>0</v>
      </c>
      <c r="U30" s="889">
        <v>0</v>
      </c>
      <c r="V30" s="889">
        <v>0</v>
      </c>
      <c r="W30" s="889">
        <v>0</v>
      </c>
      <c r="X30" s="889">
        <v>0</v>
      </c>
    </row>
    <row r="31" spans="1:24" s="6" customFormat="1" x14ac:dyDescent="0.2">
      <c r="A31" s="10" t="s">
        <v>57</v>
      </c>
      <c r="B31" s="39"/>
      <c r="C31" s="893">
        <v>105930.53246</v>
      </c>
      <c r="D31" s="889">
        <v>86514.488249999995</v>
      </c>
      <c r="E31" s="889">
        <v>7927.9247100000002</v>
      </c>
      <c r="F31" s="889">
        <v>3773.5605399999999</v>
      </c>
      <c r="G31" s="889">
        <v>2486.5935599999998</v>
      </c>
      <c r="H31" s="889">
        <v>5028.3596600000001</v>
      </c>
      <c r="I31" s="889">
        <v>2574.68732</v>
      </c>
      <c r="J31" s="889">
        <v>9103.5206199999993</v>
      </c>
      <c r="K31" s="889">
        <v>26979.67873</v>
      </c>
      <c r="M31" s="10" t="s">
        <v>57</v>
      </c>
      <c r="N31" s="39"/>
      <c r="O31" s="893">
        <v>6363.6220599999997</v>
      </c>
      <c r="P31" s="889">
        <v>3544.3162699999998</v>
      </c>
      <c r="Q31" s="889">
        <v>1052.6937800000001</v>
      </c>
      <c r="R31" s="889">
        <v>6497.2672400000001</v>
      </c>
      <c r="S31" s="889">
        <v>6556.21252</v>
      </c>
      <c r="T31" s="889">
        <v>4626.0512399999998</v>
      </c>
      <c r="U31" s="889">
        <v>19416.04421</v>
      </c>
      <c r="V31" s="889">
        <v>9077.6649400000006</v>
      </c>
      <c r="W31" s="889">
        <v>2811.0258399999998</v>
      </c>
      <c r="X31" s="889">
        <v>7527.3534399999999</v>
      </c>
    </row>
    <row r="32" spans="1:24" s="6" customFormat="1" x14ac:dyDescent="0.2">
      <c r="A32" s="10" t="s">
        <v>58</v>
      </c>
      <c r="B32" s="39"/>
      <c r="C32" s="893">
        <v>1740.7527500000001</v>
      </c>
      <c r="D32" s="889">
        <v>1733.7527500000001</v>
      </c>
      <c r="E32" s="889">
        <v>322.64150000000001</v>
      </c>
      <c r="F32" s="889">
        <v>0</v>
      </c>
      <c r="G32" s="889">
        <v>11</v>
      </c>
      <c r="H32" s="889">
        <v>5</v>
      </c>
      <c r="I32" s="889">
        <v>0</v>
      </c>
      <c r="J32" s="889">
        <v>0</v>
      </c>
      <c r="K32" s="889">
        <v>1127.1112499999999</v>
      </c>
      <c r="M32" s="10" t="s">
        <v>58</v>
      </c>
      <c r="N32" s="39"/>
      <c r="O32" s="893">
        <v>25</v>
      </c>
      <c r="P32" s="889">
        <v>5</v>
      </c>
      <c r="Q32" s="889">
        <v>0</v>
      </c>
      <c r="R32" s="889">
        <v>211</v>
      </c>
      <c r="S32" s="889">
        <v>22</v>
      </c>
      <c r="T32" s="889">
        <v>5</v>
      </c>
      <c r="U32" s="889">
        <v>7</v>
      </c>
      <c r="V32" s="889">
        <v>7</v>
      </c>
      <c r="W32" s="889">
        <v>0</v>
      </c>
      <c r="X32" s="889">
        <v>0</v>
      </c>
    </row>
    <row r="33" spans="1:24" s="6" customFormat="1" x14ac:dyDescent="0.2">
      <c r="A33" s="37" t="s">
        <v>59</v>
      </c>
      <c r="B33" s="39"/>
      <c r="C33" s="893">
        <v>1723.35771</v>
      </c>
      <c r="D33" s="889">
        <v>1716.35771</v>
      </c>
      <c r="E33" s="889">
        <v>322.64150000000001</v>
      </c>
      <c r="F33" s="889">
        <v>0</v>
      </c>
      <c r="G33" s="889">
        <v>11</v>
      </c>
      <c r="H33" s="889">
        <v>5</v>
      </c>
      <c r="I33" s="889">
        <v>0</v>
      </c>
      <c r="J33" s="889">
        <v>0</v>
      </c>
      <c r="K33" s="889">
        <v>1109.71621</v>
      </c>
      <c r="M33" s="37" t="s">
        <v>59</v>
      </c>
      <c r="N33" s="39"/>
      <c r="O33" s="893">
        <v>25</v>
      </c>
      <c r="P33" s="889">
        <v>5</v>
      </c>
      <c r="Q33" s="889">
        <v>0</v>
      </c>
      <c r="R33" s="889">
        <v>211</v>
      </c>
      <c r="S33" s="889">
        <v>22</v>
      </c>
      <c r="T33" s="889">
        <v>5</v>
      </c>
      <c r="U33" s="889">
        <v>7</v>
      </c>
      <c r="V33" s="889">
        <v>7</v>
      </c>
      <c r="W33" s="889">
        <v>0</v>
      </c>
      <c r="X33" s="889">
        <v>0</v>
      </c>
    </row>
    <row r="34" spans="1:24" s="6" customFormat="1" x14ac:dyDescent="0.2">
      <c r="A34" s="37" t="s">
        <v>99</v>
      </c>
      <c r="B34" s="39"/>
      <c r="C34" s="893">
        <v>17.395040000000002</v>
      </c>
      <c r="D34" s="889">
        <v>17.395040000000002</v>
      </c>
      <c r="E34" s="889">
        <v>0</v>
      </c>
      <c r="F34" s="889">
        <v>0</v>
      </c>
      <c r="G34" s="889">
        <v>0</v>
      </c>
      <c r="H34" s="889">
        <v>0</v>
      </c>
      <c r="I34" s="889">
        <v>0</v>
      </c>
      <c r="J34" s="889">
        <v>0</v>
      </c>
      <c r="K34" s="889">
        <v>17.395040000000002</v>
      </c>
      <c r="M34" s="37" t="s">
        <v>99</v>
      </c>
      <c r="N34" s="39"/>
      <c r="O34" s="893">
        <v>0</v>
      </c>
      <c r="P34" s="889">
        <v>0</v>
      </c>
      <c r="Q34" s="889">
        <v>0</v>
      </c>
      <c r="R34" s="889">
        <v>0</v>
      </c>
      <c r="S34" s="889">
        <v>0</v>
      </c>
      <c r="T34" s="889">
        <v>0</v>
      </c>
      <c r="U34" s="889">
        <v>0</v>
      </c>
      <c r="V34" s="889">
        <v>0</v>
      </c>
      <c r="W34" s="889">
        <v>0</v>
      </c>
      <c r="X34" s="889">
        <v>0</v>
      </c>
    </row>
    <row r="35" spans="1:24" s="786" customFormat="1" ht="18" customHeight="1" x14ac:dyDescent="0.2">
      <c r="A35" s="763" t="s">
        <v>238</v>
      </c>
      <c r="B35" s="789"/>
      <c r="C35" s="765">
        <v>223173.69837999999</v>
      </c>
      <c r="D35" s="766">
        <v>181886.37710000001</v>
      </c>
      <c r="E35" s="766">
        <v>21874.67873</v>
      </c>
      <c r="F35" s="766">
        <v>15184.69894</v>
      </c>
      <c r="G35" s="766">
        <v>6292.3503300000002</v>
      </c>
      <c r="H35" s="766">
        <v>10300.14853</v>
      </c>
      <c r="I35" s="766">
        <v>4653.0135399999999</v>
      </c>
      <c r="J35" s="766">
        <v>23611.156220000001</v>
      </c>
      <c r="K35" s="766">
        <v>48895.839139999996</v>
      </c>
      <c r="M35" s="763" t="s">
        <v>238</v>
      </c>
      <c r="N35" s="789"/>
      <c r="O35" s="765">
        <v>10198.35601</v>
      </c>
      <c r="P35" s="766">
        <v>7292.3866500000004</v>
      </c>
      <c r="Q35" s="766">
        <v>1969.27178</v>
      </c>
      <c r="R35" s="766">
        <v>9566.3556599999993</v>
      </c>
      <c r="S35" s="766">
        <v>12292.17101</v>
      </c>
      <c r="T35" s="766">
        <v>9755.9505599999993</v>
      </c>
      <c r="U35" s="766">
        <v>41287.321279999996</v>
      </c>
      <c r="V35" s="766">
        <v>20302.686460000001</v>
      </c>
      <c r="W35" s="766">
        <v>7525.6559699999998</v>
      </c>
      <c r="X35" s="766">
        <v>13458.97885</v>
      </c>
    </row>
    <row r="36" spans="1:24" s="6" customFormat="1" x14ac:dyDescent="0.2">
      <c r="A36" s="13"/>
      <c r="B36" s="39"/>
      <c r="C36" s="893"/>
      <c r="D36" s="889"/>
      <c r="E36" s="889"/>
      <c r="F36" s="889"/>
      <c r="G36" s="889"/>
      <c r="H36" s="889"/>
      <c r="I36" s="889"/>
      <c r="J36" s="889"/>
      <c r="K36" s="889"/>
      <c r="M36" s="13"/>
      <c r="N36" s="39"/>
      <c r="O36" s="893"/>
      <c r="P36" s="889"/>
      <c r="Q36" s="889"/>
      <c r="R36" s="889"/>
      <c r="S36" s="889"/>
      <c r="T36" s="889"/>
      <c r="U36" s="889"/>
      <c r="V36" s="889"/>
      <c r="W36" s="889"/>
      <c r="X36" s="889"/>
    </row>
    <row r="37" spans="1:24" s="767" customFormat="1" ht="18" customHeight="1" x14ac:dyDescent="0.2">
      <c r="A37" s="763" t="s">
        <v>189</v>
      </c>
      <c r="B37" s="790"/>
      <c r="C37" s="765">
        <v>613201.54145999998</v>
      </c>
      <c r="D37" s="766">
        <v>503756.55369999999</v>
      </c>
      <c r="E37" s="766">
        <v>53107.330569999998</v>
      </c>
      <c r="F37" s="766">
        <v>21298.21456</v>
      </c>
      <c r="G37" s="766">
        <v>18127.901330000001</v>
      </c>
      <c r="H37" s="766">
        <v>42619.951639999999</v>
      </c>
      <c r="I37" s="766">
        <v>9510.4977500000005</v>
      </c>
      <c r="J37" s="766">
        <v>60771.337899999999</v>
      </c>
      <c r="K37" s="766">
        <v>184955.69375999999</v>
      </c>
      <c r="M37" s="763" t="s">
        <v>189</v>
      </c>
      <c r="N37" s="790"/>
      <c r="O37" s="765">
        <v>32966.575519999999</v>
      </c>
      <c r="P37" s="766">
        <v>14052.593720000001</v>
      </c>
      <c r="Q37" s="766">
        <v>2294.27405</v>
      </c>
      <c r="R37" s="766">
        <v>20741.28068</v>
      </c>
      <c r="S37" s="766">
        <v>27661.201659999999</v>
      </c>
      <c r="T37" s="766">
        <v>15649.700559999999</v>
      </c>
      <c r="U37" s="766">
        <v>109444.98775</v>
      </c>
      <c r="V37" s="766">
        <v>58655.220110000002</v>
      </c>
      <c r="W37" s="766">
        <v>21923.40597</v>
      </c>
      <c r="X37" s="766">
        <v>28866.361669999998</v>
      </c>
    </row>
    <row r="38" spans="1:24" s="11" customFormat="1" ht="4.5" customHeight="1" x14ac:dyDescent="0.2">
      <c r="A38" s="13"/>
      <c r="B38" s="12"/>
      <c r="C38" s="1187"/>
      <c r="D38" s="1187"/>
      <c r="E38" s="1187"/>
      <c r="F38" s="1187"/>
      <c r="G38" s="1187"/>
      <c r="H38" s="1187"/>
      <c r="I38" s="1187"/>
      <c r="J38" s="1187"/>
      <c r="K38" s="1187"/>
      <c r="M38" s="13"/>
      <c r="N38" s="12"/>
      <c r="O38" s="1187"/>
      <c r="P38" s="1187"/>
      <c r="Q38" s="1187"/>
      <c r="R38" s="1187"/>
      <c r="S38" s="1187"/>
      <c r="T38" s="1187"/>
      <c r="U38" s="1187"/>
      <c r="V38" s="1187"/>
      <c r="W38" s="1187"/>
      <c r="X38" s="1187"/>
    </row>
    <row r="39" spans="1:24" s="15" customFormat="1" ht="24.95" customHeight="1" x14ac:dyDescent="0.2">
      <c r="A39" s="1188" t="s">
        <v>141</v>
      </c>
      <c r="B39" s="1189"/>
      <c r="C39" s="1189"/>
      <c r="D39" s="1189"/>
      <c r="E39" s="1189"/>
      <c r="F39" s="1189"/>
      <c r="G39" s="1189"/>
      <c r="H39" s="1189"/>
      <c r="I39" s="1189"/>
      <c r="J39" s="1189"/>
      <c r="K39" s="1189"/>
      <c r="M39" s="1188" t="s">
        <v>138</v>
      </c>
      <c r="N39" s="1189"/>
      <c r="O39" s="1189"/>
      <c r="P39" s="1189"/>
      <c r="Q39" s="1189"/>
      <c r="R39" s="1189"/>
      <c r="S39" s="1189"/>
      <c r="T39" s="1189"/>
      <c r="U39" s="1189"/>
      <c r="V39" s="1189"/>
      <c r="W39" s="1189"/>
      <c r="X39" s="1189"/>
    </row>
    <row r="40" spans="1:24" s="6" customFormat="1" ht="18" customHeight="1" x14ac:dyDescent="0.2">
      <c r="A40" s="7" t="s">
        <v>54</v>
      </c>
      <c r="B40" s="39"/>
      <c r="C40" s="893"/>
      <c r="D40" s="889"/>
      <c r="E40" s="889"/>
      <c r="F40" s="889"/>
      <c r="G40" s="889"/>
      <c r="H40" s="889"/>
      <c r="I40" s="889"/>
      <c r="J40" s="889"/>
      <c r="K40" s="889"/>
      <c r="M40" s="7" t="s">
        <v>54</v>
      </c>
      <c r="N40" s="39"/>
      <c r="O40" s="893"/>
      <c r="P40" s="889"/>
      <c r="Q40" s="889"/>
      <c r="R40" s="889"/>
      <c r="S40" s="889"/>
      <c r="T40" s="889"/>
      <c r="U40" s="889"/>
      <c r="V40" s="889"/>
      <c r="W40" s="889"/>
      <c r="X40" s="889"/>
    </row>
    <row r="41" spans="1:24" s="6" customFormat="1" ht="18" customHeight="1" x14ac:dyDescent="0.2">
      <c r="A41" s="10" t="s">
        <v>63</v>
      </c>
      <c r="B41" s="39"/>
      <c r="C41" s="893">
        <v>2349.9</v>
      </c>
      <c r="D41" s="889">
        <v>1638</v>
      </c>
      <c r="E41" s="889">
        <v>0</v>
      </c>
      <c r="F41" s="889">
        <v>0</v>
      </c>
      <c r="G41" s="889">
        <v>0</v>
      </c>
      <c r="H41" s="889">
        <v>1638</v>
      </c>
      <c r="I41" s="889">
        <v>0</v>
      </c>
      <c r="J41" s="889">
        <v>0</v>
      </c>
      <c r="K41" s="889">
        <v>0</v>
      </c>
      <c r="M41" s="10" t="s">
        <v>63</v>
      </c>
      <c r="N41" s="39"/>
      <c r="O41" s="893">
        <v>0</v>
      </c>
      <c r="P41" s="889">
        <v>0</v>
      </c>
      <c r="Q41" s="889">
        <v>0</v>
      </c>
      <c r="R41" s="889">
        <v>0</v>
      </c>
      <c r="S41" s="889">
        <v>0</v>
      </c>
      <c r="T41" s="889">
        <v>0</v>
      </c>
      <c r="U41" s="889">
        <v>711.9</v>
      </c>
      <c r="V41" s="889">
        <v>334.9</v>
      </c>
      <c r="W41" s="889">
        <v>377</v>
      </c>
      <c r="X41" s="889">
        <v>0</v>
      </c>
    </row>
    <row r="42" spans="1:24" s="6" customFormat="1" x14ac:dyDescent="0.2">
      <c r="A42" s="10" t="s">
        <v>15</v>
      </c>
      <c r="B42" s="39"/>
      <c r="C42" s="893">
        <v>352.73446000000001</v>
      </c>
      <c r="D42" s="889">
        <v>174.87385</v>
      </c>
      <c r="E42" s="889">
        <v>1.8398300000000001</v>
      </c>
      <c r="F42" s="889">
        <v>0</v>
      </c>
      <c r="G42" s="889">
        <v>0</v>
      </c>
      <c r="H42" s="889">
        <v>2.64E-3</v>
      </c>
      <c r="I42" s="889">
        <v>0</v>
      </c>
      <c r="J42" s="889">
        <v>2.1668599999999998</v>
      </c>
      <c r="K42" s="889">
        <v>0</v>
      </c>
      <c r="M42" s="10" t="s">
        <v>15</v>
      </c>
      <c r="N42" s="39"/>
      <c r="O42" s="893">
        <v>4.7880700000000003</v>
      </c>
      <c r="P42" s="889">
        <v>14.93868</v>
      </c>
      <c r="Q42" s="889">
        <v>0.51080999999999999</v>
      </c>
      <c r="R42" s="889">
        <v>0</v>
      </c>
      <c r="S42" s="889">
        <v>2.64E-3</v>
      </c>
      <c r="T42" s="889">
        <v>150.62431000000001</v>
      </c>
      <c r="U42" s="889">
        <v>177.86061000000001</v>
      </c>
      <c r="V42" s="889">
        <v>0</v>
      </c>
      <c r="W42" s="889">
        <v>2.6951100000000001</v>
      </c>
      <c r="X42" s="889">
        <v>175.16550000000001</v>
      </c>
    </row>
    <row r="43" spans="1:24" s="6" customFormat="1" x14ac:dyDescent="0.2">
      <c r="A43" s="10" t="s">
        <v>16</v>
      </c>
      <c r="B43" s="39"/>
      <c r="C43" s="893">
        <v>9.2705699999999993</v>
      </c>
      <c r="D43" s="889">
        <v>1.6705700000000001</v>
      </c>
      <c r="E43" s="889">
        <v>0.9</v>
      </c>
      <c r="F43" s="889">
        <v>0</v>
      </c>
      <c r="G43" s="889">
        <v>0</v>
      </c>
      <c r="H43" s="889">
        <v>0.77056999999999998</v>
      </c>
      <c r="I43" s="889">
        <v>0</v>
      </c>
      <c r="J43" s="889">
        <v>0</v>
      </c>
      <c r="K43" s="889">
        <v>0</v>
      </c>
      <c r="M43" s="10" t="s">
        <v>16</v>
      </c>
      <c r="N43" s="39"/>
      <c r="O43" s="893">
        <v>0</v>
      </c>
      <c r="P43" s="889">
        <v>0</v>
      </c>
      <c r="Q43" s="889">
        <v>0</v>
      </c>
      <c r="R43" s="889">
        <v>0</v>
      </c>
      <c r="S43" s="889">
        <v>0</v>
      </c>
      <c r="T43" s="889">
        <v>0</v>
      </c>
      <c r="U43" s="889">
        <v>7.6</v>
      </c>
      <c r="V43" s="889">
        <v>0</v>
      </c>
      <c r="W43" s="889">
        <v>7.6</v>
      </c>
      <c r="X43" s="889">
        <v>0</v>
      </c>
    </row>
    <row r="44" spans="1:24" s="6" customFormat="1" x14ac:dyDescent="0.2">
      <c r="A44" s="10" t="s">
        <v>64</v>
      </c>
      <c r="B44" s="39"/>
      <c r="C44" s="893">
        <v>0.67500000000000004</v>
      </c>
      <c r="D44" s="889">
        <v>0.67500000000000004</v>
      </c>
      <c r="E44" s="889">
        <v>0</v>
      </c>
      <c r="F44" s="889">
        <v>0</v>
      </c>
      <c r="G44" s="889">
        <v>0</v>
      </c>
      <c r="H44" s="889">
        <v>0</v>
      </c>
      <c r="I44" s="889">
        <v>0</v>
      </c>
      <c r="J44" s="889">
        <v>0</v>
      </c>
      <c r="K44" s="889">
        <v>0</v>
      </c>
      <c r="M44" s="10" t="s">
        <v>64</v>
      </c>
      <c r="N44" s="39"/>
      <c r="O44" s="893">
        <v>0</v>
      </c>
      <c r="P44" s="889">
        <v>0</v>
      </c>
      <c r="Q44" s="889">
        <v>0</v>
      </c>
      <c r="R44" s="889">
        <v>0</v>
      </c>
      <c r="S44" s="889">
        <v>0.67500000000000004</v>
      </c>
      <c r="T44" s="889">
        <v>0</v>
      </c>
      <c r="U44" s="889">
        <v>0</v>
      </c>
      <c r="V44" s="889">
        <v>0</v>
      </c>
      <c r="W44" s="889">
        <v>0</v>
      </c>
      <c r="X44" s="889">
        <v>0</v>
      </c>
    </row>
    <row r="45" spans="1:24" s="6" customFormat="1" x14ac:dyDescent="0.2">
      <c r="A45" s="10" t="s">
        <v>890</v>
      </c>
      <c r="B45" s="39"/>
      <c r="C45" s="893">
        <v>7.1399999999999996E-3</v>
      </c>
      <c r="D45" s="889">
        <v>2.7699999999999999E-3</v>
      </c>
      <c r="E45" s="889">
        <v>0</v>
      </c>
      <c r="F45" s="889">
        <v>0</v>
      </c>
      <c r="G45" s="889">
        <v>0</v>
      </c>
      <c r="H45" s="889">
        <v>6.8999999999999997E-4</v>
      </c>
      <c r="I45" s="889">
        <v>0</v>
      </c>
      <c r="J45" s="889">
        <v>6.8999999999999997E-4</v>
      </c>
      <c r="K45" s="889">
        <v>0</v>
      </c>
      <c r="M45" s="10" t="s">
        <v>890</v>
      </c>
      <c r="N45" s="39"/>
      <c r="O45" s="893">
        <v>0</v>
      </c>
      <c r="P45" s="889">
        <v>6.8999999999999997E-4</v>
      </c>
      <c r="Q45" s="889">
        <v>0</v>
      </c>
      <c r="R45" s="889">
        <v>0</v>
      </c>
      <c r="S45" s="889">
        <v>6.8999999999999997E-4</v>
      </c>
      <c r="T45" s="889">
        <v>0</v>
      </c>
      <c r="U45" s="889">
        <v>4.3699999999999998E-3</v>
      </c>
      <c r="V45" s="889">
        <v>0</v>
      </c>
      <c r="W45" s="889">
        <v>6.4999999999999997E-4</v>
      </c>
      <c r="X45" s="889">
        <v>3.7200000000000002E-3</v>
      </c>
    </row>
    <row r="46" spans="1:24" s="6" customFormat="1" x14ac:dyDescent="0.2">
      <c r="A46" s="10" t="s">
        <v>65</v>
      </c>
      <c r="B46" s="39"/>
      <c r="C46" s="893"/>
      <c r="D46" s="889"/>
      <c r="E46" s="889"/>
      <c r="F46" s="889"/>
      <c r="G46" s="889"/>
      <c r="H46" s="889"/>
      <c r="I46" s="889"/>
      <c r="J46" s="889"/>
      <c r="K46" s="889"/>
      <c r="M46" s="10" t="s">
        <v>65</v>
      </c>
      <c r="N46" s="39"/>
      <c r="O46" s="893"/>
      <c r="P46" s="889"/>
      <c r="Q46" s="889"/>
      <c r="R46" s="889"/>
      <c r="S46" s="889"/>
      <c r="T46" s="889"/>
      <c r="U46" s="889"/>
      <c r="V46" s="889"/>
      <c r="W46" s="889"/>
      <c r="X46" s="889"/>
    </row>
    <row r="47" spans="1:24" s="6" customFormat="1" x14ac:dyDescent="0.2">
      <c r="A47" s="10" t="s">
        <v>74</v>
      </c>
      <c r="B47" s="39"/>
      <c r="C47" s="893"/>
      <c r="D47" s="889"/>
      <c r="E47" s="889"/>
      <c r="F47" s="889"/>
      <c r="G47" s="889"/>
      <c r="H47" s="889"/>
      <c r="I47" s="889"/>
      <c r="J47" s="889"/>
      <c r="K47" s="889"/>
      <c r="M47" s="10" t="s">
        <v>74</v>
      </c>
      <c r="N47" s="39"/>
      <c r="O47" s="893"/>
      <c r="P47" s="889"/>
      <c r="Q47" s="889"/>
      <c r="R47" s="889"/>
      <c r="S47" s="889"/>
      <c r="T47" s="889"/>
      <c r="U47" s="889"/>
      <c r="V47" s="889"/>
      <c r="W47" s="889"/>
      <c r="X47" s="889"/>
    </row>
    <row r="48" spans="1:24" s="6" customFormat="1" x14ac:dyDescent="0.2">
      <c r="A48" s="10" t="s">
        <v>75</v>
      </c>
      <c r="B48" s="39"/>
      <c r="C48" s="893">
        <v>4840.1980700000004</v>
      </c>
      <c r="D48" s="889">
        <v>3738.0646700000002</v>
      </c>
      <c r="E48" s="889">
        <v>688.43582000000004</v>
      </c>
      <c r="F48" s="889">
        <v>0</v>
      </c>
      <c r="G48" s="889">
        <v>0</v>
      </c>
      <c r="H48" s="889">
        <v>15.852779999999999</v>
      </c>
      <c r="I48" s="889">
        <v>0</v>
      </c>
      <c r="J48" s="889">
        <v>0</v>
      </c>
      <c r="K48" s="889">
        <v>432.95186999999999</v>
      </c>
      <c r="M48" s="10" t="s">
        <v>75</v>
      </c>
      <c r="N48" s="39"/>
      <c r="O48" s="893">
        <v>102.00118000000001</v>
      </c>
      <c r="P48" s="889">
        <v>0</v>
      </c>
      <c r="Q48" s="889">
        <v>2427.81414</v>
      </c>
      <c r="R48" s="889">
        <v>24.374610000000001</v>
      </c>
      <c r="S48" s="889">
        <v>46.634270000000001</v>
      </c>
      <c r="T48" s="889">
        <v>0</v>
      </c>
      <c r="U48" s="889">
        <v>1102.1333999999999</v>
      </c>
      <c r="V48" s="889">
        <v>643.33276000000001</v>
      </c>
      <c r="W48" s="889">
        <v>177.29938999999999</v>
      </c>
      <c r="X48" s="889">
        <v>281.50126</v>
      </c>
    </row>
    <row r="49" spans="1:24" s="6" customFormat="1" x14ac:dyDescent="0.2">
      <c r="A49" s="10" t="s">
        <v>67</v>
      </c>
      <c r="B49" s="39"/>
      <c r="C49" s="893"/>
      <c r="D49" s="889"/>
      <c r="E49" s="889"/>
      <c r="F49" s="889"/>
      <c r="G49" s="889"/>
      <c r="H49" s="889"/>
      <c r="I49" s="889"/>
      <c r="J49" s="889"/>
      <c r="K49" s="889"/>
      <c r="M49" s="10" t="s">
        <v>67</v>
      </c>
      <c r="N49" s="39"/>
      <c r="O49" s="893"/>
      <c r="P49" s="889"/>
      <c r="Q49" s="889"/>
      <c r="R49" s="889"/>
      <c r="S49" s="889"/>
      <c r="T49" s="889"/>
      <c r="U49" s="889"/>
      <c r="V49" s="889"/>
      <c r="W49" s="889"/>
      <c r="X49" s="889"/>
    </row>
    <row r="50" spans="1:24" s="6" customFormat="1" x14ac:dyDescent="0.2">
      <c r="A50" s="10" t="s">
        <v>68</v>
      </c>
      <c r="B50" s="39"/>
      <c r="C50" s="893">
        <v>736.30794000000003</v>
      </c>
      <c r="D50" s="889">
        <v>736.30766000000006</v>
      </c>
      <c r="E50" s="889">
        <v>0</v>
      </c>
      <c r="F50" s="889">
        <v>0</v>
      </c>
      <c r="G50" s="889">
        <v>0</v>
      </c>
      <c r="H50" s="889">
        <v>1.4999999999999999E-4</v>
      </c>
      <c r="I50" s="889">
        <v>46.174869999999999</v>
      </c>
      <c r="J50" s="889">
        <v>1.4999999999999999E-4</v>
      </c>
      <c r="K50" s="889">
        <v>0</v>
      </c>
      <c r="M50" s="10" t="s">
        <v>68</v>
      </c>
      <c r="N50" s="39"/>
      <c r="O50" s="893">
        <v>0</v>
      </c>
      <c r="P50" s="889">
        <v>1.4999999999999999E-4</v>
      </c>
      <c r="Q50" s="889">
        <v>690.13220000000001</v>
      </c>
      <c r="R50" s="889">
        <v>0</v>
      </c>
      <c r="S50" s="889">
        <v>1.4999999999999999E-4</v>
      </c>
      <c r="T50" s="889">
        <v>0</v>
      </c>
      <c r="U50" s="889">
        <v>2.7999999999999998E-4</v>
      </c>
      <c r="V50" s="889">
        <v>0</v>
      </c>
      <c r="W50" s="889">
        <v>1.3999999999999999E-4</v>
      </c>
      <c r="X50" s="889">
        <v>1.3999999999999999E-4</v>
      </c>
    </row>
    <row r="51" spans="1:24" s="786" customFormat="1" ht="18" customHeight="1" x14ac:dyDescent="0.2">
      <c r="A51" s="763" t="s">
        <v>14</v>
      </c>
      <c r="B51" s="789"/>
      <c r="C51" s="765">
        <v>8289.0931799999998</v>
      </c>
      <c r="D51" s="766">
        <v>6289.5945199999996</v>
      </c>
      <c r="E51" s="766">
        <v>691.17565000000002</v>
      </c>
      <c r="F51" s="766">
        <v>0</v>
      </c>
      <c r="G51" s="766">
        <v>0</v>
      </c>
      <c r="H51" s="766">
        <v>1654.6268299999999</v>
      </c>
      <c r="I51" s="766">
        <v>46.174869999999999</v>
      </c>
      <c r="J51" s="766">
        <v>2.16771</v>
      </c>
      <c r="K51" s="766">
        <v>432.95186999999999</v>
      </c>
      <c r="M51" s="763" t="s">
        <v>14</v>
      </c>
      <c r="N51" s="789"/>
      <c r="O51" s="765">
        <v>106.78926</v>
      </c>
      <c r="P51" s="766">
        <v>14.93952</v>
      </c>
      <c r="Q51" s="766">
        <v>3118.45714</v>
      </c>
      <c r="R51" s="766">
        <v>24.374610000000001</v>
      </c>
      <c r="S51" s="766">
        <v>47.312750000000001</v>
      </c>
      <c r="T51" s="766">
        <v>150.62431000000001</v>
      </c>
      <c r="U51" s="766">
        <v>1999.49866</v>
      </c>
      <c r="V51" s="766">
        <v>978.23275999999998</v>
      </c>
      <c r="W51" s="766">
        <v>564.59528999999998</v>
      </c>
      <c r="X51" s="766">
        <v>456.67061000000001</v>
      </c>
    </row>
    <row r="52" spans="1:24" s="6" customFormat="1" ht="18" customHeight="1" x14ac:dyDescent="0.2">
      <c r="A52" s="7" t="s">
        <v>62</v>
      </c>
      <c r="B52" s="39"/>
      <c r="C52" s="893"/>
      <c r="D52" s="889"/>
      <c r="E52" s="889"/>
      <c r="F52" s="889"/>
      <c r="G52" s="889"/>
      <c r="H52" s="889"/>
      <c r="I52" s="889"/>
      <c r="J52" s="889"/>
      <c r="K52" s="889"/>
      <c r="M52" s="7" t="s">
        <v>62</v>
      </c>
      <c r="N52" s="39"/>
      <c r="O52" s="893"/>
      <c r="P52" s="889"/>
      <c r="Q52" s="889"/>
      <c r="R52" s="889"/>
      <c r="S52" s="889"/>
      <c r="T52" s="889"/>
      <c r="U52" s="889"/>
      <c r="V52" s="889"/>
      <c r="W52" s="889"/>
      <c r="X52" s="889"/>
    </row>
    <row r="53" spans="1:24" s="6" customFormat="1" ht="18" customHeight="1" x14ac:dyDescent="0.2">
      <c r="A53" s="10" t="s">
        <v>63</v>
      </c>
      <c r="B53" s="39"/>
      <c r="C53" s="893">
        <v>6152.3748500000002</v>
      </c>
      <c r="D53" s="889">
        <v>5308.4691700000003</v>
      </c>
      <c r="E53" s="889">
        <v>938.48092999999994</v>
      </c>
      <c r="F53" s="889">
        <v>950.59472000000005</v>
      </c>
      <c r="G53" s="889">
        <v>0</v>
      </c>
      <c r="H53" s="889">
        <v>374.04410000000001</v>
      </c>
      <c r="I53" s="889">
        <v>0</v>
      </c>
      <c r="J53" s="889">
        <v>594.49740999999995</v>
      </c>
      <c r="K53" s="889">
        <v>2006.1144999999999</v>
      </c>
      <c r="M53" s="10" t="s">
        <v>63</v>
      </c>
      <c r="N53" s="39"/>
      <c r="O53" s="893">
        <v>195.77119999999999</v>
      </c>
      <c r="P53" s="889">
        <v>6.8513799999999998</v>
      </c>
      <c r="Q53" s="889">
        <v>0</v>
      </c>
      <c r="R53" s="889">
        <v>0</v>
      </c>
      <c r="S53" s="889">
        <v>242.11492999999999</v>
      </c>
      <c r="T53" s="889">
        <v>0</v>
      </c>
      <c r="U53" s="889">
        <v>843.90569000000005</v>
      </c>
      <c r="V53" s="889">
        <v>752.80507</v>
      </c>
      <c r="W53" s="889">
        <v>88.312600000000003</v>
      </c>
      <c r="X53" s="889">
        <v>2.7880199999999999</v>
      </c>
    </row>
    <row r="54" spans="1:24" s="6" customFormat="1" x14ac:dyDescent="0.2">
      <c r="A54" s="10" t="s">
        <v>15</v>
      </c>
      <c r="B54" s="39"/>
      <c r="C54" s="893">
        <v>8829.2511400000003</v>
      </c>
      <c r="D54" s="889">
        <v>6556.7160999999996</v>
      </c>
      <c r="E54" s="889">
        <v>6.3013700000000004</v>
      </c>
      <c r="F54" s="889">
        <v>0</v>
      </c>
      <c r="G54" s="889">
        <v>0</v>
      </c>
      <c r="H54" s="889">
        <v>0.70198000000000005</v>
      </c>
      <c r="I54" s="889">
        <v>0.2</v>
      </c>
      <c r="J54" s="889">
        <v>0</v>
      </c>
      <c r="K54" s="889">
        <v>2299.80285</v>
      </c>
      <c r="M54" s="10" t="s">
        <v>15</v>
      </c>
      <c r="N54" s="39"/>
      <c r="O54" s="893">
        <v>4209.6546699999999</v>
      </c>
      <c r="P54" s="889">
        <v>0</v>
      </c>
      <c r="Q54" s="889">
        <v>28.055230000000002</v>
      </c>
      <c r="R54" s="889">
        <v>12</v>
      </c>
      <c r="S54" s="889">
        <v>0</v>
      </c>
      <c r="T54" s="889">
        <v>0</v>
      </c>
      <c r="U54" s="889">
        <v>2272.5350400000002</v>
      </c>
      <c r="V54" s="889">
        <v>0.16789999999999999</v>
      </c>
      <c r="W54" s="889">
        <v>843.91278999999997</v>
      </c>
      <c r="X54" s="889">
        <v>1428.45434</v>
      </c>
    </row>
    <row r="55" spans="1:24" s="6" customFormat="1" x14ac:dyDescent="0.2">
      <c r="A55" s="10" t="s">
        <v>16</v>
      </c>
      <c r="B55" s="39"/>
      <c r="C55" s="893">
        <v>17.54532</v>
      </c>
      <c r="D55" s="889">
        <v>17.54532</v>
      </c>
      <c r="E55" s="889">
        <v>0</v>
      </c>
      <c r="F55" s="889">
        <v>0</v>
      </c>
      <c r="G55" s="889">
        <v>0</v>
      </c>
      <c r="H55" s="889">
        <v>0.69572000000000001</v>
      </c>
      <c r="I55" s="889">
        <v>0</v>
      </c>
      <c r="J55" s="889">
        <v>0</v>
      </c>
      <c r="K55" s="889">
        <v>6.0857200000000002</v>
      </c>
      <c r="M55" s="10" t="s">
        <v>16</v>
      </c>
      <c r="N55" s="39"/>
      <c r="O55" s="893">
        <v>1.1729700000000001</v>
      </c>
      <c r="P55" s="889">
        <v>9.5</v>
      </c>
      <c r="Q55" s="889">
        <v>9.0920000000000001E-2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889">
        <v>0</v>
      </c>
      <c r="X55" s="889">
        <v>0</v>
      </c>
    </row>
    <row r="56" spans="1:24" s="6" customFormat="1" x14ac:dyDescent="0.2">
      <c r="A56" s="10" t="s">
        <v>64</v>
      </c>
      <c r="B56" s="39"/>
      <c r="C56" s="893">
        <v>0</v>
      </c>
      <c r="D56" s="889">
        <v>0</v>
      </c>
      <c r="E56" s="889">
        <v>0</v>
      </c>
      <c r="F56" s="889">
        <v>0</v>
      </c>
      <c r="G56" s="889">
        <v>0</v>
      </c>
      <c r="H56" s="889">
        <v>0</v>
      </c>
      <c r="I56" s="889">
        <v>0</v>
      </c>
      <c r="J56" s="889">
        <v>0</v>
      </c>
      <c r="K56" s="889">
        <v>0</v>
      </c>
      <c r="M56" s="10" t="s">
        <v>64</v>
      </c>
      <c r="N56" s="39"/>
      <c r="O56" s="893">
        <v>0</v>
      </c>
      <c r="P56" s="889">
        <v>0</v>
      </c>
      <c r="Q56" s="889">
        <v>0</v>
      </c>
      <c r="R56" s="889">
        <v>0</v>
      </c>
      <c r="S56" s="889">
        <v>0</v>
      </c>
      <c r="T56" s="889">
        <v>0</v>
      </c>
      <c r="U56" s="889">
        <v>0</v>
      </c>
      <c r="V56" s="889">
        <v>0</v>
      </c>
      <c r="W56" s="889">
        <v>0</v>
      </c>
      <c r="X56" s="889">
        <v>0</v>
      </c>
    </row>
    <row r="57" spans="1:24" s="6" customFormat="1" x14ac:dyDescent="0.2">
      <c r="A57" s="10" t="s">
        <v>890</v>
      </c>
      <c r="B57" s="39"/>
      <c r="C57" s="893">
        <v>35.127319999999997</v>
      </c>
      <c r="D57" s="889">
        <v>22.087630000000001</v>
      </c>
      <c r="E57" s="889">
        <v>0</v>
      </c>
      <c r="F57" s="889">
        <v>0</v>
      </c>
      <c r="G57" s="889">
        <v>0</v>
      </c>
      <c r="H57" s="889">
        <v>1.6259699999999999</v>
      </c>
      <c r="I57" s="889">
        <v>0</v>
      </c>
      <c r="J57" s="889">
        <v>0.12354999999999999</v>
      </c>
      <c r="K57" s="889">
        <v>17.3291</v>
      </c>
      <c r="M57" s="10" t="s">
        <v>890</v>
      </c>
      <c r="N57" s="39"/>
      <c r="O57" s="893">
        <v>0</v>
      </c>
      <c r="P57" s="889">
        <v>3.00901</v>
      </c>
      <c r="Q57" s="889">
        <v>0</v>
      </c>
      <c r="R57" s="889">
        <v>0</v>
      </c>
      <c r="S57" s="889">
        <v>0</v>
      </c>
      <c r="T57" s="889">
        <v>0</v>
      </c>
      <c r="U57" s="889">
        <v>13.039680000000001</v>
      </c>
      <c r="V57" s="889">
        <v>0</v>
      </c>
      <c r="W57" s="889">
        <v>0</v>
      </c>
      <c r="X57" s="889">
        <v>13.039680000000001</v>
      </c>
    </row>
    <row r="58" spans="1:24" s="6" customFormat="1" x14ac:dyDescent="0.2">
      <c r="A58" s="10" t="s">
        <v>65</v>
      </c>
      <c r="B58" s="39"/>
      <c r="C58" s="893"/>
      <c r="D58" s="889"/>
      <c r="E58" s="889"/>
      <c r="F58" s="889"/>
      <c r="G58" s="889"/>
      <c r="H58" s="889"/>
      <c r="I58" s="889"/>
      <c r="J58" s="889"/>
      <c r="K58" s="889"/>
      <c r="M58" s="10" t="s">
        <v>65</v>
      </c>
      <c r="N58" s="39"/>
      <c r="O58" s="893"/>
      <c r="P58" s="889"/>
      <c r="Q58" s="889"/>
      <c r="R58" s="889"/>
      <c r="S58" s="889"/>
      <c r="T58" s="889"/>
      <c r="U58" s="889"/>
      <c r="V58" s="889"/>
      <c r="W58" s="889"/>
      <c r="X58" s="889"/>
    </row>
    <row r="59" spans="1:24" s="6" customFormat="1" x14ac:dyDescent="0.2">
      <c r="A59" s="10" t="s">
        <v>74</v>
      </c>
      <c r="B59" s="39"/>
      <c r="C59" s="893"/>
      <c r="D59" s="889"/>
      <c r="E59" s="889"/>
      <c r="F59" s="889"/>
      <c r="G59" s="889"/>
      <c r="H59" s="889"/>
      <c r="I59" s="889"/>
      <c r="J59" s="889"/>
      <c r="K59" s="889"/>
      <c r="M59" s="10" t="s">
        <v>74</v>
      </c>
      <c r="N59" s="39"/>
      <c r="O59" s="893"/>
      <c r="P59" s="889"/>
      <c r="Q59" s="889"/>
      <c r="R59" s="889"/>
      <c r="S59" s="889"/>
      <c r="T59" s="889"/>
      <c r="U59" s="889"/>
      <c r="V59" s="889"/>
      <c r="W59" s="889"/>
      <c r="X59" s="889"/>
    </row>
    <row r="60" spans="1:24" s="6" customFormat="1" x14ac:dyDescent="0.2">
      <c r="A60" s="10" t="s">
        <v>75</v>
      </c>
      <c r="B60" s="39"/>
      <c r="C60" s="893">
        <v>10218.1919</v>
      </c>
      <c r="D60" s="889">
        <v>10001.568649999999</v>
      </c>
      <c r="E60" s="889">
        <v>0.25921</v>
      </c>
      <c r="F60" s="889">
        <v>15.09915</v>
      </c>
      <c r="G60" s="889">
        <v>71.180769999999995</v>
      </c>
      <c r="H60" s="889">
        <v>0</v>
      </c>
      <c r="I60" s="889">
        <v>0</v>
      </c>
      <c r="J60" s="889">
        <v>1</v>
      </c>
      <c r="K60" s="889">
        <v>685.70740000000001</v>
      </c>
      <c r="M60" s="10" t="s">
        <v>75</v>
      </c>
      <c r="N60" s="39"/>
      <c r="O60" s="893">
        <v>4869.3999999999996</v>
      </c>
      <c r="P60" s="889">
        <v>363.75664</v>
      </c>
      <c r="Q60" s="889">
        <v>3784.9753300000002</v>
      </c>
      <c r="R60" s="889">
        <v>0</v>
      </c>
      <c r="S60" s="889">
        <v>5</v>
      </c>
      <c r="T60" s="889">
        <v>205.05604</v>
      </c>
      <c r="U60" s="889">
        <v>216.62325999999999</v>
      </c>
      <c r="V60" s="889">
        <v>0</v>
      </c>
      <c r="W60" s="889">
        <v>34.623309999999996</v>
      </c>
      <c r="X60" s="889">
        <v>181.99994000000001</v>
      </c>
    </row>
    <row r="61" spans="1:24" s="6" customFormat="1" x14ac:dyDescent="0.2">
      <c r="A61" s="10" t="s">
        <v>67</v>
      </c>
      <c r="B61" s="39"/>
      <c r="C61" s="893"/>
      <c r="D61" s="889"/>
      <c r="E61" s="889"/>
      <c r="F61" s="889"/>
      <c r="G61" s="889"/>
      <c r="H61" s="889"/>
      <c r="I61" s="889"/>
      <c r="J61" s="889"/>
      <c r="K61" s="889"/>
      <c r="M61" s="10" t="s">
        <v>67</v>
      </c>
      <c r="N61" s="39"/>
      <c r="O61" s="893"/>
      <c r="P61" s="889"/>
      <c r="Q61" s="889"/>
      <c r="R61" s="889"/>
      <c r="S61" s="889"/>
      <c r="T61" s="889"/>
      <c r="U61" s="889"/>
      <c r="V61" s="889"/>
      <c r="W61" s="889"/>
      <c r="X61" s="889"/>
    </row>
    <row r="62" spans="1:24" s="6" customFormat="1" x14ac:dyDescent="0.2">
      <c r="A62" s="10" t="s">
        <v>68</v>
      </c>
      <c r="B62" s="39"/>
      <c r="C62" s="893">
        <v>4190.09123</v>
      </c>
      <c r="D62" s="889">
        <v>3953.1756799999998</v>
      </c>
      <c r="E62" s="889">
        <v>1363</v>
      </c>
      <c r="F62" s="889">
        <v>75</v>
      </c>
      <c r="G62" s="889">
        <v>118</v>
      </c>
      <c r="H62" s="889">
        <v>2.5749300000000002</v>
      </c>
      <c r="I62" s="889">
        <v>0</v>
      </c>
      <c r="J62" s="889">
        <v>180.5</v>
      </c>
      <c r="K62" s="889">
        <v>1343.4084600000001</v>
      </c>
      <c r="M62" s="10" t="s">
        <v>68</v>
      </c>
      <c r="N62" s="39"/>
      <c r="O62" s="893">
        <v>429.80126000000001</v>
      </c>
      <c r="P62" s="889">
        <v>82.512159999999994</v>
      </c>
      <c r="Q62" s="889">
        <v>0</v>
      </c>
      <c r="R62" s="889">
        <v>222.37888000000001</v>
      </c>
      <c r="S62" s="889">
        <v>70</v>
      </c>
      <c r="T62" s="889">
        <v>66</v>
      </c>
      <c r="U62" s="889">
        <v>236.91555</v>
      </c>
      <c r="V62" s="889">
        <v>162.60854</v>
      </c>
      <c r="W62" s="889">
        <v>0</v>
      </c>
      <c r="X62" s="889">
        <v>74.307010000000005</v>
      </c>
    </row>
    <row r="63" spans="1:24" s="17" customFormat="1" ht="18" customHeight="1" x14ac:dyDescent="0.2">
      <c r="A63" s="13" t="s">
        <v>238</v>
      </c>
      <c r="B63" s="39"/>
      <c r="C63" s="900">
        <v>29442.581770000001</v>
      </c>
      <c r="D63" s="897">
        <v>25859.562559999998</v>
      </c>
      <c r="E63" s="897">
        <v>2308.04151</v>
      </c>
      <c r="F63" s="897">
        <v>1040.6938600000001</v>
      </c>
      <c r="G63" s="897">
        <v>189.18077</v>
      </c>
      <c r="H63" s="897">
        <v>379.64271000000002</v>
      </c>
      <c r="I63" s="897">
        <v>0.2</v>
      </c>
      <c r="J63" s="897">
        <v>776.12095999999997</v>
      </c>
      <c r="K63" s="897">
        <v>6358.4480199999998</v>
      </c>
      <c r="M63" s="13" t="s">
        <v>238</v>
      </c>
      <c r="N63" s="39"/>
      <c r="O63" s="900">
        <v>9705.8001000000004</v>
      </c>
      <c r="P63" s="897">
        <v>465.62918999999999</v>
      </c>
      <c r="Q63" s="897">
        <v>3813.1214799999998</v>
      </c>
      <c r="R63" s="897">
        <v>234.37888000000001</v>
      </c>
      <c r="S63" s="897">
        <v>317.11493000000002</v>
      </c>
      <c r="T63" s="897">
        <v>271.05604</v>
      </c>
      <c r="U63" s="897">
        <v>3583.0192099999999</v>
      </c>
      <c r="V63" s="897">
        <v>915.58151999999995</v>
      </c>
      <c r="W63" s="897">
        <v>966.84870000000001</v>
      </c>
      <c r="X63" s="897">
        <v>1700.58899</v>
      </c>
    </row>
    <row r="64" spans="1:24" s="17" customFormat="1" x14ac:dyDescent="0.2">
      <c r="A64" s="13"/>
      <c r="B64" s="39"/>
      <c r="C64" s="900"/>
      <c r="D64" s="897"/>
      <c r="E64" s="897"/>
      <c r="F64" s="897"/>
      <c r="G64" s="897"/>
      <c r="H64" s="897"/>
      <c r="I64" s="897"/>
      <c r="J64" s="897"/>
      <c r="K64" s="897"/>
      <c r="M64" s="13"/>
      <c r="N64" s="39"/>
      <c r="O64" s="900"/>
      <c r="P64" s="897"/>
      <c r="Q64" s="897"/>
      <c r="R64" s="897"/>
      <c r="S64" s="897"/>
      <c r="T64" s="897"/>
      <c r="U64" s="897"/>
      <c r="V64" s="897"/>
      <c r="W64" s="897"/>
      <c r="X64" s="897"/>
    </row>
    <row r="65" spans="1:24" s="767" customFormat="1" ht="18" customHeight="1" x14ac:dyDescent="0.2">
      <c r="A65" s="763" t="s">
        <v>6</v>
      </c>
      <c r="B65" s="790"/>
      <c r="C65" s="765">
        <v>37731.674950000001</v>
      </c>
      <c r="D65" s="766">
        <v>32149.157080000001</v>
      </c>
      <c r="E65" s="766">
        <v>2999.2171600000001</v>
      </c>
      <c r="F65" s="766">
        <v>1040.6938600000001</v>
      </c>
      <c r="G65" s="766">
        <v>189.18077</v>
      </c>
      <c r="H65" s="766">
        <v>2034.26954</v>
      </c>
      <c r="I65" s="766">
        <v>46.374870000000001</v>
      </c>
      <c r="J65" s="766">
        <v>778.28867000000002</v>
      </c>
      <c r="K65" s="766">
        <v>6791.3998899999997</v>
      </c>
      <c r="M65" s="763" t="s">
        <v>276</v>
      </c>
      <c r="N65" s="790"/>
      <c r="O65" s="765">
        <v>9812.5893500000002</v>
      </c>
      <c r="P65" s="766">
        <v>480.56871000000001</v>
      </c>
      <c r="Q65" s="766">
        <v>6931.57863</v>
      </c>
      <c r="R65" s="766">
        <v>258.75349</v>
      </c>
      <c r="S65" s="766">
        <v>364.42768000000001</v>
      </c>
      <c r="T65" s="766">
        <v>421.68034999999998</v>
      </c>
      <c r="U65" s="766">
        <v>5582.5178699999997</v>
      </c>
      <c r="V65" s="766">
        <v>1893.8142700000001</v>
      </c>
      <c r="W65" s="766">
        <v>1531.444</v>
      </c>
      <c r="X65" s="766">
        <v>2157.2595999999999</v>
      </c>
    </row>
    <row r="66" spans="1:24" s="11" customFormat="1" ht="5.0999999999999996" customHeight="1" x14ac:dyDescent="0.2">
      <c r="A66" s="13"/>
      <c r="B66" s="12"/>
      <c r="C66" s="1187"/>
      <c r="D66" s="1187"/>
      <c r="E66" s="1187"/>
      <c r="F66" s="1187"/>
      <c r="G66" s="1187"/>
      <c r="H66" s="1187"/>
      <c r="I66" s="1187"/>
      <c r="J66" s="1187"/>
      <c r="K66" s="1187"/>
      <c r="M66" s="13"/>
      <c r="N66" s="12"/>
      <c r="O66" s="1187"/>
      <c r="P66" s="1187"/>
      <c r="Q66" s="1187"/>
      <c r="R66" s="1187"/>
      <c r="S66" s="1187"/>
      <c r="T66" s="1187"/>
      <c r="U66" s="1187"/>
      <c r="V66" s="1187"/>
      <c r="W66" s="1187"/>
      <c r="X66" s="1187"/>
    </row>
    <row r="67" spans="1:24" s="17" customFormat="1" ht="24.95" customHeight="1" x14ac:dyDescent="0.2">
      <c r="A67" s="1188" t="s">
        <v>921</v>
      </c>
      <c r="B67" s="1189"/>
      <c r="C67" s="1189"/>
      <c r="D67" s="1189"/>
      <c r="E67" s="1189"/>
      <c r="F67" s="1189"/>
      <c r="G67" s="1189"/>
      <c r="H67" s="1189"/>
      <c r="I67" s="1189"/>
      <c r="J67" s="1189"/>
      <c r="K67" s="1189"/>
      <c r="M67" s="1188" t="s">
        <v>921</v>
      </c>
      <c r="N67" s="1189"/>
      <c r="O67" s="1189"/>
      <c r="P67" s="1189"/>
      <c r="Q67" s="1189"/>
      <c r="R67" s="1189"/>
      <c r="S67" s="1189"/>
      <c r="T67" s="1189"/>
      <c r="U67" s="1189"/>
      <c r="V67" s="1189"/>
      <c r="W67" s="1189"/>
      <c r="X67" s="1189"/>
    </row>
    <row r="68" spans="1:24" s="21" customFormat="1" ht="12.75" customHeight="1" x14ac:dyDescent="0.2">
      <c r="A68" s="57" t="s">
        <v>42</v>
      </c>
      <c r="B68" s="19"/>
      <c r="C68" s="889"/>
      <c r="D68" s="889"/>
      <c r="E68" s="889"/>
      <c r="F68" s="889"/>
      <c r="G68" s="889"/>
      <c r="H68" s="889"/>
      <c r="I68" s="889"/>
      <c r="J68" s="889"/>
      <c r="K68" s="889"/>
      <c r="M68" s="57" t="s">
        <v>42</v>
      </c>
      <c r="N68" s="19"/>
      <c r="O68" s="889"/>
      <c r="P68" s="889"/>
      <c r="Q68" s="889"/>
      <c r="R68" s="889"/>
      <c r="S68" s="889"/>
      <c r="T68" s="889"/>
      <c r="U68" s="889"/>
      <c r="V68" s="889"/>
      <c r="W68" s="889"/>
      <c r="X68" s="889"/>
    </row>
    <row r="69" spans="1:24" s="21" customFormat="1" ht="12.75" customHeight="1" x14ac:dyDescent="0.2">
      <c r="A69" s="57" t="s">
        <v>43</v>
      </c>
      <c r="B69" s="19"/>
      <c r="C69" s="889">
        <v>2267.5456899999999</v>
      </c>
      <c r="D69" s="889">
        <v>1562.1070999999999</v>
      </c>
      <c r="E69" s="889">
        <v>518.91414999999995</v>
      </c>
      <c r="F69" s="889">
        <v>1.43943</v>
      </c>
      <c r="G69" s="889">
        <v>46.055149999999998</v>
      </c>
      <c r="H69" s="889">
        <v>357.61518999999998</v>
      </c>
      <c r="I69" s="889">
        <v>25.97514</v>
      </c>
      <c r="J69" s="889">
        <v>149.68744000000001</v>
      </c>
      <c r="K69" s="889">
        <v>243.45328000000001</v>
      </c>
      <c r="M69" s="57" t="s">
        <v>43</v>
      </c>
      <c r="N69" s="19"/>
      <c r="O69" s="889">
        <v>79.144400000000005</v>
      </c>
      <c r="P69" s="889">
        <v>3.3891800000000001</v>
      </c>
      <c r="Q69" s="889">
        <v>73.398570000000007</v>
      </c>
      <c r="R69" s="889">
        <v>18.877520000000001</v>
      </c>
      <c r="S69" s="889">
        <v>25.23244</v>
      </c>
      <c r="T69" s="889">
        <v>18.844529999999999</v>
      </c>
      <c r="U69" s="889">
        <v>705.43858999999998</v>
      </c>
      <c r="V69" s="889">
        <v>139.6994</v>
      </c>
      <c r="W69" s="889">
        <v>67.569500000000005</v>
      </c>
      <c r="X69" s="889">
        <v>498.16969</v>
      </c>
    </row>
    <row r="70" spans="1:24" s="792" customFormat="1" ht="12.75" customHeight="1" x14ac:dyDescent="0.2">
      <c r="A70" s="791" t="s">
        <v>17</v>
      </c>
      <c r="B70" s="335"/>
      <c r="C70" s="412">
        <v>773.89792</v>
      </c>
      <c r="D70" s="412">
        <v>693.6</v>
      </c>
      <c r="E70" s="412">
        <v>83.767150000000001</v>
      </c>
      <c r="F70" s="412">
        <v>0.28111000000000003</v>
      </c>
      <c r="G70" s="412">
        <v>2.2759999999999999E-2</v>
      </c>
      <c r="H70" s="412">
        <v>10.322039999999999</v>
      </c>
      <c r="I70" s="412">
        <v>74.970110000000005</v>
      </c>
      <c r="J70" s="412">
        <v>86.25103</v>
      </c>
      <c r="K70" s="412">
        <v>2.85778</v>
      </c>
      <c r="M70" s="791" t="s">
        <v>17</v>
      </c>
      <c r="N70" s="335"/>
      <c r="O70" s="412">
        <v>100.15900999999999</v>
      </c>
      <c r="P70" s="412">
        <v>9.0000000000000006E-5</v>
      </c>
      <c r="Q70" s="412">
        <v>12.09431</v>
      </c>
      <c r="R70" s="412">
        <v>81.940740000000005</v>
      </c>
      <c r="S70" s="412">
        <v>18.11984</v>
      </c>
      <c r="T70" s="412">
        <v>222.81404000000001</v>
      </c>
      <c r="U70" s="412">
        <v>80.297920000000005</v>
      </c>
      <c r="V70" s="412">
        <v>13.835290000000001</v>
      </c>
      <c r="W70" s="412">
        <v>3.1800000000000001E-3</v>
      </c>
      <c r="X70" s="412">
        <v>66.459450000000004</v>
      </c>
    </row>
    <row r="71" spans="1:24" s="21" customFormat="1" ht="12.75" customHeight="1" x14ac:dyDescent="0.2">
      <c r="A71" s="57" t="s">
        <v>234</v>
      </c>
      <c r="B71" s="19"/>
      <c r="C71" s="889">
        <v>10.49376</v>
      </c>
      <c r="D71" s="889">
        <v>2.5</v>
      </c>
      <c r="E71" s="889">
        <v>0</v>
      </c>
      <c r="F71" s="889">
        <v>0</v>
      </c>
      <c r="G71" s="889">
        <v>0</v>
      </c>
      <c r="H71" s="889">
        <v>0</v>
      </c>
      <c r="I71" s="889">
        <v>0</v>
      </c>
      <c r="J71" s="889">
        <v>0</v>
      </c>
      <c r="K71" s="889">
        <v>0</v>
      </c>
      <c r="M71" s="57" t="s">
        <v>234</v>
      </c>
      <c r="N71" s="19"/>
      <c r="O71" s="889">
        <v>2.5</v>
      </c>
      <c r="P71" s="889">
        <v>0</v>
      </c>
      <c r="Q71" s="889">
        <v>0</v>
      </c>
      <c r="R71" s="889">
        <v>0</v>
      </c>
      <c r="S71" s="889">
        <v>0</v>
      </c>
      <c r="T71" s="889">
        <v>0</v>
      </c>
      <c r="U71" s="889">
        <v>7.99376</v>
      </c>
      <c r="V71" s="889">
        <v>7.4727600000000001</v>
      </c>
      <c r="W71" s="889">
        <v>0</v>
      </c>
      <c r="X71" s="889">
        <v>0.52100000000000002</v>
      </c>
    </row>
    <row r="72" spans="1:24" s="11" customFormat="1" ht="12.75" customHeight="1" x14ac:dyDescent="0.2">
      <c r="A72" s="57" t="s">
        <v>235</v>
      </c>
      <c r="B72" s="19"/>
      <c r="C72" s="889">
        <v>219.41578000000001</v>
      </c>
      <c r="D72" s="889">
        <v>219.41578000000001</v>
      </c>
      <c r="E72" s="889">
        <v>1.65</v>
      </c>
      <c r="F72" s="889">
        <v>0</v>
      </c>
      <c r="G72" s="889">
        <v>0</v>
      </c>
      <c r="H72" s="889">
        <v>0</v>
      </c>
      <c r="I72" s="889">
        <v>0</v>
      </c>
      <c r="J72" s="889">
        <v>5.9163399999999999</v>
      </c>
      <c r="K72" s="889">
        <v>0</v>
      </c>
      <c r="M72" s="57" t="s">
        <v>235</v>
      </c>
      <c r="N72" s="19"/>
      <c r="O72" s="889">
        <v>0</v>
      </c>
      <c r="P72" s="889">
        <v>0</v>
      </c>
      <c r="Q72" s="889">
        <v>0</v>
      </c>
      <c r="R72" s="889">
        <v>46.833550000000002</v>
      </c>
      <c r="S72" s="889">
        <v>0.35705999999999999</v>
      </c>
      <c r="T72" s="889">
        <v>164.65881999999999</v>
      </c>
      <c r="U72" s="889">
        <v>0</v>
      </c>
      <c r="V72" s="889">
        <v>0</v>
      </c>
      <c r="W72" s="889">
        <v>0</v>
      </c>
      <c r="X72" s="889">
        <v>0</v>
      </c>
    </row>
    <row r="73" spans="1:24" s="11" customFormat="1" ht="12.75" customHeight="1" x14ac:dyDescent="0.2">
      <c r="A73" s="57" t="s">
        <v>236</v>
      </c>
      <c r="B73" s="19"/>
      <c r="C73" s="889">
        <v>543.98838000000001</v>
      </c>
      <c r="D73" s="889">
        <v>471.68421999999998</v>
      </c>
      <c r="E73" s="889">
        <v>82.117149999999995</v>
      </c>
      <c r="F73" s="889">
        <v>0.28111000000000003</v>
      </c>
      <c r="G73" s="889">
        <v>2.2759999999999999E-2</v>
      </c>
      <c r="H73" s="889">
        <v>10.322039999999999</v>
      </c>
      <c r="I73" s="889">
        <v>74.970110000000005</v>
      </c>
      <c r="J73" s="889">
        <v>80.334689999999995</v>
      </c>
      <c r="K73" s="889">
        <v>2.85778</v>
      </c>
      <c r="M73" s="57" t="s">
        <v>236</v>
      </c>
      <c r="N73" s="19"/>
      <c r="O73" s="889">
        <v>97.659009999999995</v>
      </c>
      <c r="P73" s="889">
        <v>9.0000000000000006E-5</v>
      </c>
      <c r="Q73" s="889">
        <v>12.09431</v>
      </c>
      <c r="R73" s="889">
        <v>35.107190000000003</v>
      </c>
      <c r="S73" s="889">
        <v>17.76277</v>
      </c>
      <c r="T73" s="889">
        <v>58.155209999999997</v>
      </c>
      <c r="U73" s="889">
        <v>72.304159999999996</v>
      </c>
      <c r="V73" s="889">
        <v>6.3625299999999996</v>
      </c>
      <c r="W73" s="889">
        <v>3.1800000000000001E-3</v>
      </c>
      <c r="X73" s="889">
        <v>65.938450000000003</v>
      </c>
    </row>
    <row r="74" spans="1:24" s="806" customFormat="1" ht="15" customHeight="1" x14ac:dyDescent="0.2">
      <c r="A74" s="791" t="s">
        <v>914</v>
      </c>
      <c r="B74" s="790"/>
      <c r="C74" s="437">
        <v>97753.669599999994</v>
      </c>
      <c r="D74" s="412">
        <v>75337.218630000003</v>
      </c>
      <c r="E74" s="412">
        <v>23858.656439999999</v>
      </c>
      <c r="F74" s="412">
        <v>5456.3917099999999</v>
      </c>
      <c r="G74" s="412">
        <v>1125.6998900000001</v>
      </c>
      <c r="H74" s="412">
        <v>1196.5896600000001</v>
      </c>
      <c r="I74" s="412">
        <v>662.69437000000005</v>
      </c>
      <c r="J74" s="412">
        <v>4970.7947700000004</v>
      </c>
      <c r="K74" s="412">
        <v>22214.372820000001</v>
      </c>
      <c r="L74" s="412"/>
      <c r="M74" s="791" t="s">
        <v>914</v>
      </c>
      <c r="N74" s="790"/>
      <c r="O74" s="437">
        <v>2006.88912</v>
      </c>
      <c r="P74" s="412">
        <v>1198.58456</v>
      </c>
      <c r="Q74" s="412">
        <v>1869.46009</v>
      </c>
      <c r="R74" s="412">
        <v>1905.4543000000001</v>
      </c>
      <c r="S74" s="412">
        <v>6702.5998799999998</v>
      </c>
      <c r="T74" s="412">
        <v>2169.0310100000002</v>
      </c>
      <c r="U74" s="412">
        <v>22416.450970000002</v>
      </c>
      <c r="V74" s="412">
        <v>7185.4234100000003</v>
      </c>
      <c r="W74" s="412">
        <v>1022.22997</v>
      </c>
      <c r="X74" s="412">
        <v>14208.79759</v>
      </c>
    </row>
    <row r="75" spans="1:24" s="6" customFormat="1" ht="24.95" customHeight="1" x14ac:dyDescent="0.2">
      <c r="A75" s="1188"/>
      <c r="B75" s="1189"/>
      <c r="C75" s="1189"/>
      <c r="D75" s="1189"/>
      <c r="E75" s="1189"/>
      <c r="F75" s="1189"/>
      <c r="G75" s="1189"/>
      <c r="H75" s="1189"/>
      <c r="I75" s="1189"/>
      <c r="J75" s="1189"/>
      <c r="K75" s="1189"/>
      <c r="M75" s="1188"/>
      <c r="N75" s="1189"/>
      <c r="O75" s="1189"/>
      <c r="P75" s="1189"/>
      <c r="Q75" s="1189"/>
      <c r="R75" s="1189"/>
      <c r="S75" s="1189"/>
      <c r="T75" s="1189"/>
      <c r="U75" s="1189"/>
      <c r="V75" s="1189"/>
      <c r="W75" s="1189"/>
      <c r="X75" s="1189"/>
    </row>
    <row r="76" spans="1:24" s="21" customFormat="1" ht="18" customHeight="1" x14ac:dyDescent="0.2">
      <c r="A76" s="24"/>
      <c r="B76" s="59"/>
      <c r="C76" s="11"/>
      <c r="M76" s="24"/>
      <c r="N76" s="59"/>
      <c r="O76" s="11"/>
    </row>
    <row r="77" spans="1:24" s="21" customFormat="1" ht="12.75" customHeight="1" x14ac:dyDescent="0.2">
      <c r="A77" s="13"/>
      <c r="B77" s="26"/>
      <c r="C77" s="897"/>
      <c r="D77" s="897"/>
      <c r="E77" s="897"/>
      <c r="F77" s="897"/>
      <c r="G77" s="9"/>
      <c r="H77" s="9"/>
      <c r="J77" s="23"/>
      <c r="M77" s="13"/>
      <c r="N77" s="26"/>
      <c r="O77" s="897"/>
      <c r="P77" s="897"/>
    </row>
    <row r="78" spans="1:24" s="28" customFormat="1" ht="12.75" customHeight="1" x14ac:dyDescent="0.2">
      <c r="A78" s="891" t="s">
        <v>40</v>
      </c>
      <c r="E78" s="29"/>
      <c r="G78" s="30"/>
      <c r="H78" s="30"/>
      <c r="J78" s="35"/>
      <c r="M78" s="891" t="s">
        <v>40</v>
      </c>
    </row>
    <row r="79" spans="1:24" s="28" customFormat="1" ht="12.75" customHeight="1" x14ac:dyDescent="0.2">
      <c r="A79" s="31" t="s">
        <v>912</v>
      </c>
      <c r="B79" s="161"/>
      <c r="C79" s="161"/>
      <c r="E79" s="29"/>
      <c r="F79" s="161"/>
      <c r="M79" s="31" t="s">
        <v>912</v>
      </c>
    </row>
    <row r="80" spans="1:24" x14ac:dyDescent="0.2">
      <c r="X80" s="294"/>
    </row>
    <row r="81" spans="24:24" x14ac:dyDescent="0.2">
      <c r="X81" s="294"/>
    </row>
    <row r="82" spans="24:24" x14ac:dyDescent="0.2">
      <c r="X82" s="294"/>
    </row>
    <row r="83" spans="24:24" x14ac:dyDescent="0.2">
      <c r="X83" s="294"/>
    </row>
    <row r="84" spans="24:24" x14ac:dyDescent="0.2">
      <c r="X84" s="294"/>
    </row>
    <row r="85" spans="24:24" x14ac:dyDescent="0.2">
      <c r="X85" s="294"/>
    </row>
    <row r="86" spans="24:24" x14ac:dyDescent="0.2">
      <c r="X86" s="294"/>
    </row>
    <row r="87" spans="24:24" x14ac:dyDescent="0.2">
      <c r="X87" s="294"/>
    </row>
    <row r="88" spans="24:24" x14ac:dyDescent="0.2">
      <c r="X88" s="294"/>
    </row>
    <row r="89" spans="24:24" x14ac:dyDescent="0.2">
      <c r="X89" s="294"/>
    </row>
    <row r="90" spans="24:24" x14ac:dyDescent="0.2">
      <c r="X90" s="294"/>
    </row>
    <row r="91" spans="24:24" x14ac:dyDescent="0.2">
      <c r="X91" s="294"/>
    </row>
    <row r="92" spans="24:24" x14ac:dyDescent="0.2">
      <c r="X92" s="294"/>
    </row>
    <row r="93" spans="24:24" x14ac:dyDescent="0.2">
      <c r="X93" s="294"/>
    </row>
    <row r="94" spans="24:24" x14ac:dyDescent="0.2">
      <c r="X94" s="294"/>
    </row>
    <row r="95" spans="24:24" x14ac:dyDescent="0.2">
      <c r="X95" s="294"/>
    </row>
    <row r="96" spans="24:24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</sheetData>
  <mergeCells count="35"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A75:K75"/>
    <mergeCell ref="M39:X39"/>
    <mergeCell ref="M67:X67"/>
    <mergeCell ref="M75:X75"/>
    <mergeCell ref="A39:K39"/>
    <mergeCell ref="A67:K67"/>
    <mergeCell ref="A9:K9"/>
    <mergeCell ref="M9:X9"/>
    <mergeCell ref="C38:K38"/>
    <mergeCell ref="C66:K66"/>
    <mergeCell ref="O38:X38"/>
    <mergeCell ref="O66:X6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D66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2" customWidth="1" collapsed="1"/>
    <col min="2" max="2" width="1.7109375" style="293" customWidth="1" collapsed="1"/>
    <col min="3" max="4" width="11.28515625" style="293" customWidth="1" collapsed="1"/>
    <col min="5" max="5" width="12" style="293" bestFit="1" customWidth="1" collapsed="1"/>
    <col min="6" max="6" width="11.28515625" style="293" customWidth="1" collapsed="1"/>
    <col min="7" max="7" width="12.140625" style="293" bestFit="1" customWidth="1" collapsed="1"/>
    <col min="8" max="8" width="11.28515625" style="293" customWidth="1" collapsed="1"/>
    <col min="9" max="9" width="12.85546875" style="293" bestFit="1" customWidth="1" collapsed="1"/>
    <col min="10" max="11" width="11.28515625" style="293" customWidth="1" collapsed="1"/>
    <col min="12" max="12" width="36.7109375" style="292" customWidth="1" collapsed="1"/>
    <col min="13" max="22" width="10.7109375" style="293" customWidth="1" collapsed="1"/>
    <col min="23" max="23" width="11.42578125" style="292" collapsed="1"/>
    <col min="24" max="16384" width="11.42578125" style="293" collapsed="1"/>
  </cols>
  <sheetData>
    <row r="1" spans="1:56" s="275" customFormat="1" ht="19.5" customHeight="1" x14ac:dyDescent="0.2">
      <c r="A1" s="273" t="s">
        <v>696</v>
      </c>
      <c r="B1" s="274"/>
      <c r="C1" s="274"/>
      <c r="D1" s="274"/>
      <c r="E1" s="274"/>
      <c r="F1" s="274"/>
      <c r="G1" s="274"/>
      <c r="H1" s="274"/>
      <c r="J1" s="276"/>
      <c r="L1" s="273" t="s">
        <v>697</v>
      </c>
      <c r="M1" s="274"/>
      <c r="N1" s="274"/>
      <c r="Q1" s="274"/>
      <c r="R1" s="274"/>
      <c r="S1" s="274"/>
      <c r="T1" s="274"/>
      <c r="U1" s="274"/>
      <c r="V1" s="274"/>
      <c r="W1" s="277"/>
    </row>
    <row r="2" spans="1:56" s="279" customFormat="1" ht="19.5" customHeight="1" x14ac:dyDescent="0.25">
      <c r="A2" s="863" t="s">
        <v>802</v>
      </c>
      <c r="B2" s="278"/>
      <c r="C2" s="278"/>
      <c r="D2" s="278"/>
      <c r="E2" s="278"/>
      <c r="F2" s="278"/>
      <c r="G2" s="278"/>
      <c r="H2" s="278"/>
      <c r="L2" s="863" t="s">
        <v>802</v>
      </c>
      <c r="M2" s="278"/>
      <c r="N2" s="278"/>
      <c r="Q2" s="278"/>
      <c r="R2" s="278"/>
      <c r="S2" s="278"/>
      <c r="T2" s="278"/>
      <c r="U2" s="278"/>
      <c r="V2" s="278"/>
      <c r="W2" s="280"/>
    </row>
    <row r="3" spans="1:56" s="282" customFormat="1" ht="12.75" customHeight="1" x14ac:dyDescent="0.2">
      <c r="A3" s="281"/>
      <c r="I3" s="283"/>
      <c r="L3" s="281"/>
      <c r="W3" s="281"/>
    </row>
    <row r="4" spans="1:56" s="286" customFormat="1" ht="15" customHeight="1" x14ac:dyDescent="0.2">
      <c r="A4" s="1239" t="s">
        <v>5</v>
      </c>
      <c r="B4" s="1240"/>
      <c r="C4" s="1250" t="s">
        <v>6</v>
      </c>
      <c r="D4" s="288" t="s">
        <v>277</v>
      </c>
      <c r="E4" s="307"/>
      <c r="F4" s="307"/>
      <c r="G4" s="307"/>
      <c r="H4" s="307"/>
      <c r="I4" s="307"/>
      <c r="J4" s="307"/>
      <c r="K4" s="308"/>
      <c r="L4" s="1239" t="s">
        <v>5</v>
      </c>
      <c r="M4" s="1245" t="s">
        <v>31</v>
      </c>
      <c r="N4" s="1239"/>
      <c r="O4" s="1239"/>
      <c r="P4" s="1239"/>
      <c r="Q4" s="1239"/>
      <c r="R4" s="1240"/>
      <c r="S4" s="288" t="s">
        <v>278</v>
      </c>
      <c r="T4" s="307"/>
      <c r="U4" s="307"/>
      <c r="V4" s="307"/>
      <c r="W4" s="284"/>
      <c r="X4" s="285"/>
      <c r="Y4" s="285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</row>
    <row r="5" spans="1:56" s="286" customFormat="1" x14ac:dyDescent="0.2">
      <c r="A5" s="1241"/>
      <c r="B5" s="1242"/>
      <c r="C5" s="1251"/>
      <c r="D5" s="1248" t="s">
        <v>22</v>
      </c>
      <c r="E5" s="1248" t="s">
        <v>7</v>
      </c>
      <c r="F5" s="1248" t="s">
        <v>261</v>
      </c>
      <c r="G5" s="1248" t="s">
        <v>262</v>
      </c>
      <c r="H5" s="1248" t="s">
        <v>263</v>
      </c>
      <c r="I5" s="1248" t="s">
        <v>8</v>
      </c>
      <c r="J5" s="1253" t="s">
        <v>9</v>
      </c>
      <c r="K5" s="1255" t="s">
        <v>10</v>
      </c>
      <c r="L5" s="1241"/>
      <c r="M5" s="1250" t="s">
        <v>11</v>
      </c>
      <c r="N5" s="1247" t="s">
        <v>268</v>
      </c>
      <c r="O5" s="1248" t="s">
        <v>269</v>
      </c>
      <c r="P5" s="1248" t="s">
        <v>12</v>
      </c>
      <c r="Q5" s="1248" t="s">
        <v>13</v>
      </c>
      <c r="R5" s="1248" t="s">
        <v>272</v>
      </c>
      <c r="S5" s="1247" t="s">
        <v>22</v>
      </c>
      <c r="T5" s="1247" t="s">
        <v>273</v>
      </c>
      <c r="U5" s="1247" t="s">
        <v>274</v>
      </c>
      <c r="V5" s="1238" t="s">
        <v>275</v>
      </c>
      <c r="W5" s="284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</row>
    <row r="6" spans="1:56" s="286" customFormat="1" ht="26.45" customHeight="1" x14ac:dyDescent="0.2">
      <c r="A6" s="1241"/>
      <c r="B6" s="1242"/>
      <c r="C6" s="1252"/>
      <c r="D6" s="1249"/>
      <c r="E6" s="1249"/>
      <c r="F6" s="1249"/>
      <c r="G6" s="1249"/>
      <c r="H6" s="1249"/>
      <c r="I6" s="1249"/>
      <c r="J6" s="1254"/>
      <c r="K6" s="1256"/>
      <c r="L6" s="1241"/>
      <c r="M6" s="1252"/>
      <c r="N6" s="1247"/>
      <c r="O6" s="1249"/>
      <c r="P6" s="1249"/>
      <c r="Q6" s="1249"/>
      <c r="R6" s="1249"/>
      <c r="S6" s="1247"/>
      <c r="T6" s="1247"/>
      <c r="U6" s="1247"/>
      <c r="V6" s="1238"/>
      <c r="W6" s="284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</row>
    <row r="7" spans="1:56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90"/>
      <c r="L7" s="1243"/>
      <c r="M7" s="1246" t="s">
        <v>305</v>
      </c>
      <c r="N7" s="1243"/>
      <c r="O7" s="1243"/>
      <c r="P7" s="1243"/>
      <c r="Q7" s="1243"/>
      <c r="R7" s="1243"/>
      <c r="S7" s="1243"/>
      <c r="T7" s="1243"/>
      <c r="U7" s="1243"/>
      <c r="V7" s="1243"/>
      <c r="W7" s="284"/>
      <c r="X7" s="285"/>
      <c r="Y7" s="285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</row>
    <row r="8" spans="1:56" s="11" customFormat="1" ht="39.950000000000003" customHeight="1" x14ac:dyDescent="0.2">
      <c r="A8" s="1190" t="s">
        <v>202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1190" t="s">
        <v>201</v>
      </c>
      <c r="M8" s="1191"/>
      <c r="N8" s="1191"/>
      <c r="O8" s="1191"/>
      <c r="P8" s="1191"/>
      <c r="Q8" s="1191"/>
      <c r="R8" s="1191"/>
      <c r="S8" s="1191"/>
      <c r="T8" s="1191"/>
      <c r="U8" s="1191"/>
      <c r="V8" s="1191"/>
    </row>
    <row r="9" spans="1:56" s="8" customFormat="1" ht="18" customHeight="1" x14ac:dyDescent="0.2">
      <c r="A9" s="7" t="s">
        <v>306</v>
      </c>
      <c r="B9" s="7"/>
      <c r="C9" s="893"/>
      <c r="D9" s="889"/>
      <c r="E9" s="889"/>
      <c r="F9" s="889"/>
      <c r="G9" s="889"/>
      <c r="H9" s="889"/>
      <c r="I9" s="889"/>
      <c r="J9" s="889"/>
      <c r="K9" s="889"/>
      <c r="L9" s="7" t="s">
        <v>306</v>
      </c>
      <c r="M9" s="893"/>
      <c r="N9" s="889"/>
      <c r="O9" s="889"/>
      <c r="P9" s="889"/>
      <c r="Q9" s="889"/>
      <c r="R9" s="889"/>
      <c r="S9" s="889"/>
      <c r="T9" s="889"/>
      <c r="U9" s="889"/>
      <c r="V9" s="889"/>
      <c r="W9" s="340"/>
    </row>
    <row r="10" spans="1:56" s="11" customFormat="1" ht="18" customHeight="1" x14ac:dyDescent="0.2">
      <c r="A10" s="10" t="s">
        <v>60</v>
      </c>
      <c r="B10" s="10"/>
      <c r="C10" s="893">
        <v>19231.794099999999</v>
      </c>
      <c r="D10" s="889">
        <v>19231.794099999999</v>
      </c>
      <c r="E10" s="889">
        <v>0</v>
      </c>
      <c r="F10" s="889">
        <v>0</v>
      </c>
      <c r="G10" s="889">
        <v>0</v>
      </c>
      <c r="H10" s="889">
        <v>0</v>
      </c>
      <c r="I10" s="889">
        <v>0</v>
      </c>
      <c r="J10" s="889">
        <v>0</v>
      </c>
      <c r="K10" s="889">
        <v>15995.31431</v>
      </c>
      <c r="L10" s="10" t="s">
        <v>60</v>
      </c>
      <c r="M10" s="893">
        <v>580</v>
      </c>
      <c r="N10" s="889">
        <v>0</v>
      </c>
      <c r="O10" s="889">
        <v>0</v>
      </c>
      <c r="P10" s="889">
        <v>2656.4797899999999</v>
      </c>
      <c r="Q10" s="889">
        <v>0</v>
      </c>
      <c r="R10" s="889">
        <v>0</v>
      </c>
      <c r="S10" s="889">
        <v>0</v>
      </c>
      <c r="T10" s="889">
        <v>0</v>
      </c>
      <c r="U10" s="889">
        <v>0</v>
      </c>
      <c r="V10" s="889">
        <v>0</v>
      </c>
      <c r="W10" s="340"/>
    </row>
    <row r="11" spans="1:56" s="6" customFormat="1" x14ac:dyDescent="0.2">
      <c r="A11" s="37" t="s">
        <v>59</v>
      </c>
      <c r="B11" s="39"/>
      <c r="C11" s="893">
        <v>3356.50929</v>
      </c>
      <c r="D11" s="889">
        <v>3356.50929</v>
      </c>
      <c r="E11" s="889">
        <v>0</v>
      </c>
      <c r="F11" s="889">
        <v>0</v>
      </c>
      <c r="G11" s="889">
        <v>0</v>
      </c>
      <c r="H11" s="889">
        <v>0</v>
      </c>
      <c r="I11" s="889">
        <v>0</v>
      </c>
      <c r="J11" s="889">
        <v>0</v>
      </c>
      <c r="K11" s="889">
        <v>120.0295</v>
      </c>
      <c r="L11" s="37" t="s">
        <v>59</v>
      </c>
      <c r="M11" s="893">
        <v>580</v>
      </c>
      <c r="N11" s="889">
        <v>0</v>
      </c>
      <c r="O11" s="889">
        <v>0</v>
      </c>
      <c r="P11" s="889">
        <v>2656.4797899999999</v>
      </c>
      <c r="Q11" s="889">
        <v>0</v>
      </c>
      <c r="R11" s="889">
        <v>0</v>
      </c>
      <c r="S11" s="889">
        <v>0</v>
      </c>
      <c r="T11" s="889">
        <v>0</v>
      </c>
      <c r="U11" s="889">
        <v>0</v>
      </c>
      <c r="V11" s="889">
        <v>0</v>
      </c>
      <c r="W11" s="340"/>
    </row>
    <row r="12" spans="1:56" s="6" customFormat="1" x14ac:dyDescent="0.2">
      <c r="A12" s="37" t="s">
        <v>99</v>
      </c>
      <c r="B12" s="39"/>
      <c r="C12" s="893">
        <v>15875.284809999999</v>
      </c>
      <c r="D12" s="889">
        <v>15875.284809999999</v>
      </c>
      <c r="E12" s="889">
        <v>0</v>
      </c>
      <c r="F12" s="889">
        <v>0</v>
      </c>
      <c r="G12" s="889">
        <v>0</v>
      </c>
      <c r="H12" s="889">
        <v>0</v>
      </c>
      <c r="I12" s="889">
        <v>0</v>
      </c>
      <c r="J12" s="889">
        <v>0</v>
      </c>
      <c r="K12" s="889">
        <v>15875.284809999999</v>
      </c>
      <c r="L12" s="37" t="s">
        <v>99</v>
      </c>
      <c r="M12" s="893">
        <v>0</v>
      </c>
      <c r="N12" s="889">
        <v>0</v>
      </c>
      <c r="O12" s="889">
        <v>0</v>
      </c>
      <c r="P12" s="889">
        <v>0</v>
      </c>
      <c r="Q12" s="889">
        <v>0</v>
      </c>
      <c r="R12" s="889">
        <v>0</v>
      </c>
      <c r="S12" s="889">
        <v>0</v>
      </c>
      <c r="T12" s="889">
        <v>0</v>
      </c>
      <c r="U12" s="889">
        <v>0</v>
      </c>
      <c r="V12" s="889">
        <v>0</v>
      </c>
      <c r="W12" s="340"/>
    </row>
    <row r="13" spans="1:56" s="11" customFormat="1" x14ac:dyDescent="0.2">
      <c r="A13" s="10" t="s">
        <v>61</v>
      </c>
      <c r="B13" s="10"/>
      <c r="C13" s="893">
        <v>66088.607499999998</v>
      </c>
      <c r="D13" s="889">
        <v>53227.607499999998</v>
      </c>
      <c r="E13" s="889">
        <v>4550</v>
      </c>
      <c r="F13" s="889">
        <v>0</v>
      </c>
      <c r="G13" s="889">
        <v>2475</v>
      </c>
      <c r="H13" s="889">
        <v>6480</v>
      </c>
      <c r="I13" s="889">
        <v>752.5</v>
      </c>
      <c r="J13" s="889">
        <v>6770</v>
      </c>
      <c r="K13" s="889">
        <v>22448.858100000001</v>
      </c>
      <c r="L13" s="10" t="s">
        <v>61</v>
      </c>
      <c r="M13" s="893">
        <v>3323.6460499999998</v>
      </c>
      <c r="N13" s="889">
        <v>1100</v>
      </c>
      <c r="O13" s="889">
        <v>0</v>
      </c>
      <c r="P13" s="889">
        <v>1240.1033600000001</v>
      </c>
      <c r="Q13" s="889">
        <v>2587.5</v>
      </c>
      <c r="R13" s="889">
        <v>1500</v>
      </c>
      <c r="S13" s="889">
        <v>12861</v>
      </c>
      <c r="T13" s="889">
        <v>5935</v>
      </c>
      <c r="U13" s="889">
        <v>3687.5</v>
      </c>
      <c r="V13" s="889">
        <v>3238.5</v>
      </c>
      <c r="W13" s="340"/>
    </row>
    <row r="14" spans="1:56" s="6" customFormat="1" x14ac:dyDescent="0.2">
      <c r="A14" s="37" t="s">
        <v>59</v>
      </c>
      <c r="B14" s="39"/>
      <c r="C14" s="893">
        <v>59128.832829999999</v>
      </c>
      <c r="D14" s="889">
        <v>46267.832829999999</v>
      </c>
      <c r="E14" s="889">
        <v>4550</v>
      </c>
      <c r="F14" s="889">
        <v>0</v>
      </c>
      <c r="G14" s="889">
        <v>2475</v>
      </c>
      <c r="H14" s="889">
        <v>6480</v>
      </c>
      <c r="I14" s="889">
        <v>752.5</v>
      </c>
      <c r="J14" s="889">
        <v>6770</v>
      </c>
      <c r="K14" s="889">
        <v>15489.083430000001</v>
      </c>
      <c r="L14" s="37" t="s">
        <v>59</v>
      </c>
      <c r="M14" s="893">
        <v>3323.6460499999998</v>
      </c>
      <c r="N14" s="889">
        <v>1100</v>
      </c>
      <c r="O14" s="889">
        <v>0</v>
      </c>
      <c r="P14" s="889">
        <v>1240.1033600000001</v>
      </c>
      <c r="Q14" s="889">
        <v>2587.5</v>
      </c>
      <c r="R14" s="889">
        <v>1500</v>
      </c>
      <c r="S14" s="889">
        <v>12861</v>
      </c>
      <c r="T14" s="889">
        <v>5935</v>
      </c>
      <c r="U14" s="889">
        <v>3687.5</v>
      </c>
      <c r="V14" s="889">
        <v>3238.5</v>
      </c>
      <c r="W14" s="340"/>
    </row>
    <row r="15" spans="1:56" s="6" customFormat="1" x14ac:dyDescent="0.2">
      <c r="A15" s="37" t="s">
        <v>99</v>
      </c>
      <c r="B15" s="39"/>
      <c r="C15" s="893">
        <v>6959.7746699999998</v>
      </c>
      <c r="D15" s="889">
        <v>6959.7746699999998</v>
      </c>
      <c r="E15" s="889">
        <v>0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6959.7746699999998</v>
      </c>
      <c r="L15" s="37" t="s">
        <v>99</v>
      </c>
      <c r="M15" s="893">
        <v>0</v>
      </c>
      <c r="N15" s="889">
        <v>0</v>
      </c>
      <c r="O15" s="889">
        <v>0</v>
      </c>
      <c r="P15" s="889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  <c r="W15" s="340"/>
    </row>
    <row r="16" spans="1:56" s="17" customFormat="1" ht="18" customHeight="1" x14ac:dyDescent="0.2">
      <c r="A16" s="13" t="s">
        <v>14</v>
      </c>
      <c r="B16" s="39"/>
      <c r="C16" s="900">
        <v>85320.401599999997</v>
      </c>
      <c r="D16" s="897">
        <v>72459.401599999997</v>
      </c>
      <c r="E16" s="897">
        <v>4550</v>
      </c>
      <c r="F16" s="897">
        <v>0</v>
      </c>
      <c r="G16" s="897">
        <v>2475</v>
      </c>
      <c r="H16" s="897">
        <v>6480</v>
      </c>
      <c r="I16" s="897">
        <v>752.5</v>
      </c>
      <c r="J16" s="897">
        <v>6770</v>
      </c>
      <c r="K16" s="897">
        <v>38444.172409999999</v>
      </c>
      <c r="L16" s="312" t="s">
        <v>14</v>
      </c>
      <c r="M16" s="900">
        <v>3903.6460499999998</v>
      </c>
      <c r="N16" s="897">
        <v>1100</v>
      </c>
      <c r="O16" s="897">
        <v>0</v>
      </c>
      <c r="P16" s="897">
        <v>3896.5831499999999</v>
      </c>
      <c r="Q16" s="897">
        <v>2587.5</v>
      </c>
      <c r="R16" s="897">
        <v>1500</v>
      </c>
      <c r="S16" s="897">
        <v>12861</v>
      </c>
      <c r="T16" s="897">
        <v>5935</v>
      </c>
      <c r="U16" s="897">
        <v>3687.5</v>
      </c>
      <c r="V16" s="897">
        <v>3238.5</v>
      </c>
      <c r="W16" s="340"/>
    </row>
    <row r="17" spans="1:23" s="8" customFormat="1" ht="22.5" customHeight="1" x14ac:dyDescent="0.2">
      <c r="A17" s="7" t="s">
        <v>69</v>
      </c>
      <c r="B17" s="7"/>
      <c r="C17" s="893"/>
      <c r="D17" s="889"/>
      <c r="E17" s="889"/>
      <c r="F17" s="889"/>
      <c r="G17" s="889"/>
      <c r="H17" s="889"/>
      <c r="I17" s="889"/>
      <c r="J17" s="889"/>
      <c r="K17" s="889"/>
      <c r="L17" s="7" t="s">
        <v>69</v>
      </c>
      <c r="M17" s="893"/>
      <c r="N17" s="889"/>
      <c r="O17" s="889"/>
      <c r="P17" s="889"/>
      <c r="Q17" s="889"/>
      <c r="R17" s="889"/>
      <c r="S17" s="889"/>
      <c r="T17" s="889"/>
      <c r="U17" s="889"/>
      <c r="V17" s="889"/>
      <c r="W17" s="340"/>
    </row>
    <row r="18" spans="1:23" s="6" customFormat="1" ht="18" customHeight="1" x14ac:dyDescent="0.2">
      <c r="A18" s="10" t="s">
        <v>56</v>
      </c>
      <c r="B18" s="39"/>
      <c r="C18" s="893">
        <v>14158.09051</v>
      </c>
      <c r="D18" s="889">
        <v>12819.99662</v>
      </c>
      <c r="E18" s="889">
        <v>8291.4459999999999</v>
      </c>
      <c r="F18" s="889">
        <v>0</v>
      </c>
      <c r="G18" s="889">
        <v>566.0154</v>
      </c>
      <c r="H18" s="889">
        <v>92.425389999999993</v>
      </c>
      <c r="I18" s="889">
        <v>120.48215999999999</v>
      </c>
      <c r="J18" s="889">
        <v>1094.9312199999999</v>
      </c>
      <c r="K18" s="889">
        <v>1225.7140999999999</v>
      </c>
      <c r="L18" s="10" t="s">
        <v>56</v>
      </c>
      <c r="M18" s="893">
        <v>676.3</v>
      </c>
      <c r="N18" s="889">
        <v>188.81467000000001</v>
      </c>
      <c r="O18" s="889">
        <v>0</v>
      </c>
      <c r="P18" s="889">
        <v>1.2062200000000001</v>
      </c>
      <c r="Q18" s="889">
        <v>370.63013999999998</v>
      </c>
      <c r="R18" s="889">
        <v>192.03131999999999</v>
      </c>
      <c r="S18" s="889">
        <v>1338.0938900000001</v>
      </c>
      <c r="T18" s="889">
        <v>679.4</v>
      </c>
      <c r="U18" s="889">
        <v>60.863039999999998</v>
      </c>
      <c r="V18" s="889">
        <v>597.83085000000005</v>
      </c>
      <c r="W18" s="340"/>
    </row>
    <row r="19" spans="1:23" s="6" customFormat="1" x14ac:dyDescent="0.2">
      <c r="A19" s="37" t="s">
        <v>59</v>
      </c>
      <c r="B19" s="39"/>
      <c r="C19" s="893">
        <v>14140.00603</v>
      </c>
      <c r="D19" s="889">
        <v>12801.91214</v>
      </c>
      <c r="E19" s="889">
        <v>8291.4459999999999</v>
      </c>
      <c r="F19" s="889">
        <v>0</v>
      </c>
      <c r="G19" s="889">
        <v>566.0154</v>
      </c>
      <c r="H19" s="889">
        <v>92.425389999999993</v>
      </c>
      <c r="I19" s="889">
        <v>120.48215999999999</v>
      </c>
      <c r="J19" s="889">
        <v>1094.9312199999999</v>
      </c>
      <c r="K19" s="889">
        <v>1207.6296199999999</v>
      </c>
      <c r="L19" s="37" t="s">
        <v>59</v>
      </c>
      <c r="M19" s="893">
        <v>676.3</v>
      </c>
      <c r="N19" s="889">
        <v>188.81467000000001</v>
      </c>
      <c r="O19" s="889">
        <v>0</v>
      </c>
      <c r="P19" s="889">
        <v>1.2062200000000001</v>
      </c>
      <c r="Q19" s="889">
        <v>370.63013999999998</v>
      </c>
      <c r="R19" s="889">
        <v>192.03131999999999</v>
      </c>
      <c r="S19" s="889">
        <v>1338.0938900000001</v>
      </c>
      <c r="T19" s="889">
        <v>679.4</v>
      </c>
      <c r="U19" s="889">
        <v>60.863039999999998</v>
      </c>
      <c r="V19" s="889">
        <v>597.83085000000005</v>
      </c>
      <c r="W19" s="340"/>
    </row>
    <row r="20" spans="1:23" s="6" customFormat="1" x14ac:dyDescent="0.2">
      <c r="A20" s="37" t="s">
        <v>99</v>
      </c>
      <c r="B20" s="39"/>
      <c r="C20" s="893">
        <v>18.084479999999999</v>
      </c>
      <c r="D20" s="889">
        <v>18.084479999999999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18.084479999999999</v>
      </c>
      <c r="L20" s="37" t="s">
        <v>99</v>
      </c>
      <c r="M20" s="893">
        <v>0</v>
      </c>
      <c r="N20" s="889">
        <v>0</v>
      </c>
      <c r="O20" s="889">
        <v>0</v>
      </c>
      <c r="P20" s="889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  <c r="W20" s="340"/>
    </row>
    <row r="21" spans="1:23" s="6" customFormat="1" x14ac:dyDescent="0.2">
      <c r="A21" s="10" t="s">
        <v>57</v>
      </c>
      <c r="B21" s="39"/>
      <c r="C21" s="893">
        <v>5967.9073699999999</v>
      </c>
      <c r="D21" s="889">
        <v>4968.3813700000001</v>
      </c>
      <c r="E21" s="889">
        <v>395</v>
      </c>
      <c r="F21" s="889">
        <v>0</v>
      </c>
      <c r="G21" s="889">
        <v>55</v>
      </c>
      <c r="H21" s="889">
        <v>82</v>
      </c>
      <c r="I21" s="889">
        <v>130</v>
      </c>
      <c r="J21" s="889">
        <v>436.5</v>
      </c>
      <c r="K21" s="889">
        <v>1331.86</v>
      </c>
      <c r="L21" s="10" t="s">
        <v>57</v>
      </c>
      <c r="M21" s="893">
        <v>755.86800000000005</v>
      </c>
      <c r="N21" s="889">
        <v>199</v>
      </c>
      <c r="O21" s="889">
        <v>0</v>
      </c>
      <c r="P21" s="889">
        <v>828.65337</v>
      </c>
      <c r="Q21" s="889">
        <v>669.5</v>
      </c>
      <c r="R21" s="889">
        <v>85</v>
      </c>
      <c r="S21" s="889">
        <v>999.52599999999995</v>
      </c>
      <c r="T21" s="889">
        <v>516</v>
      </c>
      <c r="U21" s="889">
        <v>90</v>
      </c>
      <c r="V21" s="889">
        <v>393.52600000000001</v>
      </c>
      <c r="W21" s="340"/>
    </row>
    <row r="22" spans="1:23" s="6" customFormat="1" x14ac:dyDescent="0.2">
      <c r="A22" s="10" t="s">
        <v>58</v>
      </c>
      <c r="B22" s="39"/>
      <c r="C22" s="893">
        <v>1935.6166800000001</v>
      </c>
      <c r="D22" s="889">
        <v>1935.6166800000001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1933.6166800000001</v>
      </c>
      <c r="L22" s="10" t="s">
        <v>58</v>
      </c>
      <c r="M22" s="893">
        <v>0</v>
      </c>
      <c r="N22" s="889">
        <v>0</v>
      </c>
      <c r="O22" s="889">
        <v>0</v>
      </c>
      <c r="P22" s="889">
        <v>0</v>
      </c>
      <c r="Q22" s="889">
        <v>2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340"/>
    </row>
    <row r="23" spans="1:23" s="6" customFormat="1" x14ac:dyDescent="0.2">
      <c r="A23" s="37" t="s">
        <v>59</v>
      </c>
      <c r="B23" s="39"/>
      <c r="C23" s="893">
        <v>1919.8049000000001</v>
      </c>
      <c r="D23" s="889">
        <v>1919.8049000000001</v>
      </c>
      <c r="E23" s="889">
        <v>0</v>
      </c>
      <c r="F23" s="889">
        <v>0</v>
      </c>
      <c r="G23" s="889">
        <v>0</v>
      </c>
      <c r="H23" s="889">
        <v>0</v>
      </c>
      <c r="I23" s="889">
        <v>0</v>
      </c>
      <c r="J23" s="889">
        <v>0</v>
      </c>
      <c r="K23" s="889">
        <v>1917.8049000000001</v>
      </c>
      <c r="L23" s="37" t="s">
        <v>59</v>
      </c>
      <c r="M23" s="893">
        <v>0</v>
      </c>
      <c r="N23" s="889">
        <v>0</v>
      </c>
      <c r="O23" s="889">
        <v>0</v>
      </c>
      <c r="P23" s="889">
        <v>0</v>
      </c>
      <c r="Q23" s="889">
        <v>2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340"/>
    </row>
    <row r="24" spans="1:23" s="6" customFormat="1" x14ac:dyDescent="0.2">
      <c r="A24" s="37" t="s">
        <v>99</v>
      </c>
      <c r="B24" s="39"/>
      <c r="C24" s="893">
        <v>15.811780000000001</v>
      </c>
      <c r="D24" s="889">
        <v>15.811780000000001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15.811780000000001</v>
      </c>
      <c r="L24" s="37" t="s">
        <v>99</v>
      </c>
      <c r="M24" s="893">
        <v>0</v>
      </c>
      <c r="N24" s="889">
        <v>0</v>
      </c>
      <c r="O24" s="889">
        <v>0</v>
      </c>
      <c r="P24" s="889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340"/>
    </row>
    <row r="25" spans="1:23" s="17" customFormat="1" ht="18" customHeight="1" x14ac:dyDescent="0.2">
      <c r="A25" s="13" t="s">
        <v>14</v>
      </c>
      <c r="B25" s="39"/>
      <c r="C25" s="900">
        <v>22061.614560000002</v>
      </c>
      <c r="D25" s="897">
        <v>19723.99467</v>
      </c>
      <c r="E25" s="897">
        <v>8686.4459999999999</v>
      </c>
      <c r="F25" s="897">
        <v>0</v>
      </c>
      <c r="G25" s="897">
        <v>621.0154</v>
      </c>
      <c r="H25" s="897">
        <v>174.42538999999999</v>
      </c>
      <c r="I25" s="897">
        <v>250.48215999999999</v>
      </c>
      <c r="J25" s="897">
        <v>1531.4312199999999</v>
      </c>
      <c r="K25" s="897">
        <v>4491.1907799999999</v>
      </c>
      <c r="L25" s="312" t="s">
        <v>14</v>
      </c>
      <c r="M25" s="900">
        <v>1432.1679999999999</v>
      </c>
      <c r="N25" s="897">
        <v>387.81466999999998</v>
      </c>
      <c r="O25" s="897">
        <v>0</v>
      </c>
      <c r="P25" s="897">
        <v>829.85959000000003</v>
      </c>
      <c r="Q25" s="897">
        <v>1042.13014</v>
      </c>
      <c r="R25" s="897">
        <v>277.03131999999999</v>
      </c>
      <c r="S25" s="897">
        <v>2337.6198899999999</v>
      </c>
      <c r="T25" s="897">
        <v>1195.4000000000001</v>
      </c>
      <c r="U25" s="897">
        <v>150.86304000000001</v>
      </c>
      <c r="V25" s="897">
        <v>991.35685000000001</v>
      </c>
      <c r="W25" s="340"/>
    </row>
    <row r="26" spans="1:23" s="17" customFormat="1" ht="22.5" customHeight="1" x14ac:dyDescent="0.2">
      <c r="A26" s="7" t="s">
        <v>70</v>
      </c>
      <c r="B26" s="39"/>
      <c r="C26" s="900"/>
      <c r="D26" s="897"/>
      <c r="E26" s="897"/>
      <c r="F26" s="897"/>
      <c r="G26" s="897"/>
      <c r="H26" s="897"/>
      <c r="I26" s="897"/>
      <c r="J26" s="897"/>
      <c r="K26" s="897"/>
      <c r="L26" s="7" t="s">
        <v>70</v>
      </c>
      <c r="M26" s="900"/>
      <c r="N26" s="897"/>
      <c r="O26" s="897"/>
      <c r="P26" s="897"/>
      <c r="Q26" s="897"/>
      <c r="R26" s="897"/>
      <c r="S26" s="897"/>
      <c r="T26" s="897"/>
      <c r="U26" s="897"/>
      <c r="V26" s="897"/>
      <c r="W26" s="340"/>
    </row>
    <row r="27" spans="1:23" s="17" customFormat="1" ht="18" customHeight="1" x14ac:dyDescent="0.2">
      <c r="A27" s="99" t="s">
        <v>71</v>
      </c>
      <c r="B27" s="39"/>
      <c r="C27" s="55">
        <v>107382.01616</v>
      </c>
      <c r="D27" s="56">
        <v>92183.396269999997</v>
      </c>
      <c r="E27" s="56">
        <v>13236.446</v>
      </c>
      <c r="F27" s="56">
        <v>0</v>
      </c>
      <c r="G27" s="56">
        <v>3096.0154000000002</v>
      </c>
      <c r="H27" s="56">
        <v>6654.4253900000003</v>
      </c>
      <c r="I27" s="56">
        <v>1002.98216</v>
      </c>
      <c r="J27" s="56">
        <v>8301.4312200000004</v>
      </c>
      <c r="K27" s="56">
        <v>42935.363189999996</v>
      </c>
      <c r="L27" s="99" t="s">
        <v>71</v>
      </c>
      <c r="M27" s="55">
        <v>5335.81405</v>
      </c>
      <c r="N27" s="56">
        <v>1487.81467</v>
      </c>
      <c r="O27" s="56">
        <v>0</v>
      </c>
      <c r="P27" s="56">
        <v>4726.4427400000004</v>
      </c>
      <c r="Q27" s="56">
        <v>3629.6301400000002</v>
      </c>
      <c r="R27" s="56">
        <v>1777.0313200000001</v>
      </c>
      <c r="S27" s="56">
        <v>15198.61989</v>
      </c>
      <c r="T27" s="56">
        <v>7130.4</v>
      </c>
      <c r="U27" s="56">
        <v>3838.3630400000002</v>
      </c>
      <c r="V27" s="56">
        <v>4229.8568500000001</v>
      </c>
      <c r="W27" s="340"/>
    </row>
    <row r="28" spans="1:23" s="6" customFormat="1" ht="22.5" customHeight="1" x14ac:dyDescent="0.2">
      <c r="A28" s="7" t="s">
        <v>72</v>
      </c>
      <c r="B28" s="39"/>
      <c r="C28" s="893"/>
      <c r="D28" s="889"/>
      <c r="E28" s="889"/>
      <c r="F28" s="889"/>
      <c r="G28" s="889"/>
      <c r="H28" s="889"/>
      <c r="I28" s="889"/>
      <c r="J28" s="889"/>
      <c r="K28" s="889"/>
      <c r="L28" s="7" t="s">
        <v>72</v>
      </c>
      <c r="M28" s="893"/>
      <c r="N28" s="889"/>
      <c r="O28" s="889"/>
      <c r="P28" s="889"/>
      <c r="Q28" s="889"/>
      <c r="R28" s="889"/>
      <c r="S28" s="889"/>
      <c r="T28" s="889"/>
      <c r="U28" s="889"/>
      <c r="V28" s="889"/>
      <c r="W28" s="340"/>
    </row>
    <row r="29" spans="1:23" s="6" customFormat="1" ht="18" customHeight="1" x14ac:dyDescent="0.2">
      <c r="A29" s="10" t="s">
        <v>63</v>
      </c>
      <c r="B29" s="39"/>
      <c r="C29" s="893">
        <v>0</v>
      </c>
      <c r="D29" s="889">
        <v>0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10" t="s">
        <v>63</v>
      </c>
      <c r="M29" s="893">
        <v>0</v>
      </c>
      <c r="N29" s="889">
        <v>0</v>
      </c>
      <c r="O29" s="889">
        <v>0</v>
      </c>
      <c r="P29" s="889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340"/>
    </row>
    <row r="30" spans="1:23" s="6" customFormat="1" x14ac:dyDescent="0.2">
      <c r="A30" s="10" t="s">
        <v>15</v>
      </c>
      <c r="B30" s="39"/>
      <c r="C30" s="893">
        <v>30.145710000000001</v>
      </c>
      <c r="D30" s="889">
        <v>30.145710000000001</v>
      </c>
      <c r="E30" s="889">
        <v>0</v>
      </c>
      <c r="F30" s="889">
        <v>0</v>
      </c>
      <c r="G30" s="889">
        <v>0</v>
      </c>
      <c r="H30" s="889">
        <v>0.14571000000000001</v>
      </c>
      <c r="I30" s="889">
        <v>0</v>
      </c>
      <c r="J30" s="889">
        <v>0</v>
      </c>
      <c r="K30" s="889">
        <v>0</v>
      </c>
      <c r="L30" s="10" t="s">
        <v>15</v>
      </c>
      <c r="M30" s="893">
        <v>30</v>
      </c>
      <c r="N30" s="889">
        <v>0</v>
      </c>
      <c r="O30" s="889">
        <v>0</v>
      </c>
      <c r="P30" s="889">
        <v>0</v>
      </c>
      <c r="Q30" s="889">
        <v>0</v>
      </c>
      <c r="R30" s="889">
        <v>0</v>
      </c>
      <c r="S30" s="889">
        <v>0</v>
      </c>
      <c r="T30" s="889">
        <v>0</v>
      </c>
      <c r="U30" s="889">
        <v>0</v>
      </c>
      <c r="V30" s="889">
        <v>0</v>
      </c>
      <c r="W30" s="340"/>
    </row>
    <row r="31" spans="1:23" s="6" customFormat="1" x14ac:dyDescent="0.2">
      <c r="A31" s="10" t="s">
        <v>16</v>
      </c>
      <c r="B31" s="39"/>
      <c r="C31" s="893">
        <v>9.5017099999999992</v>
      </c>
      <c r="D31" s="889">
        <v>9.5017099999999992</v>
      </c>
      <c r="E31" s="889">
        <v>0</v>
      </c>
      <c r="F31" s="889">
        <v>0</v>
      </c>
      <c r="G31" s="889">
        <v>0</v>
      </c>
      <c r="H31" s="889">
        <v>0</v>
      </c>
      <c r="I31" s="889">
        <v>0</v>
      </c>
      <c r="J31" s="889">
        <v>0</v>
      </c>
      <c r="K31" s="889">
        <v>1.7099999999999999E-3</v>
      </c>
      <c r="L31" s="10" t="s">
        <v>16</v>
      </c>
      <c r="M31" s="893">
        <v>0</v>
      </c>
      <c r="N31" s="889">
        <v>9.5</v>
      </c>
      <c r="O31" s="889">
        <v>0</v>
      </c>
      <c r="P31" s="889">
        <v>0</v>
      </c>
      <c r="Q31" s="889">
        <v>0</v>
      </c>
      <c r="R31" s="889">
        <v>0</v>
      </c>
      <c r="S31" s="889">
        <v>0</v>
      </c>
      <c r="T31" s="889">
        <v>0</v>
      </c>
      <c r="U31" s="889">
        <v>0</v>
      </c>
      <c r="V31" s="889">
        <v>0</v>
      </c>
      <c r="W31" s="340"/>
    </row>
    <row r="32" spans="1:23" s="6" customFormat="1" x14ac:dyDescent="0.2">
      <c r="A32" s="10" t="s">
        <v>64</v>
      </c>
      <c r="B32" s="39"/>
      <c r="C32" s="893">
        <v>0</v>
      </c>
      <c r="D32" s="889">
        <v>0</v>
      </c>
      <c r="E32" s="889">
        <v>0</v>
      </c>
      <c r="F32" s="889">
        <v>0</v>
      </c>
      <c r="G32" s="889">
        <v>0</v>
      </c>
      <c r="H32" s="889">
        <v>0</v>
      </c>
      <c r="I32" s="889">
        <v>0</v>
      </c>
      <c r="J32" s="889">
        <v>0</v>
      </c>
      <c r="K32" s="889">
        <v>0</v>
      </c>
      <c r="L32" s="10" t="s">
        <v>64</v>
      </c>
      <c r="M32" s="893">
        <v>0</v>
      </c>
      <c r="N32" s="889">
        <v>0</v>
      </c>
      <c r="O32" s="889">
        <v>0</v>
      </c>
      <c r="P32" s="889">
        <v>0</v>
      </c>
      <c r="Q32" s="889">
        <v>0</v>
      </c>
      <c r="R32" s="889">
        <v>0</v>
      </c>
      <c r="S32" s="889">
        <v>0</v>
      </c>
      <c r="T32" s="889">
        <v>0</v>
      </c>
      <c r="U32" s="889">
        <v>0</v>
      </c>
      <c r="V32" s="889">
        <v>0</v>
      </c>
      <c r="W32" s="340"/>
    </row>
    <row r="33" spans="1:23" s="6" customFormat="1" x14ac:dyDescent="0.2">
      <c r="A33" s="10" t="s">
        <v>888</v>
      </c>
      <c r="B33" s="39"/>
      <c r="C33" s="893">
        <v>2.49342</v>
      </c>
      <c r="D33" s="889">
        <v>1.63324</v>
      </c>
      <c r="E33" s="889">
        <v>0</v>
      </c>
      <c r="F33" s="889">
        <v>0</v>
      </c>
      <c r="G33" s="889">
        <v>0</v>
      </c>
      <c r="H33" s="889">
        <v>0</v>
      </c>
      <c r="I33" s="889">
        <v>0</v>
      </c>
      <c r="J33" s="889">
        <v>0</v>
      </c>
      <c r="K33" s="889">
        <v>0</v>
      </c>
      <c r="L33" s="10" t="s">
        <v>888</v>
      </c>
      <c r="M33" s="893">
        <v>0</v>
      </c>
      <c r="N33" s="889">
        <v>1.63324</v>
      </c>
      <c r="O33" s="889">
        <v>0</v>
      </c>
      <c r="P33" s="889">
        <v>0</v>
      </c>
      <c r="Q33" s="889">
        <v>0</v>
      </c>
      <c r="R33" s="889">
        <v>0</v>
      </c>
      <c r="S33" s="889">
        <v>0.86017999999999994</v>
      </c>
      <c r="T33" s="889">
        <v>0</v>
      </c>
      <c r="U33" s="889">
        <v>0</v>
      </c>
      <c r="V33" s="889">
        <v>0.86017999999999994</v>
      </c>
      <c r="W33" s="340"/>
    </row>
    <row r="34" spans="1:23" s="6" customFormat="1" x14ac:dyDescent="0.2">
      <c r="A34" s="10" t="s">
        <v>65</v>
      </c>
      <c r="B34" s="39"/>
      <c r="C34" s="893"/>
      <c r="D34" s="889"/>
      <c r="E34" s="889"/>
      <c r="F34" s="889"/>
      <c r="G34" s="889"/>
      <c r="H34" s="889"/>
      <c r="I34" s="889"/>
      <c r="J34" s="889"/>
      <c r="K34" s="889"/>
      <c r="L34" s="10" t="s">
        <v>65</v>
      </c>
      <c r="M34" s="893"/>
      <c r="N34" s="889"/>
      <c r="O34" s="889"/>
      <c r="P34" s="889"/>
      <c r="Q34" s="889"/>
      <c r="R34" s="889"/>
      <c r="S34" s="889"/>
      <c r="T34" s="889"/>
      <c r="U34" s="889"/>
      <c r="V34" s="889"/>
      <c r="W34" s="340"/>
    </row>
    <row r="35" spans="1:23" s="6" customFormat="1" x14ac:dyDescent="0.2">
      <c r="A35" s="10" t="s">
        <v>66</v>
      </c>
      <c r="B35" s="39"/>
      <c r="C35" s="893">
        <v>1429.3888099999999</v>
      </c>
      <c r="D35" s="889">
        <v>1429.1955700000001</v>
      </c>
      <c r="E35" s="889">
        <v>0</v>
      </c>
      <c r="F35" s="889">
        <v>0</v>
      </c>
      <c r="G35" s="889">
        <v>5.7</v>
      </c>
      <c r="H35" s="889">
        <v>0</v>
      </c>
      <c r="I35" s="889">
        <v>0</v>
      </c>
      <c r="J35" s="889">
        <v>0</v>
      </c>
      <c r="K35" s="889">
        <v>0</v>
      </c>
      <c r="L35" s="10" t="s">
        <v>66</v>
      </c>
      <c r="M35" s="893">
        <v>718.8</v>
      </c>
      <c r="N35" s="889">
        <v>37.086190000000002</v>
      </c>
      <c r="O35" s="889">
        <v>607</v>
      </c>
      <c r="P35" s="889">
        <v>0</v>
      </c>
      <c r="Q35" s="889">
        <v>0</v>
      </c>
      <c r="R35" s="889">
        <v>60.609380000000002</v>
      </c>
      <c r="S35" s="889">
        <v>0.19324</v>
      </c>
      <c r="T35" s="889">
        <v>0</v>
      </c>
      <c r="U35" s="889">
        <v>0</v>
      </c>
      <c r="V35" s="889">
        <v>0.19324</v>
      </c>
      <c r="W35" s="340"/>
    </row>
    <row r="36" spans="1:23" s="6" customFormat="1" x14ac:dyDescent="0.2">
      <c r="A36" s="10" t="s">
        <v>67</v>
      </c>
      <c r="B36" s="39"/>
      <c r="C36" s="893"/>
      <c r="D36" s="889"/>
      <c r="E36" s="889"/>
      <c r="F36" s="889"/>
      <c r="G36" s="889"/>
      <c r="H36" s="889"/>
      <c r="I36" s="889"/>
      <c r="J36" s="889"/>
      <c r="K36" s="889"/>
      <c r="L36" s="10" t="s">
        <v>67</v>
      </c>
      <c r="M36" s="893"/>
      <c r="N36" s="889"/>
      <c r="O36" s="889"/>
      <c r="P36" s="889"/>
      <c r="Q36" s="889"/>
      <c r="R36" s="889"/>
      <c r="S36" s="889"/>
      <c r="T36" s="889"/>
      <c r="U36" s="889"/>
      <c r="V36" s="889"/>
      <c r="W36" s="340"/>
    </row>
    <row r="37" spans="1:23" s="6" customFormat="1" x14ac:dyDescent="0.2">
      <c r="A37" s="10" t="s">
        <v>68</v>
      </c>
      <c r="B37" s="39"/>
      <c r="C37" s="893">
        <v>178.09411</v>
      </c>
      <c r="D37" s="889">
        <v>164.13761</v>
      </c>
      <c r="E37" s="889">
        <v>29</v>
      </c>
      <c r="F37" s="889">
        <v>0</v>
      </c>
      <c r="G37" s="889">
        <v>0</v>
      </c>
      <c r="H37" s="889">
        <v>0</v>
      </c>
      <c r="I37" s="889">
        <v>0</v>
      </c>
      <c r="J37" s="889">
        <v>0</v>
      </c>
      <c r="K37" s="889">
        <v>90</v>
      </c>
      <c r="L37" s="10" t="s">
        <v>68</v>
      </c>
      <c r="M37" s="893">
        <v>0</v>
      </c>
      <c r="N37" s="889">
        <v>0.13761000000000001</v>
      </c>
      <c r="O37" s="889">
        <v>0</v>
      </c>
      <c r="P37" s="889">
        <v>0</v>
      </c>
      <c r="Q37" s="889">
        <v>45</v>
      </c>
      <c r="R37" s="889">
        <v>0</v>
      </c>
      <c r="S37" s="889">
        <v>13.9565</v>
      </c>
      <c r="T37" s="889">
        <v>12</v>
      </c>
      <c r="U37" s="889">
        <v>0</v>
      </c>
      <c r="V37" s="889">
        <v>1.9564999999999999</v>
      </c>
      <c r="W37" s="340"/>
    </row>
    <row r="38" spans="1:23" s="17" customFormat="1" ht="18" customHeight="1" x14ac:dyDescent="0.2">
      <c r="A38" s="13" t="s">
        <v>14</v>
      </c>
      <c r="B38" s="39"/>
      <c r="C38" s="900">
        <v>1649.6237699999999</v>
      </c>
      <c r="D38" s="897">
        <v>1634.61384</v>
      </c>
      <c r="E38" s="897">
        <v>29</v>
      </c>
      <c r="F38" s="897">
        <v>0</v>
      </c>
      <c r="G38" s="897">
        <v>5.7</v>
      </c>
      <c r="H38" s="897">
        <v>0.14571000000000001</v>
      </c>
      <c r="I38" s="897">
        <v>0</v>
      </c>
      <c r="J38" s="897">
        <v>0</v>
      </c>
      <c r="K38" s="897">
        <v>90.001710000000003</v>
      </c>
      <c r="L38" s="312" t="s">
        <v>14</v>
      </c>
      <c r="M38" s="900">
        <v>748.8</v>
      </c>
      <c r="N38" s="897">
        <v>48.357039999999998</v>
      </c>
      <c r="O38" s="897">
        <v>607</v>
      </c>
      <c r="P38" s="897">
        <v>0</v>
      </c>
      <c r="Q38" s="897">
        <v>45</v>
      </c>
      <c r="R38" s="897">
        <v>60.609380000000002</v>
      </c>
      <c r="S38" s="897">
        <v>15.009919999999999</v>
      </c>
      <c r="T38" s="897">
        <v>12</v>
      </c>
      <c r="U38" s="897">
        <v>0</v>
      </c>
      <c r="V38" s="897">
        <v>3.0099200000000002</v>
      </c>
      <c r="W38" s="340"/>
    </row>
    <row r="39" spans="1:23" s="17" customFormat="1" x14ac:dyDescent="0.2">
      <c r="A39" s="13"/>
      <c r="B39" s="39"/>
      <c r="C39" s="900"/>
      <c r="D39" s="897"/>
      <c r="E39" s="897"/>
      <c r="F39" s="897"/>
      <c r="G39" s="897"/>
      <c r="H39" s="897"/>
      <c r="I39" s="897"/>
      <c r="J39" s="897"/>
      <c r="K39" s="897"/>
      <c r="L39" s="13"/>
      <c r="M39" s="900"/>
      <c r="N39" s="897"/>
      <c r="O39" s="897"/>
      <c r="P39" s="897"/>
      <c r="Q39" s="897"/>
      <c r="R39" s="897"/>
      <c r="S39" s="897"/>
      <c r="T39" s="897"/>
      <c r="U39" s="897"/>
      <c r="V39" s="897"/>
      <c r="W39" s="340"/>
    </row>
    <row r="40" spans="1:23" s="17" customFormat="1" ht="18" customHeight="1" x14ac:dyDescent="0.2">
      <c r="A40" s="13" t="s">
        <v>276</v>
      </c>
      <c r="B40" s="39"/>
      <c r="C40" s="900">
        <v>109031.63993</v>
      </c>
      <c r="D40" s="897">
        <v>93818.010120000006</v>
      </c>
      <c r="E40" s="897">
        <v>13265.446</v>
      </c>
      <c r="F40" s="897">
        <v>0</v>
      </c>
      <c r="G40" s="897">
        <v>3101.7154</v>
      </c>
      <c r="H40" s="897">
        <v>6654.5711000000001</v>
      </c>
      <c r="I40" s="897">
        <v>1002.98216</v>
      </c>
      <c r="J40" s="897">
        <v>8301.4312200000004</v>
      </c>
      <c r="K40" s="897">
        <v>43025.3649</v>
      </c>
      <c r="L40" s="312" t="s">
        <v>276</v>
      </c>
      <c r="M40" s="900">
        <v>6084.6140500000001</v>
      </c>
      <c r="N40" s="897">
        <v>1536.1717100000001</v>
      </c>
      <c r="O40" s="897">
        <v>607</v>
      </c>
      <c r="P40" s="897">
        <v>4726.4427400000004</v>
      </c>
      <c r="Q40" s="897">
        <v>3674.6301400000002</v>
      </c>
      <c r="R40" s="897">
        <v>1837.6406999999999</v>
      </c>
      <c r="S40" s="897">
        <v>15213.62981</v>
      </c>
      <c r="T40" s="897">
        <v>7142.4</v>
      </c>
      <c r="U40" s="897">
        <v>3838.3630400000002</v>
      </c>
      <c r="V40" s="897">
        <v>4232.8667699999996</v>
      </c>
      <c r="W40" s="340"/>
    </row>
    <row r="41" spans="1:23" s="11" customFormat="1" ht="29.25" customHeight="1" x14ac:dyDescent="0.2">
      <c r="A41" s="1188" t="s">
        <v>132</v>
      </c>
      <c r="B41" s="1189"/>
      <c r="C41" s="1189"/>
      <c r="D41" s="1189"/>
      <c r="E41" s="1189"/>
      <c r="F41" s="1189"/>
      <c r="G41" s="1189"/>
      <c r="H41" s="1189"/>
      <c r="I41" s="1189"/>
      <c r="J41" s="1189"/>
      <c r="K41" s="1189"/>
      <c r="L41" s="1188" t="s">
        <v>132</v>
      </c>
      <c r="M41" s="1189"/>
      <c r="N41" s="1189"/>
      <c r="O41" s="1189"/>
      <c r="P41" s="1189"/>
      <c r="Q41" s="1189"/>
      <c r="R41" s="1189"/>
      <c r="S41" s="1189"/>
      <c r="T41" s="1189"/>
      <c r="U41" s="1189"/>
      <c r="V41" s="1189"/>
      <c r="W41" s="340"/>
    </row>
    <row r="42" spans="1:23" s="8" customFormat="1" ht="22.5" customHeight="1" x14ac:dyDescent="0.2">
      <c r="A42" s="7" t="s">
        <v>306</v>
      </c>
      <c r="B42" s="7"/>
      <c r="C42" s="893"/>
      <c r="D42" s="889"/>
      <c r="E42" s="889"/>
      <c r="F42" s="889"/>
      <c r="G42" s="889"/>
      <c r="H42" s="889"/>
      <c r="I42" s="889"/>
      <c r="J42" s="889"/>
      <c r="K42" s="889"/>
      <c r="L42" s="7" t="s">
        <v>306</v>
      </c>
      <c r="M42" s="893"/>
      <c r="N42" s="889"/>
      <c r="O42" s="889"/>
      <c r="P42" s="889"/>
      <c r="Q42" s="889"/>
      <c r="R42" s="889"/>
      <c r="S42" s="889"/>
      <c r="T42" s="889"/>
      <c r="U42" s="889"/>
      <c r="V42" s="889"/>
      <c r="W42" s="340"/>
    </row>
    <row r="43" spans="1:23" s="11" customFormat="1" ht="18" customHeight="1" x14ac:dyDescent="0.2">
      <c r="A43" s="10" t="s">
        <v>60</v>
      </c>
      <c r="B43" s="10"/>
      <c r="C43" s="893">
        <v>0</v>
      </c>
      <c r="D43" s="889">
        <v>0</v>
      </c>
      <c r="E43" s="889">
        <v>0</v>
      </c>
      <c r="F43" s="889">
        <v>0</v>
      </c>
      <c r="G43" s="889">
        <v>0</v>
      </c>
      <c r="H43" s="889">
        <v>0</v>
      </c>
      <c r="I43" s="889">
        <v>0</v>
      </c>
      <c r="J43" s="889">
        <v>0</v>
      </c>
      <c r="K43" s="889">
        <v>0</v>
      </c>
      <c r="L43" s="10" t="s">
        <v>60</v>
      </c>
      <c r="M43" s="893">
        <v>0</v>
      </c>
      <c r="N43" s="889">
        <v>0</v>
      </c>
      <c r="O43" s="889">
        <v>0</v>
      </c>
      <c r="P43" s="889">
        <v>0</v>
      </c>
      <c r="Q43" s="889">
        <v>0</v>
      </c>
      <c r="R43" s="889">
        <v>0</v>
      </c>
      <c r="S43" s="889">
        <v>0</v>
      </c>
      <c r="T43" s="889">
        <v>0</v>
      </c>
      <c r="U43" s="889">
        <v>0</v>
      </c>
      <c r="V43" s="889">
        <v>0</v>
      </c>
      <c r="W43" s="340"/>
    </row>
    <row r="44" spans="1:23" s="6" customFormat="1" x14ac:dyDescent="0.2">
      <c r="A44" s="37" t="s">
        <v>59</v>
      </c>
      <c r="B44" s="39"/>
      <c r="C44" s="893">
        <v>0</v>
      </c>
      <c r="D44" s="889">
        <v>0</v>
      </c>
      <c r="E44" s="889">
        <v>0</v>
      </c>
      <c r="F44" s="889">
        <v>0</v>
      </c>
      <c r="G44" s="889">
        <v>0</v>
      </c>
      <c r="H44" s="889">
        <v>0</v>
      </c>
      <c r="I44" s="889">
        <v>0</v>
      </c>
      <c r="J44" s="889">
        <v>0</v>
      </c>
      <c r="K44" s="889">
        <v>0</v>
      </c>
      <c r="L44" s="37" t="s">
        <v>59</v>
      </c>
      <c r="M44" s="893">
        <v>0</v>
      </c>
      <c r="N44" s="889">
        <v>0</v>
      </c>
      <c r="O44" s="889">
        <v>0</v>
      </c>
      <c r="P44" s="889">
        <v>0</v>
      </c>
      <c r="Q44" s="889">
        <v>0</v>
      </c>
      <c r="R44" s="889">
        <v>0</v>
      </c>
      <c r="S44" s="889">
        <v>0</v>
      </c>
      <c r="T44" s="889">
        <v>0</v>
      </c>
      <c r="U44" s="889">
        <v>0</v>
      </c>
      <c r="V44" s="889">
        <v>0</v>
      </c>
      <c r="W44" s="340"/>
    </row>
    <row r="45" spans="1:23" s="6" customFormat="1" x14ac:dyDescent="0.2">
      <c r="A45" s="37" t="s">
        <v>99</v>
      </c>
      <c r="B45" s="39"/>
      <c r="C45" s="893">
        <v>0</v>
      </c>
      <c r="D45" s="889">
        <v>0</v>
      </c>
      <c r="E45" s="889">
        <v>0</v>
      </c>
      <c r="F45" s="889">
        <v>0</v>
      </c>
      <c r="G45" s="889">
        <v>0</v>
      </c>
      <c r="H45" s="889">
        <v>0</v>
      </c>
      <c r="I45" s="889">
        <v>0</v>
      </c>
      <c r="J45" s="889">
        <v>0</v>
      </c>
      <c r="K45" s="889">
        <v>0</v>
      </c>
      <c r="L45" s="37" t="s">
        <v>99</v>
      </c>
      <c r="M45" s="893">
        <v>0</v>
      </c>
      <c r="N45" s="889">
        <v>0</v>
      </c>
      <c r="O45" s="889">
        <v>0</v>
      </c>
      <c r="P45" s="889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  <c r="W45" s="340"/>
    </row>
    <row r="46" spans="1:23" s="11" customFormat="1" x14ac:dyDescent="0.2">
      <c r="A46" s="10" t="s">
        <v>61</v>
      </c>
      <c r="B46" s="10"/>
      <c r="C46" s="893">
        <v>783.76837999999998</v>
      </c>
      <c r="D46" s="889">
        <v>783.76837999999998</v>
      </c>
      <c r="E46" s="889">
        <v>226.52802</v>
      </c>
      <c r="F46" s="889">
        <v>0</v>
      </c>
      <c r="G46" s="889">
        <v>0</v>
      </c>
      <c r="H46" s="889">
        <v>0</v>
      </c>
      <c r="I46" s="889">
        <v>0</v>
      </c>
      <c r="J46" s="889">
        <v>0</v>
      </c>
      <c r="K46" s="889">
        <v>416.60307999999998</v>
      </c>
      <c r="L46" s="10" t="s">
        <v>61</v>
      </c>
      <c r="M46" s="893">
        <v>0</v>
      </c>
      <c r="N46" s="889">
        <v>0</v>
      </c>
      <c r="O46" s="889">
        <v>0</v>
      </c>
      <c r="P46" s="889">
        <v>0</v>
      </c>
      <c r="Q46" s="889">
        <v>140.63728</v>
      </c>
      <c r="R46" s="889">
        <v>0</v>
      </c>
      <c r="S46" s="889">
        <v>0</v>
      </c>
      <c r="T46" s="889">
        <v>0</v>
      </c>
      <c r="U46" s="889">
        <v>0</v>
      </c>
      <c r="V46" s="889">
        <v>0</v>
      </c>
      <c r="W46" s="340"/>
    </row>
    <row r="47" spans="1:23" s="6" customFormat="1" x14ac:dyDescent="0.2">
      <c r="A47" s="37" t="s">
        <v>59</v>
      </c>
      <c r="B47" s="39"/>
      <c r="C47" s="893">
        <v>368.15008999999998</v>
      </c>
      <c r="D47" s="889">
        <v>368.15008999999998</v>
      </c>
      <c r="E47" s="889">
        <v>226.52802</v>
      </c>
      <c r="F47" s="889">
        <v>0</v>
      </c>
      <c r="G47" s="889">
        <v>0</v>
      </c>
      <c r="H47" s="889">
        <v>0</v>
      </c>
      <c r="I47" s="889">
        <v>0</v>
      </c>
      <c r="J47" s="889">
        <v>0</v>
      </c>
      <c r="K47" s="889">
        <v>0.98479000000000005</v>
      </c>
      <c r="L47" s="37" t="s">
        <v>59</v>
      </c>
      <c r="M47" s="893">
        <v>0</v>
      </c>
      <c r="N47" s="889">
        <v>0</v>
      </c>
      <c r="O47" s="889">
        <v>0</v>
      </c>
      <c r="P47" s="889">
        <v>0</v>
      </c>
      <c r="Q47" s="889">
        <v>140.63728</v>
      </c>
      <c r="R47" s="889">
        <v>0</v>
      </c>
      <c r="S47" s="889">
        <v>0</v>
      </c>
      <c r="T47" s="889">
        <v>0</v>
      </c>
      <c r="U47" s="889">
        <v>0</v>
      </c>
      <c r="V47" s="889">
        <v>0</v>
      </c>
      <c r="W47" s="340"/>
    </row>
    <row r="48" spans="1:23" s="6" customFormat="1" x14ac:dyDescent="0.2">
      <c r="A48" s="37" t="s">
        <v>99</v>
      </c>
      <c r="B48" s="39"/>
      <c r="C48" s="893">
        <v>415.61829</v>
      </c>
      <c r="D48" s="889">
        <v>415.61829</v>
      </c>
      <c r="E48" s="889">
        <v>0</v>
      </c>
      <c r="F48" s="889">
        <v>0</v>
      </c>
      <c r="G48" s="889">
        <v>0</v>
      </c>
      <c r="H48" s="889">
        <v>0</v>
      </c>
      <c r="I48" s="889">
        <v>0</v>
      </c>
      <c r="J48" s="889">
        <v>0</v>
      </c>
      <c r="K48" s="889">
        <v>415.61829</v>
      </c>
      <c r="L48" s="37" t="s">
        <v>99</v>
      </c>
      <c r="M48" s="893">
        <v>0</v>
      </c>
      <c r="N48" s="889">
        <v>0</v>
      </c>
      <c r="O48" s="889">
        <v>0</v>
      </c>
      <c r="P48" s="889">
        <v>0</v>
      </c>
      <c r="Q48" s="889">
        <v>0</v>
      </c>
      <c r="R48" s="889">
        <v>0</v>
      </c>
      <c r="S48" s="889">
        <v>0</v>
      </c>
      <c r="T48" s="889">
        <v>0</v>
      </c>
      <c r="U48" s="889">
        <v>0</v>
      </c>
      <c r="V48" s="889">
        <v>0</v>
      </c>
      <c r="W48" s="340"/>
    </row>
    <row r="49" spans="1:23" s="17" customFormat="1" ht="18" customHeight="1" x14ac:dyDescent="0.2">
      <c r="A49" s="13" t="s">
        <v>14</v>
      </c>
      <c r="B49" s="39"/>
      <c r="C49" s="900">
        <v>783.76837999999998</v>
      </c>
      <c r="D49" s="897">
        <v>783.76837999999998</v>
      </c>
      <c r="E49" s="897">
        <v>226.52802</v>
      </c>
      <c r="F49" s="897">
        <v>0</v>
      </c>
      <c r="G49" s="897">
        <v>0</v>
      </c>
      <c r="H49" s="897">
        <v>0</v>
      </c>
      <c r="I49" s="897">
        <v>0</v>
      </c>
      <c r="J49" s="897">
        <v>0</v>
      </c>
      <c r="K49" s="897">
        <v>416.60307999999998</v>
      </c>
      <c r="L49" s="312" t="s">
        <v>14</v>
      </c>
      <c r="M49" s="900">
        <v>0</v>
      </c>
      <c r="N49" s="897">
        <v>0</v>
      </c>
      <c r="O49" s="897">
        <v>0</v>
      </c>
      <c r="P49" s="897">
        <v>0</v>
      </c>
      <c r="Q49" s="897">
        <v>140.63728</v>
      </c>
      <c r="R49" s="897">
        <v>0</v>
      </c>
      <c r="S49" s="897">
        <v>0</v>
      </c>
      <c r="T49" s="897">
        <v>0</v>
      </c>
      <c r="U49" s="897">
        <v>0</v>
      </c>
      <c r="V49" s="897">
        <v>0</v>
      </c>
      <c r="W49" s="340"/>
    </row>
    <row r="50" spans="1:23" s="8" customFormat="1" ht="22.5" customHeight="1" x14ac:dyDescent="0.2">
      <c r="A50" s="7" t="s">
        <v>69</v>
      </c>
      <c r="B50" s="7"/>
      <c r="C50" s="893"/>
      <c r="D50" s="889"/>
      <c r="E50" s="889"/>
      <c r="F50" s="889"/>
      <c r="G50" s="889"/>
      <c r="H50" s="889"/>
      <c r="I50" s="889"/>
      <c r="J50" s="889"/>
      <c r="K50" s="889"/>
      <c r="L50" s="7" t="s">
        <v>69</v>
      </c>
      <c r="M50" s="893"/>
      <c r="N50" s="889"/>
      <c r="O50" s="889"/>
      <c r="P50" s="889"/>
      <c r="Q50" s="889"/>
      <c r="R50" s="889"/>
      <c r="S50" s="889"/>
      <c r="T50" s="889"/>
      <c r="U50" s="889"/>
      <c r="V50" s="889"/>
      <c r="W50" s="340"/>
    </row>
    <row r="51" spans="1:23" s="6" customFormat="1" ht="18" customHeight="1" x14ac:dyDescent="0.2">
      <c r="A51" s="10" t="s">
        <v>56</v>
      </c>
      <c r="B51" s="39"/>
      <c r="C51" s="893">
        <v>3036.1458400000001</v>
      </c>
      <c r="D51" s="889">
        <v>2416.74685</v>
      </c>
      <c r="E51" s="889">
        <v>381.22591</v>
      </c>
      <c r="F51" s="889">
        <v>123</v>
      </c>
      <c r="G51" s="889">
        <v>12</v>
      </c>
      <c r="H51" s="889">
        <v>170</v>
      </c>
      <c r="I51" s="889">
        <v>8.2640000000000005E-2</v>
      </c>
      <c r="J51" s="889">
        <v>452.52440000000001</v>
      </c>
      <c r="K51" s="889">
        <v>859.85446999999999</v>
      </c>
      <c r="L51" s="10" t="s">
        <v>56</v>
      </c>
      <c r="M51" s="893">
        <v>0</v>
      </c>
      <c r="N51" s="889">
        <v>33.74962</v>
      </c>
      <c r="O51" s="889">
        <v>3</v>
      </c>
      <c r="P51" s="889">
        <v>0</v>
      </c>
      <c r="Q51" s="889">
        <v>231.3098</v>
      </c>
      <c r="R51" s="889">
        <v>150</v>
      </c>
      <c r="S51" s="889">
        <v>619.39899000000003</v>
      </c>
      <c r="T51" s="889">
        <v>224.56459000000001</v>
      </c>
      <c r="U51" s="889">
        <v>114.49469000000001</v>
      </c>
      <c r="V51" s="889">
        <v>280.33971000000003</v>
      </c>
      <c r="W51" s="340"/>
    </row>
    <row r="52" spans="1:23" s="6" customFormat="1" x14ac:dyDescent="0.2">
      <c r="A52" s="37" t="s">
        <v>59</v>
      </c>
      <c r="B52" s="39"/>
      <c r="C52" s="893">
        <v>3036.1458400000001</v>
      </c>
      <c r="D52" s="889">
        <v>2416.74685</v>
      </c>
      <c r="E52" s="889">
        <v>381.22591</v>
      </c>
      <c r="F52" s="889">
        <v>123</v>
      </c>
      <c r="G52" s="889">
        <v>12</v>
      </c>
      <c r="H52" s="889">
        <v>170</v>
      </c>
      <c r="I52" s="889">
        <v>8.2640000000000005E-2</v>
      </c>
      <c r="J52" s="889">
        <v>452.52440000000001</v>
      </c>
      <c r="K52" s="889">
        <v>859.85446999999999</v>
      </c>
      <c r="L52" s="37" t="s">
        <v>59</v>
      </c>
      <c r="M52" s="893">
        <v>0</v>
      </c>
      <c r="N52" s="889">
        <v>33.74962</v>
      </c>
      <c r="O52" s="889">
        <v>3</v>
      </c>
      <c r="P52" s="889">
        <v>0</v>
      </c>
      <c r="Q52" s="889">
        <v>231.3098</v>
      </c>
      <c r="R52" s="889">
        <v>150</v>
      </c>
      <c r="S52" s="889">
        <v>619.39899000000003</v>
      </c>
      <c r="T52" s="889">
        <v>224.56459000000001</v>
      </c>
      <c r="U52" s="889">
        <v>114.49469000000001</v>
      </c>
      <c r="V52" s="889">
        <v>280.33971000000003</v>
      </c>
      <c r="W52" s="340"/>
    </row>
    <row r="53" spans="1:23" s="6" customFormat="1" x14ac:dyDescent="0.2">
      <c r="A53" s="37" t="s">
        <v>99</v>
      </c>
      <c r="B53" s="39"/>
      <c r="C53" s="893">
        <v>0</v>
      </c>
      <c r="D53" s="889">
        <v>0</v>
      </c>
      <c r="E53" s="889">
        <v>0</v>
      </c>
      <c r="F53" s="889">
        <v>0</v>
      </c>
      <c r="G53" s="889">
        <v>0</v>
      </c>
      <c r="H53" s="889">
        <v>0</v>
      </c>
      <c r="I53" s="889">
        <v>0</v>
      </c>
      <c r="J53" s="889">
        <v>0</v>
      </c>
      <c r="K53" s="889">
        <v>0</v>
      </c>
      <c r="L53" s="37" t="s">
        <v>99</v>
      </c>
      <c r="M53" s="893">
        <v>0</v>
      </c>
      <c r="N53" s="889">
        <v>0</v>
      </c>
      <c r="O53" s="889">
        <v>0</v>
      </c>
      <c r="P53" s="889">
        <v>0</v>
      </c>
      <c r="Q53" s="889">
        <v>0</v>
      </c>
      <c r="R53" s="889">
        <v>0</v>
      </c>
      <c r="S53" s="889">
        <v>0</v>
      </c>
      <c r="T53" s="889">
        <v>0</v>
      </c>
      <c r="U53" s="889">
        <v>0</v>
      </c>
      <c r="V53" s="889">
        <v>0</v>
      </c>
      <c r="W53" s="340"/>
    </row>
    <row r="54" spans="1:23" s="6" customFormat="1" x14ac:dyDescent="0.2">
      <c r="A54" s="10" t="s">
        <v>57</v>
      </c>
      <c r="B54" s="39"/>
      <c r="C54" s="893">
        <v>3615.61267</v>
      </c>
      <c r="D54" s="889">
        <v>2875.0480699999998</v>
      </c>
      <c r="E54" s="889">
        <v>217</v>
      </c>
      <c r="F54" s="889">
        <v>247</v>
      </c>
      <c r="G54" s="889">
        <v>165</v>
      </c>
      <c r="H54" s="889">
        <v>210.5</v>
      </c>
      <c r="I54" s="889">
        <v>147</v>
      </c>
      <c r="J54" s="889">
        <v>208.5</v>
      </c>
      <c r="K54" s="889">
        <v>954.1</v>
      </c>
      <c r="L54" s="10" t="s">
        <v>57</v>
      </c>
      <c r="M54" s="893">
        <v>0.13270000000000001</v>
      </c>
      <c r="N54" s="889">
        <v>123.5</v>
      </c>
      <c r="O54" s="889">
        <v>100</v>
      </c>
      <c r="P54" s="889">
        <v>40.863700000000001</v>
      </c>
      <c r="Q54" s="889">
        <v>316</v>
      </c>
      <c r="R54" s="889">
        <v>145.45168000000001</v>
      </c>
      <c r="S54" s="889">
        <v>740.56458999999995</v>
      </c>
      <c r="T54" s="889">
        <v>237.56459000000001</v>
      </c>
      <c r="U54" s="889">
        <v>46</v>
      </c>
      <c r="V54" s="889">
        <v>457</v>
      </c>
      <c r="W54" s="340"/>
    </row>
    <row r="55" spans="1:23" s="6" customFormat="1" x14ac:dyDescent="0.2">
      <c r="A55" s="10" t="s">
        <v>58</v>
      </c>
      <c r="B55" s="39"/>
      <c r="C55" s="893">
        <v>10</v>
      </c>
      <c r="D55" s="889">
        <v>10</v>
      </c>
      <c r="E55" s="889">
        <v>0</v>
      </c>
      <c r="F55" s="889">
        <v>0</v>
      </c>
      <c r="G55" s="889">
        <v>10</v>
      </c>
      <c r="H55" s="889">
        <v>0</v>
      </c>
      <c r="I55" s="889">
        <v>0</v>
      </c>
      <c r="J55" s="889">
        <v>0</v>
      </c>
      <c r="K55" s="889">
        <v>0</v>
      </c>
      <c r="L55" s="10" t="s">
        <v>58</v>
      </c>
      <c r="M55" s="893">
        <v>0</v>
      </c>
      <c r="N55" s="889">
        <v>0</v>
      </c>
      <c r="O55" s="889">
        <v>0</v>
      </c>
      <c r="P55" s="889">
        <v>0</v>
      </c>
      <c r="Q55" s="889">
        <v>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340"/>
    </row>
    <row r="56" spans="1:23" s="6" customFormat="1" x14ac:dyDescent="0.2">
      <c r="A56" s="37" t="s">
        <v>59</v>
      </c>
      <c r="B56" s="39"/>
      <c r="C56" s="893">
        <v>10</v>
      </c>
      <c r="D56" s="889">
        <v>10</v>
      </c>
      <c r="E56" s="889">
        <v>0</v>
      </c>
      <c r="F56" s="889">
        <v>0</v>
      </c>
      <c r="G56" s="889">
        <v>10</v>
      </c>
      <c r="H56" s="889">
        <v>0</v>
      </c>
      <c r="I56" s="889">
        <v>0</v>
      </c>
      <c r="J56" s="889">
        <v>0</v>
      </c>
      <c r="K56" s="889">
        <v>0</v>
      </c>
      <c r="L56" s="37" t="s">
        <v>59</v>
      </c>
      <c r="M56" s="893">
        <v>0</v>
      </c>
      <c r="N56" s="889">
        <v>0</v>
      </c>
      <c r="O56" s="889">
        <v>0</v>
      </c>
      <c r="P56" s="889">
        <v>0</v>
      </c>
      <c r="Q56" s="889">
        <v>0</v>
      </c>
      <c r="R56" s="889">
        <v>0</v>
      </c>
      <c r="S56" s="889">
        <v>0</v>
      </c>
      <c r="T56" s="889">
        <v>0</v>
      </c>
      <c r="U56" s="889">
        <v>0</v>
      </c>
      <c r="V56" s="889">
        <v>0</v>
      </c>
      <c r="W56" s="340"/>
    </row>
    <row r="57" spans="1:23" s="6" customFormat="1" x14ac:dyDescent="0.2">
      <c r="A57" s="37" t="s">
        <v>99</v>
      </c>
      <c r="B57" s="39"/>
      <c r="C57" s="893">
        <v>0</v>
      </c>
      <c r="D57" s="889">
        <v>0</v>
      </c>
      <c r="E57" s="889">
        <v>0</v>
      </c>
      <c r="F57" s="889">
        <v>0</v>
      </c>
      <c r="G57" s="889">
        <v>0</v>
      </c>
      <c r="H57" s="889">
        <v>0</v>
      </c>
      <c r="I57" s="889">
        <v>0</v>
      </c>
      <c r="J57" s="889">
        <v>0</v>
      </c>
      <c r="K57" s="889">
        <v>0</v>
      </c>
      <c r="L57" s="37" t="s">
        <v>99</v>
      </c>
      <c r="M57" s="893">
        <v>0</v>
      </c>
      <c r="N57" s="889">
        <v>0</v>
      </c>
      <c r="O57" s="889">
        <v>0</v>
      </c>
      <c r="P57" s="889">
        <v>0</v>
      </c>
      <c r="Q57" s="889">
        <v>0</v>
      </c>
      <c r="R57" s="889">
        <v>0</v>
      </c>
      <c r="S57" s="889">
        <v>0</v>
      </c>
      <c r="T57" s="889">
        <v>0</v>
      </c>
      <c r="U57" s="889">
        <v>0</v>
      </c>
      <c r="V57" s="889">
        <v>0</v>
      </c>
      <c r="W57" s="340"/>
    </row>
    <row r="58" spans="1:23" s="17" customFormat="1" ht="18" customHeight="1" x14ac:dyDescent="0.2">
      <c r="A58" s="13" t="s">
        <v>14</v>
      </c>
      <c r="B58" s="39"/>
      <c r="C58" s="900">
        <v>6661.7584999999999</v>
      </c>
      <c r="D58" s="897">
        <v>5301.7949200000003</v>
      </c>
      <c r="E58" s="897">
        <v>598.22591</v>
      </c>
      <c r="F58" s="897">
        <v>370</v>
      </c>
      <c r="G58" s="897">
        <v>187</v>
      </c>
      <c r="H58" s="897">
        <v>380.5</v>
      </c>
      <c r="I58" s="897">
        <v>147.08264</v>
      </c>
      <c r="J58" s="897">
        <v>661.02440000000001</v>
      </c>
      <c r="K58" s="897">
        <v>1813.9544699999999</v>
      </c>
      <c r="L58" s="312" t="s">
        <v>14</v>
      </c>
      <c r="M58" s="900">
        <v>0.13270000000000001</v>
      </c>
      <c r="N58" s="897">
        <v>157.24961999999999</v>
      </c>
      <c r="O58" s="897">
        <v>103</v>
      </c>
      <c r="P58" s="897">
        <v>40.863700000000001</v>
      </c>
      <c r="Q58" s="897">
        <v>547.3098</v>
      </c>
      <c r="R58" s="897">
        <v>295.45168000000001</v>
      </c>
      <c r="S58" s="897">
        <v>1359.9635800000001</v>
      </c>
      <c r="T58" s="897">
        <v>462.12918999999999</v>
      </c>
      <c r="U58" s="897">
        <v>160.49468999999999</v>
      </c>
      <c r="V58" s="897">
        <v>737.33970999999997</v>
      </c>
      <c r="W58" s="340"/>
    </row>
    <row r="59" spans="1:23" s="17" customFormat="1" ht="22.5" customHeight="1" x14ac:dyDescent="0.2">
      <c r="A59" s="7" t="s">
        <v>70</v>
      </c>
      <c r="B59" s="39"/>
      <c r="C59" s="900"/>
      <c r="D59" s="897"/>
      <c r="E59" s="897"/>
      <c r="F59" s="897"/>
      <c r="G59" s="897"/>
      <c r="H59" s="897"/>
      <c r="I59" s="897"/>
      <c r="J59" s="897"/>
      <c r="K59" s="897"/>
      <c r="L59" s="7" t="s">
        <v>70</v>
      </c>
      <c r="M59" s="900"/>
      <c r="N59" s="897"/>
      <c r="O59" s="897"/>
      <c r="P59" s="897"/>
      <c r="Q59" s="897"/>
      <c r="R59" s="897"/>
      <c r="S59" s="897"/>
      <c r="T59" s="897"/>
      <c r="U59" s="897"/>
      <c r="V59" s="897"/>
      <c r="W59" s="340"/>
    </row>
    <row r="60" spans="1:23" s="17" customFormat="1" ht="18" customHeight="1" x14ac:dyDescent="0.2">
      <c r="A60" s="99" t="s">
        <v>71</v>
      </c>
      <c r="B60" s="39"/>
      <c r="C60" s="55">
        <v>7445.5268900000001</v>
      </c>
      <c r="D60" s="56">
        <v>6085.5632999999998</v>
      </c>
      <c r="E60" s="56">
        <v>824.75393999999994</v>
      </c>
      <c r="F60" s="56">
        <v>370</v>
      </c>
      <c r="G60" s="56">
        <v>187</v>
      </c>
      <c r="H60" s="56">
        <v>380.5</v>
      </c>
      <c r="I60" s="56">
        <v>147.08264</v>
      </c>
      <c r="J60" s="56">
        <v>661.02440000000001</v>
      </c>
      <c r="K60" s="56">
        <v>2230.55755</v>
      </c>
      <c r="L60" s="99" t="s">
        <v>71</v>
      </c>
      <c r="M60" s="55">
        <v>0.13270000000000001</v>
      </c>
      <c r="N60" s="56">
        <v>157.24961999999999</v>
      </c>
      <c r="O60" s="56">
        <v>103</v>
      </c>
      <c r="P60" s="56">
        <v>40.863700000000001</v>
      </c>
      <c r="Q60" s="56">
        <v>687.94708000000003</v>
      </c>
      <c r="R60" s="56">
        <v>295.45168000000001</v>
      </c>
      <c r="S60" s="56">
        <v>1359.9635800000001</v>
      </c>
      <c r="T60" s="56">
        <v>462.12918999999999</v>
      </c>
      <c r="U60" s="56">
        <v>160.49468999999999</v>
      </c>
      <c r="V60" s="56">
        <v>737.33970999999997</v>
      </c>
      <c r="W60" s="340"/>
    </row>
    <row r="61" spans="1:23" s="6" customFormat="1" ht="22.5" customHeight="1" x14ac:dyDescent="0.2">
      <c r="A61" s="7" t="s">
        <v>72</v>
      </c>
      <c r="B61" s="39"/>
      <c r="C61" s="893"/>
      <c r="D61" s="889"/>
      <c r="E61" s="889"/>
      <c r="F61" s="889"/>
      <c r="G61" s="889"/>
      <c r="H61" s="889"/>
      <c r="I61" s="889"/>
      <c r="J61" s="889"/>
      <c r="K61" s="889"/>
      <c r="L61" s="7" t="s">
        <v>72</v>
      </c>
      <c r="M61" s="893"/>
      <c r="N61" s="889"/>
      <c r="O61" s="889"/>
      <c r="P61" s="889"/>
      <c r="Q61" s="889"/>
      <c r="R61" s="889"/>
      <c r="S61" s="889"/>
      <c r="T61" s="889"/>
      <c r="U61" s="889"/>
      <c r="V61" s="889"/>
      <c r="W61" s="340"/>
    </row>
    <row r="62" spans="1:23" s="6" customFormat="1" ht="18" customHeight="1" x14ac:dyDescent="0.2">
      <c r="A62" s="10" t="s">
        <v>63</v>
      </c>
      <c r="B62" s="39"/>
      <c r="C62" s="893">
        <v>0</v>
      </c>
      <c r="D62" s="889">
        <v>0</v>
      </c>
      <c r="E62" s="889">
        <v>0</v>
      </c>
      <c r="F62" s="889">
        <v>0</v>
      </c>
      <c r="G62" s="889">
        <v>0</v>
      </c>
      <c r="H62" s="889">
        <v>0</v>
      </c>
      <c r="I62" s="889">
        <v>0</v>
      </c>
      <c r="J62" s="889">
        <v>0</v>
      </c>
      <c r="K62" s="889">
        <v>0</v>
      </c>
      <c r="L62" s="10" t="s">
        <v>63</v>
      </c>
      <c r="M62" s="893">
        <v>0</v>
      </c>
      <c r="N62" s="889">
        <v>0</v>
      </c>
      <c r="O62" s="889">
        <v>0</v>
      </c>
      <c r="P62" s="889">
        <v>0</v>
      </c>
      <c r="Q62" s="889">
        <v>0</v>
      </c>
      <c r="R62" s="889">
        <v>0</v>
      </c>
      <c r="S62" s="889">
        <v>0</v>
      </c>
      <c r="T62" s="889">
        <v>0</v>
      </c>
      <c r="U62" s="889">
        <v>0</v>
      </c>
      <c r="V62" s="889">
        <v>0</v>
      </c>
      <c r="W62" s="340"/>
    </row>
    <row r="63" spans="1:23" s="6" customFormat="1" x14ac:dyDescent="0.2">
      <c r="A63" s="10" t="s">
        <v>15</v>
      </c>
      <c r="B63" s="39"/>
      <c r="C63" s="893">
        <v>413.54021</v>
      </c>
      <c r="D63" s="889">
        <v>275.00360000000001</v>
      </c>
      <c r="E63" s="889">
        <v>0</v>
      </c>
      <c r="F63" s="889">
        <v>0</v>
      </c>
      <c r="G63" s="889">
        <v>0</v>
      </c>
      <c r="H63" s="889">
        <v>3.5999999999999999E-3</v>
      </c>
      <c r="I63" s="889">
        <v>0</v>
      </c>
      <c r="J63" s="889">
        <v>0</v>
      </c>
      <c r="K63" s="889">
        <v>0</v>
      </c>
      <c r="L63" s="10" t="s">
        <v>15</v>
      </c>
      <c r="M63" s="893">
        <v>275</v>
      </c>
      <c r="N63" s="889">
        <v>0</v>
      </c>
      <c r="O63" s="889">
        <v>0</v>
      </c>
      <c r="P63" s="889">
        <v>0</v>
      </c>
      <c r="Q63" s="889">
        <v>0</v>
      </c>
      <c r="R63" s="889">
        <v>0</v>
      </c>
      <c r="S63" s="889">
        <v>138.53661</v>
      </c>
      <c r="T63" s="889">
        <v>0</v>
      </c>
      <c r="U63" s="889">
        <v>138.53661</v>
      </c>
      <c r="V63" s="889">
        <v>0</v>
      </c>
      <c r="W63" s="340"/>
    </row>
    <row r="64" spans="1:23" s="6" customFormat="1" x14ac:dyDescent="0.2">
      <c r="A64" s="10" t="s">
        <v>16</v>
      </c>
      <c r="B64" s="39"/>
      <c r="C64" s="893">
        <v>3.3300000000000001E-3</v>
      </c>
      <c r="D64" s="889">
        <v>3.3300000000000001E-3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10" t="s">
        <v>16</v>
      </c>
      <c r="M64" s="893">
        <v>3.3300000000000001E-3</v>
      </c>
      <c r="N64" s="889">
        <v>0</v>
      </c>
      <c r="O64" s="889">
        <v>0</v>
      </c>
      <c r="P64" s="889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  <c r="W64" s="340"/>
    </row>
    <row r="65" spans="1:23" s="6" customFormat="1" x14ac:dyDescent="0.2">
      <c r="A65" s="10" t="s">
        <v>64</v>
      </c>
      <c r="B65" s="39"/>
      <c r="C65" s="893">
        <v>0</v>
      </c>
      <c r="D65" s="889">
        <v>0</v>
      </c>
      <c r="E65" s="889">
        <v>0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10" t="s">
        <v>64</v>
      </c>
      <c r="M65" s="893">
        <v>0</v>
      </c>
      <c r="N65" s="889">
        <v>0</v>
      </c>
      <c r="O65" s="889">
        <v>0</v>
      </c>
      <c r="P65" s="889">
        <v>0</v>
      </c>
      <c r="Q65" s="889">
        <v>0</v>
      </c>
      <c r="R65" s="889">
        <v>0</v>
      </c>
      <c r="S65" s="889">
        <v>0</v>
      </c>
      <c r="T65" s="889">
        <v>0</v>
      </c>
      <c r="U65" s="889">
        <v>0</v>
      </c>
      <c r="V65" s="889">
        <v>0</v>
      </c>
      <c r="W65" s="340"/>
    </row>
    <row r="66" spans="1:23" s="6" customFormat="1" x14ac:dyDescent="0.2">
      <c r="A66" s="10" t="s">
        <v>888</v>
      </c>
      <c r="B66" s="39"/>
      <c r="C66" s="893">
        <v>0</v>
      </c>
      <c r="D66" s="889">
        <v>0</v>
      </c>
      <c r="E66" s="889">
        <v>0</v>
      </c>
      <c r="F66" s="889">
        <v>0</v>
      </c>
      <c r="G66" s="889">
        <v>0</v>
      </c>
      <c r="H66" s="889">
        <v>0</v>
      </c>
      <c r="I66" s="889">
        <v>0</v>
      </c>
      <c r="J66" s="889">
        <v>0</v>
      </c>
      <c r="K66" s="889">
        <v>0</v>
      </c>
      <c r="L66" s="10" t="s">
        <v>888</v>
      </c>
      <c r="M66" s="893">
        <v>0</v>
      </c>
      <c r="N66" s="889">
        <v>0</v>
      </c>
      <c r="O66" s="889">
        <v>0</v>
      </c>
      <c r="P66" s="889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  <c r="W66" s="340"/>
    </row>
    <row r="67" spans="1:23" s="6" customFormat="1" x14ac:dyDescent="0.2">
      <c r="A67" s="10" t="s">
        <v>65</v>
      </c>
      <c r="B67" s="39"/>
      <c r="C67" s="893"/>
      <c r="D67" s="889"/>
      <c r="E67" s="889"/>
      <c r="F67" s="889"/>
      <c r="G67" s="889"/>
      <c r="H67" s="889"/>
      <c r="I67" s="889"/>
      <c r="J67" s="889"/>
      <c r="K67" s="889"/>
      <c r="L67" s="10" t="s">
        <v>65</v>
      </c>
      <c r="M67" s="893"/>
      <c r="N67" s="889"/>
      <c r="O67" s="889"/>
      <c r="P67" s="889"/>
      <c r="Q67" s="889"/>
      <c r="R67" s="889"/>
      <c r="S67" s="889"/>
      <c r="T67" s="889"/>
      <c r="U67" s="889"/>
      <c r="V67" s="889"/>
      <c r="W67" s="340"/>
    </row>
    <row r="68" spans="1:23" s="6" customFormat="1" x14ac:dyDescent="0.2">
      <c r="A68" s="10" t="s">
        <v>66</v>
      </c>
      <c r="B68" s="39"/>
      <c r="C68" s="893">
        <v>43.327849999999998</v>
      </c>
      <c r="D68" s="889">
        <v>0</v>
      </c>
      <c r="E68" s="889">
        <v>0</v>
      </c>
      <c r="F68" s="889">
        <v>0</v>
      </c>
      <c r="G68" s="889">
        <v>0</v>
      </c>
      <c r="H68" s="889">
        <v>0</v>
      </c>
      <c r="I68" s="889">
        <v>0</v>
      </c>
      <c r="J68" s="889">
        <v>0</v>
      </c>
      <c r="K68" s="889">
        <v>0</v>
      </c>
      <c r="L68" s="10" t="s">
        <v>66</v>
      </c>
      <c r="M68" s="893">
        <v>0</v>
      </c>
      <c r="N68" s="889">
        <v>0</v>
      </c>
      <c r="O68" s="889">
        <v>0</v>
      </c>
      <c r="P68" s="889">
        <v>0</v>
      </c>
      <c r="Q68" s="889">
        <v>0</v>
      </c>
      <c r="R68" s="889">
        <v>0</v>
      </c>
      <c r="S68" s="889">
        <v>43.327849999999998</v>
      </c>
      <c r="T68" s="889">
        <v>0</v>
      </c>
      <c r="U68" s="889">
        <v>3.1900000000000001E-3</v>
      </c>
      <c r="V68" s="889">
        <v>43.324660000000002</v>
      </c>
      <c r="W68" s="340"/>
    </row>
    <row r="69" spans="1:23" s="6" customFormat="1" x14ac:dyDescent="0.2">
      <c r="A69" s="10" t="s">
        <v>67</v>
      </c>
      <c r="B69" s="39"/>
      <c r="C69" s="893"/>
      <c r="D69" s="889"/>
      <c r="E69" s="889"/>
      <c r="F69" s="889"/>
      <c r="G69" s="889"/>
      <c r="H69" s="889"/>
      <c r="I69" s="889"/>
      <c r="J69" s="889"/>
      <c r="K69" s="889"/>
      <c r="L69" s="10" t="s">
        <v>67</v>
      </c>
      <c r="M69" s="893"/>
      <c r="N69" s="889"/>
      <c r="O69" s="889"/>
      <c r="P69" s="889"/>
      <c r="Q69" s="889"/>
      <c r="R69" s="889"/>
      <c r="S69" s="889"/>
      <c r="T69" s="889"/>
      <c r="U69" s="889"/>
      <c r="V69" s="889"/>
      <c r="W69" s="340"/>
    </row>
    <row r="70" spans="1:23" s="6" customFormat="1" x14ac:dyDescent="0.2">
      <c r="A70" s="10" t="s">
        <v>68</v>
      </c>
      <c r="B70" s="39"/>
      <c r="C70" s="893">
        <v>278.56196999999997</v>
      </c>
      <c r="D70" s="889">
        <v>278.56196999999997</v>
      </c>
      <c r="E70" s="889">
        <v>250</v>
      </c>
      <c r="F70" s="889">
        <v>0</v>
      </c>
      <c r="G70" s="889">
        <v>0</v>
      </c>
      <c r="H70" s="889">
        <v>0</v>
      </c>
      <c r="I70" s="889">
        <v>0</v>
      </c>
      <c r="J70" s="889">
        <v>15</v>
      </c>
      <c r="K70" s="889">
        <v>0</v>
      </c>
      <c r="L70" s="10" t="s">
        <v>68</v>
      </c>
      <c r="M70" s="893">
        <v>8.5619700000000005</v>
      </c>
      <c r="N70" s="889">
        <v>0</v>
      </c>
      <c r="O70" s="889">
        <v>0</v>
      </c>
      <c r="P70" s="889">
        <v>0</v>
      </c>
      <c r="Q70" s="889">
        <v>5</v>
      </c>
      <c r="R70" s="889">
        <v>0</v>
      </c>
      <c r="S70" s="889">
        <v>0</v>
      </c>
      <c r="T70" s="889">
        <v>0</v>
      </c>
      <c r="U70" s="889">
        <v>0</v>
      </c>
      <c r="V70" s="889">
        <v>0</v>
      </c>
      <c r="W70" s="340"/>
    </row>
    <row r="71" spans="1:23" s="17" customFormat="1" ht="18" customHeight="1" x14ac:dyDescent="0.2">
      <c r="A71" s="13" t="s">
        <v>14</v>
      </c>
      <c r="B71" s="39"/>
      <c r="C71" s="900">
        <v>735.43335999999999</v>
      </c>
      <c r="D71" s="897">
        <v>553.56889999999999</v>
      </c>
      <c r="E71" s="897">
        <v>250</v>
      </c>
      <c r="F71" s="897">
        <v>0</v>
      </c>
      <c r="G71" s="897">
        <v>0</v>
      </c>
      <c r="H71" s="897">
        <v>3.5999999999999999E-3</v>
      </c>
      <c r="I71" s="897">
        <v>0</v>
      </c>
      <c r="J71" s="897">
        <v>15</v>
      </c>
      <c r="K71" s="897">
        <v>0</v>
      </c>
      <c r="L71" s="312" t="s">
        <v>14</v>
      </c>
      <c r="M71" s="900">
        <v>283.56529999999998</v>
      </c>
      <c r="N71" s="897">
        <v>0</v>
      </c>
      <c r="O71" s="897">
        <v>0</v>
      </c>
      <c r="P71" s="897">
        <v>0</v>
      </c>
      <c r="Q71" s="897">
        <v>5</v>
      </c>
      <c r="R71" s="897">
        <v>0</v>
      </c>
      <c r="S71" s="897">
        <v>181.86446000000001</v>
      </c>
      <c r="T71" s="897">
        <v>0</v>
      </c>
      <c r="U71" s="897">
        <v>138.53980000000001</v>
      </c>
      <c r="V71" s="897">
        <v>43.324660000000002</v>
      </c>
      <c r="W71" s="340"/>
    </row>
    <row r="72" spans="1:23" s="17" customFormat="1" x14ac:dyDescent="0.2">
      <c r="A72" s="13"/>
      <c r="B72" s="39"/>
      <c r="C72" s="900"/>
      <c r="D72" s="897"/>
      <c r="E72" s="897"/>
      <c r="F72" s="897"/>
      <c r="G72" s="897"/>
      <c r="H72" s="897"/>
      <c r="I72" s="897"/>
      <c r="J72" s="897"/>
      <c r="K72" s="897"/>
      <c r="L72" s="13"/>
      <c r="M72" s="900"/>
      <c r="N72" s="897"/>
      <c r="O72" s="897"/>
      <c r="P72" s="897"/>
      <c r="Q72" s="897"/>
      <c r="R72" s="897"/>
      <c r="S72" s="897"/>
      <c r="T72" s="897"/>
      <c r="U72" s="897"/>
      <c r="V72" s="897"/>
      <c r="W72" s="340"/>
    </row>
    <row r="73" spans="1:23" s="17" customFormat="1" ht="18" customHeight="1" x14ac:dyDescent="0.2">
      <c r="A73" s="13" t="s">
        <v>276</v>
      </c>
      <c r="B73" s="39"/>
      <c r="C73" s="900">
        <v>8180.9602400000003</v>
      </c>
      <c r="D73" s="897">
        <v>6639.1322</v>
      </c>
      <c r="E73" s="897">
        <v>1074.7539400000001</v>
      </c>
      <c r="F73" s="897">
        <v>370</v>
      </c>
      <c r="G73" s="897">
        <v>187</v>
      </c>
      <c r="H73" s="897">
        <v>380.50360000000001</v>
      </c>
      <c r="I73" s="897">
        <v>147.08264</v>
      </c>
      <c r="J73" s="897">
        <v>676.02440000000001</v>
      </c>
      <c r="K73" s="897">
        <v>2230.55755</v>
      </c>
      <c r="L73" s="312" t="s">
        <v>276</v>
      </c>
      <c r="M73" s="900">
        <v>283.69799999999998</v>
      </c>
      <c r="N73" s="897">
        <v>157.24961999999999</v>
      </c>
      <c r="O73" s="897">
        <v>103</v>
      </c>
      <c r="P73" s="897">
        <v>40.863700000000001</v>
      </c>
      <c r="Q73" s="897">
        <v>692.94708000000003</v>
      </c>
      <c r="R73" s="897">
        <v>295.45168000000001</v>
      </c>
      <c r="S73" s="897">
        <v>1541.8280400000001</v>
      </c>
      <c r="T73" s="897">
        <v>462.12918999999999</v>
      </c>
      <c r="U73" s="897">
        <v>299.03449000000001</v>
      </c>
      <c r="V73" s="897">
        <v>780.66436999999996</v>
      </c>
      <c r="W73" s="340"/>
    </row>
    <row r="74" spans="1:23" s="17" customFormat="1" ht="12.75" customHeight="1" x14ac:dyDescent="0.2">
      <c r="A74" s="13"/>
      <c r="B74" s="39"/>
      <c r="C74" s="897"/>
      <c r="D74" s="897"/>
      <c r="E74" s="897"/>
      <c r="F74" s="897"/>
      <c r="G74" s="897"/>
      <c r="H74" s="897"/>
      <c r="I74" s="897"/>
      <c r="J74" s="897"/>
      <c r="K74" s="897"/>
      <c r="L74" s="13"/>
      <c r="M74" s="897"/>
      <c r="N74" s="897"/>
      <c r="O74" s="897"/>
      <c r="P74" s="897"/>
      <c r="Q74" s="897"/>
      <c r="R74" s="897"/>
      <c r="S74" s="897"/>
      <c r="T74" s="897"/>
      <c r="U74" s="897"/>
      <c r="V74" s="897"/>
    </row>
    <row r="75" spans="1:23" s="163" customFormat="1" ht="12.75" customHeight="1" x14ac:dyDescent="0.2">
      <c r="A75" s="8"/>
      <c r="B75" s="11"/>
      <c r="C75" s="897"/>
      <c r="D75" s="897"/>
      <c r="E75" s="15"/>
      <c r="F75" s="15"/>
      <c r="J75" s="30"/>
      <c r="K75" s="30"/>
      <c r="L75" s="8"/>
      <c r="M75" s="889"/>
      <c r="N75" s="889"/>
      <c r="O75" s="889"/>
      <c r="P75" s="889"/>
      <c r="Q75" s="889"/>
      <c r="R75" s="889"/>
      <c r="S75" s="889"/>
      <c r="T75" s="889"/>
      <c r="U75" s="889"/>
      <c r="V75" s="889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24" customFormat="1" ht="12.75" customHeight="1" x14ac:dyDescent="0.2"/>
    <row r="78" spans="1:23" s="224" customFormat="1" ht="12.75" customHeight="1" x14ac:dyDescent="0.2"/>
    <row r="79" spans="1:23" s="224" customFormat="1" ht="12.75" customHeight="1" x14ac:dyDescent="0.2"/>
    <row r="80" spans="1:23" s="224" customFormat="1" x14ac:dyDescent="0.2"/>
    <row r="81" spans="3:22" s="224" customFormat="1" x14ac:dyDescent="0.2"/>
    <row r="82" spans="3:22" s="224" customFormat="1" x14ac:dyDescent="0.2">
      <c r="C82" s="293"/>
      <c r="D82" s="293"/>
      <c r="E82" s="293"/>
      <c r="F82" s="293"/>
      <c r="G82" s="293"/>
      <c r="H82" s="293"/>
      <c r="I82" s="293"/>
      <c r="J82" s="293"/>
      <c r="K82" s="293"/>
    </row>
    <row r="83" spans="3:22" s="224" customFormat="1" x14ac:dyDescent="0.2">
      <c r="C83" s="293"/>
      <c r="D83" s="293"/>
      <c r="E83" s="293"/>
      <c r="F83" s="293"/>
      <c r="G83" s="293"/>
      <c r="H83" s="293"/>
      <c r="I83" s="293"/>
      <c r="J83" s="293"/>
      <c r="K83" s="293"/>
    </row>
    <row r="84" spans="3:22" s="224" customFormat="1" x14ac:dyDescent="0.2">
      <c r="C84" s="293"/>
      <c r="D84" s="293"/>
      <c r="E84" s="293"/>
      <c r="F84" s="293"/>
      <c r="G84" s="293"/>
      <c r="H84" s="293"/>
      <c r="I84" s="293"/>
      <c r="J84" s="293"/>
      <c r="K84" s="293"/>
    </row>
    <row r="85" spans="3:22" x14ac:dyDescent="0.2">
      <c r="V85" s="294"/>
    </row>
    <row r="86" spans="3:22" x14ac:dyDescent="0.2">
      <c r="V86" s="294"/>
    </row>
    <row r="87" spans="3:22" x14ac:dyDescent="0.2">
      <c r="V87" s="294"/>
    </row>
    <row r="88" spans="3:22" x14ac:dyDescent="0.2">
      <c r="V88" s="294"/>
    </row>
    <row r="89" spans="3:22" x14ac:dyDescent="0.2">
      <c r="V89" s="294"/>
    </row>
    <row r="90" spans="3:22" x14ac:dyDescent="0.2">
      <c r="V90" s="294"/>
    </row>
    <row r="91" spans="3:22" x14ac:dyDescent="0.2">
      <c r="V91" s="294"/>
    </row>
    <row r="92" spans="3:22" x14ac:dyDescent="0.2">
      <c r="V92" s="294"/>
    </row>
    <row r="93" spans="3:22" x14ac:dyDescent="0.2">
      <c r="V93" s="294"/>
    </row>
    <row r="94" spans="3:22" x14ac:dyDescent="0.2">
      <c r="V94" s="294"/>
    </row>
    <row r="95" spans="3:22" x14ac:dyDescent="0.2">
      <c r="V95" s="294"/>
    </row>
    <row r="96" spans="3:22" x14ac:dyDescent="0.2">
      <c r="V96" s="294"/>
    </row>
    <row r="97" spans="22:22" x14ac:dyDescent="0.2">
      <c r="V97" s="294"/>
    </row>
    <row r="98" spans="22:22" x14ac:dyDescent="0.2">
      <c r="V98" s="294"/>
    </row>
    <row r="99" spans="22:22" x14ac:dyDescent="0.2">
      <c r="V99" s="294"/>
    </row>
    <row r="100" spans="22:22" x14ac:dyDescent="0.2">
      <c r="V100" s="294"/>
    </row>
    <row r="101" spans="22:22" x14ac:dyDescent="0.2">
      <c r="V101" s="294"/>
    </row>
    <row r="102" spans="22:22" x14ac:dyDescent="0.2">
      <c r="V102" s="294"/>
    </row>
    <row r="103" spans="22:22" x14ac:dyDescent="0.2">
      <c r="V103" s="294"/>
    </row>
    <row r="104" spans="22:22" x14ac:dyDescent="0.2">
      <c r="V104" s="294"/>
    </row>
    <row r="105" spans="22:22" x14ac:dyDescent="0.2">
      <c r="V105" s="294"/>
    </row>
    <row r="106" spans="22:22" x14ac:dyDescent="0.2">
      <c r="V106" s="294"/>
    </row>
    <row r="107" spans="22:22" x14ac:dyDescent="0.2">
      <c r="V107" s="294"/>
    </row>
    <row r="108" spans="22:22" x14ac:dyDescent="0.2">
      <c r="V108" s="294"/>
    </row>
    <row r="109" spans="22:22" x14ac:dyDescent="0.2">
      <c r="V109" s="294"/>
    </row>
    <row r="110" spans="22:22" x14ac:dyDescent="0.2">
      <c r="V110" s="294"/>
    </row>
    <row r="111" spans="22:22" x14ac:dyDescent="0.2">
      <c r="V111" s="294"/>
    </row>
    <row r="112" spans="22:22" x14ac:dyDescent="0.2">
      <c r="V112" s="294"/>
    </row>
    <row r="113" spans="22:22" x14ac:dyDescent="0.2">
      <c r="V113" s="294"/>
    </row>
    <row r="114" spans="22:22" x14ac:dyDescent="0.2">
      <c r="V114" s="294"/>
    </row>
    <row r="115" spans="22:22" x14ac:dyDescent="0.2">
      <c r="V115" s="294"/>
    </row>
    <row r="116" spans="22:22" x14ac:dyDescent="0.2">
      <c r="V116" s="294"/>
    </row>
    <row r="117" spans="22:22" x14ac:dyDescent="0.2">
      <c r="V117" s="294"/>
    </row>
    <row r="118" spans="22:22" x14ac:dyDescent="0.2">
      <c r="V118" s="294"/>
    </row>
    <row r="119" spans="22:22" x14ac:dyDescent="0.2">
      <c r="V119" s="294"/>
    </row>
    <row r="120" spans="22:22" x14ac:dyDescent="0.2">
      <c r="V120" s="294"/>
    </row>
    <row r="121" spans="22:22" x14ac:dyDescent="0.2">
      <c r="V121" s="294"/>
    </row>
    <row r="122" spans="22:22" x14ac:dyDescent="0.2">
      <c r="V122" s="294"/>
    </row>
    <row r="123" spans="22:22" x14ac:dyDescent="0.2">
      <c r="V123" s="294"/>
    </row>
    <row r="124" spans="22:22" x14ac:dyDescent="0.2">
      <c r="V124" s="294"/>
    </row>
    <row r="125" spans="22:22" x14ac:dyDescent="0.2">
      <c r="V125" s="294"/>
    </row>
    <row r="126" spans="22:22" x14ac:dyDescent="0.2">
      <c r="V126" s="294"/>
    </row>
    <row r="127" spans="22:22" x14ac:dyDescent="0.2">
      <c r="V127" s="294"/>
    </row>
    <row r="128" spans="22:22" x14ac:dyDescent="0.2">
      <c r="V128" s="294"/>
    </row>
    <row r="129" spans="22:22" x14ac:dyDescent="0.2">
      <c r="V129" s="294"/>
    </row>
    <row r="130" spans="22:22" x14ac:dyDescent="0.2">
      <c r="V130" s="294"/>
    </row>
    <row r="131" spans="22:22" x14ac:dyDescent="0.2">
      <c r="V131" s="294"/>
    </row>
    <row r="132" spans="22:22" x14ac:dyDescent="0.2">
      <c r="V132" s="294"/>
    </row>
    <row r="133" spans="22:22" x14ac:dyDescent="0.2">
      <c r="V133" s="294"/>
    </row>
    <row r="134" spans="22:22" x14ac:dyDescent="0.2">
      <c r="V134" s="294"/>
    </row>
    <row r="135" spans="22:22" x14ac:dyDescent="0.2">
      <c r="V135" s="294"/>
    </row>
    <row r="136" spans="22:22" x14ac:dyDescent="0.2">
      <c r="V136" s="294"/>
    </row>
    <row r="137" spans="22:22" x14ac:dyDescent="0.2">
      <c r="V137" s="294"/>
    </row>
    <row r="138" spans="22:22" x14ac:dyDescent="0.2">
      <c r="V138" s="294"/>
    </row>
    <row r="139" spans="22:22" x14ac:dyDescent="0.2">
      <c r="V139" s="294"/>
    </row>
    <row r="140" spans="22:22" x14ac:dyDescent="0.2">
      <c r="V140" s="294"/>
    </row>
    <row r="141" spans="22:22" x14ac:dyDescent="0.2">
      <c r="V141" s="294"/>
    </row>
    <row r="142" spans="22:22" x14ac:dyDescent="0.2">
      <c r="V142" s="294"/>
    </row>
    <row r="143" spans="22:22" x14ac:dyDescent="0.2">
      <c r="V143" s="294"/>
    </row>
    <row r="144" spans="22:22" x14ac:dyDescent="0.2">
      <c r="V144" s="294"/>
    </row>
    <row r="145" spans="22:22" x14ac:dyDescent="0.2">
      <c r="V145" s="294"/>
    </row>
    <row r="146" spans="22:22" x14ac:dyDescent="0.2">
      <c r="V146" s="294"/>
    </row>
    <row r="147" spans="22:22" x14ac:dyDescent="0.2">
      <c r="V147" s="294"/>
    </row>
    <row r="148" spans="22:22" x14ac:dyDescent="0.2">
      <c r="V148" s="294"/>
    </row>
    <row r="149" spans="22:22" x14ac:dyDescent="0.2">
      <c r="V149" s="294"/>
    </row>
    <row r="150" spans="22:22" x14ac:dyDescent="0.2">
      <c r="V150" s="294"/>
    </row>
    <row r="151" spans="22:22" x14ac:dyDescent="0.2">
      <c r="V151" s="294"/>
    </row>
    <row r="152" spans="22:22" x14ac:dyDescent="0.2">
      <c r="V152" s="294"/>
    </row>
    <row r="153" spans="22:22" x14ac:dyDescent="0.2">
      <c r="V153" s="294"/>
    </row>
    <row r="154" spans="22:22" x14ac:dyDescent="0.2">
      <c r="V154" s="294"/>
    </row>
    <row r="155" spans="22:22" x14ac:dyDescent="0.2">
      <c r="V155" s="294"/>
    </row>
    <row r="156" spans="22:22" x14ac:dyDescent="0.2">
      <c r="V156" s="294"/>
    </row>
    <row r="157" spans="22:22" x14ac:dyDescent="0.2">
      <c r="V157" s="294"/>
    </row>
    <row r="158" spans="22:22" x14ac:dyDescent="0.2">
      <c r="V158" s="294"/>
    </row>
    <row r="159" spans="22:22" x14ac:dyDescent="0.2">
      <c r="V159" s="294"/>
    </row>
    <row r="160" spans="22:22" x14ac:dyDescent="0.2">
      <c r="V160" s="294"/>
    </row>
    <row r="161" spans="22:22" x14ac:dyDescent="0.2">
      <c r="V161" s="294"/>
    </row>
    <row r="162" spans="22:22" x14ac:dyDescent="0.2">
      <c r="V162" s="294"/>
    </row>
    <row r="163" spans="22:22" x14ac:dyDescent="0.2">
      <c r="V163" s="294"/>
    </row>
    <row r="164" spans="22:22" x14ac:dyDescent="0.2">
      <c r="V164" s="294"/>
    </row>
    <row r="165" spans="22:22" x14ac:dyDescent="0.2">
      <c r="V165" s="294"/>
    </row>
    <row r="166" spans="22:22" x14ac:dyDescent="0.2">
      <c r="V166" s="294"/>
    </row>
    <row r="167" spans="22:22" x14ac:dyDescent="0.2">
      <c r="V167" s="294"/>
    </row>
    <row r="168" spans="22:22" x14ac:dyDescent="0.2">
      <c r="V168" s="294"/>
    </row>
    <row r="169" spans="22:22" x14ac:dyDescent="0.2">
      <c r="V169" s="294"/>
    </row>
    <row r="170" spans="22:22" x14ac:dyDescent="0.2">
      <c r="V170" s="294"/>
    </row>
    <row r="171" spans="22:22" x14ac:dyDescent="0.2">
      <c r="V171" s="294"/>
    </row>
    <row r="172" spans="22:22" x14ac:dyDescent="0.2">
      <c r="V172" s="294"/>
    </row>
    <row r="173" spans="22:22" x14ac:dyDescent="0.2">
      <c r="V173" s="294"/>
    </row>
    <row r="174" spans="22:22" x14ac:dyDescent="0.2">
      <c r="V174" s="294"/>
    </row>
    <row r="175" spans="22:22" x14ac:dyDescent="0.2">
      <c r="V175" s="294"/>
    </row>
    <row r="176" spans="22:22" x14ac:dyDescent="0.2">
      <c r="V176" s="294"/>
    </row>
    <row r="177" spans="22:22" x14ac:dyDescent="0.2">
      <c r="V177" s="294"/>
    </row>
    <row r="178" spans="22:22" x14ac:dyDescent="0.2">
      <c r="V178" s="294"/>
    </row>
    <row r="179" spans="22:22" x14ac:dyDescent="0.2">
      <c r="V179" s="294"/>
    </row>
    <row r="180" spans="22:22" x14ac:dyDescent="0.2">
      <c r="V180" s="294"/>
    </row>
    <row r="181" spans="22:22" x14ac:dyDescent="0.2">
      <c r="V181" s="294"/>
    </row>
    <row r="182" spans="22:22" x14ac:dyDescent="0.2">
      <c r="V182" s="294"/>
    </row>
    <row r="183" spans="22:22" x14ac:dyDescent="0.2">
      <c r="V183" s="294"/>
    </row>
    <row r="184" spans="22:22" x14ac:dyDescent="0.2">
      <c r="V184" s="294"/>
    </row>
    <row r="185" spans="22:22" x14ac:dyDescent="0.2">
      <c r="V185" s="294"/>
    </row>
    <row r="186" spans="22:22" x14ac:dyDescent="0.2">
      <c r="V186" s="294"/>
    </row>
    <row r="187" spans="22:22" x14ac:dyDescent="0.2">
      <c r="V187" s="294"/>
    </row>
    <row r="188" spans="22:22" x14ac:dyDescent="0.2">
      <c r="V188" s="294"/>
    </row>
    <row r="189" spans="22:22" x14ac:dyDescent="0.2">
      <c r="V189" s="294"/>
    </row>
    <row r="190" spans="22:22" x14ac:dyDescent="0.2">
      <c r="V190" s="294"/>
    </row>
    <row r="191" spans="22:22" x14ac:dyDescent="0.2">
      <c r="V191" s="294"/>
    </row>
    <row r="192" spans="22:22" x14ac:dyDescent="0.2">
      <c r="V192" s="294"/>
    </row>
    <row r="193" spans="22:22" x14ac:dyDescent="0.2">
      <c r="V193" s="294"/>
    </row>
    <row r="194" spans="22:22" x14ac:dyDescent="0.2">
      <c r="V194" s="294"/>
    </row>
    <row r="195" spans="22:22" x14ac:dyDescent="0.2">
      <c r="V195" s="294"/>
    </row>
    <row r="196" spans="22:22" x14ac:dyDescent="0.2">
      <c r="V196" s="294"/>
    </row>
    <row r="197" spans="22:22" x14ac:dyDescent="0.2">
      <c r="V197" s="294"/>
    </row>
    <row r="198" spans="22:22" x14ac:dyDescent="0.2">
      <c r="V198" s="294"/>
    </row>
    <row r="199" spans="22:22" x14ac:dyDescent="0.2">
      <c r="V199" s="294"/>
    </row>
    <row r="200" spans="22:22" x14ac:dyDescent="0.2">
      <c r="V200" s="294"/>
    </row>
    <row r="201" spans="22:22" x14ac:dyDescent="0.2">
      <c r="V201" s="294"/>
    </row>
    <row r="202" spans="22:22" x14ac:dyDescent="0.2">
      <c r="V202" s="294"/>
    </row>
    <row r="203" spans="22:22" x14ac:dyDescent="0.2">
      <c r="V203" s="294"/>
    </row>
    <row r="204" spans="22:22" x14ac:dyDescent="0.2">
      <c r="V204" s="294"/>
    </row>
    <row r="205" spans="22:22" x14ac:dyDescent="0.2">
      <c r="V205" s="294"/>
    </row>
    <row r="206" spans="22:22" x14ac:dyDescent="0.2">
      <c r="V206" s="294"/>
    </row>
    <row r="207" spans="22:22" x14ac:dyDescent="0.2">
      <c r="V207" s="294"/>
    </row>
    <row r="208" spans="22:22" x14ac:dyDescent="0.2">
      <c r="V208" s="294"/>
    </row>
    <row r="209" spans="22:22" x14ac:dyDescent="0.2">
      <c r="V209" s="294"/>
    </row>
    <row r="210" spans="22:22" x14ac:dyDescent="0.2">
      <c r="V210" s="294"/>
    </row>
    <row r="211" spans="22:22" x14ac:dyDescent="0.2">
      <c r="V211" s="294"/>
    </row>
    <row r="212" spans="22:22" x14ac:dyDescent="0.2">
      <c r="V212" s="294"/>
    </row>
    <row r="213" spans="22:22" x14ac:dyDescent="0.2">
      <c r="V213" s="294"/>
    </row>
    <row r="214" spans="22:22" x14ac:dyDescent="0.2">
      <c r="V214" s="294"/>
    </row>
    <row r="215" spans="22:22" x14ac:dyDescent="0.2">
      <c r="V215" s="294"/>
    </row>
    <row r="216" spans="22:22" x14ac:dyDescent="0.2">
      <c r="V216" s="294"/>
    </row>
    <row r="217" spans="22:22" x14ac:dyDescent="0.2">
      <c r="V217" s="294"/>
    </row>
    <row r="218" spans="22:22" x14ac:dyDescent="0.2">
      <c r="V218" s="294"/>
    </row>
    <row r="219" spans="22:22" x14ac:dyDescent="0.2">
      <c r="V219" s="294"/>
    </row>
    <row r="220" spans="22:22" x14ac:dyDescent="0.2">
      <c r="V220" s="294"/>
    </row>
    <row r="221" spans="22:22" x14ac:dyDescent="0.2">
      <c r="V221" s="294"/>
    </row>
    <row r="222" spans="22:22" x14ac:dyDescent="0.2">
      <c r="V222" s="294"/>
    </row>
    <row r="223" spans="22:22" x14ac:dyDescent="0.2">
      <c r="V223" s="294"/>
    </row>
    <row r="224" spans="22:22" x14ac:dyDescent="0.2">
      <c r="V224" s="294"/>
    </row>
    <row r="225" spans="22:22" x14ac:dyDescent="0.2">
      <c r="V225" s="294"/>
    </row>
    <row r="226" spans="22:22" x14ac:dyDescent="0.2">
      <c r="V226" s="294"/>
    </row>
    <row r="227" spans="22:22" x14ac:dyDescent="0.2">
      <c r="V227" s="294"/>
    </row>
    <row r="228" spans="22:22" x14ac:dyDescent="0.2">
      <c r="V228" s="294"/>
    </row>
    <row r="229" spans="22:22" x14ac:dyDescent="0.2">
      <c r="V229" s="294"/>
    </row>
    <row r="230" spans="22:22" x14ac:dyDescent="0.2">
      <c r="V230" s="294"/>
    </row>
    <row r="231" spans="22:22" x14ac:dyDescent="0.2">
      <c r="V231" s="294"/>
    </row>
    <row r="232" spans="22:22" x14ac:dyDescent="0.2">
      <c r="V232" s="294"/>
    </row>
    <row r="233" spans="22:22" x14ac:dyDescent="0.2">
      <c r="V233" s="294"/>
    </row>
    <row r="234" spans="22:22" x14ac:dyDescent="0.2">
      <c r="V234" s="294"/>
    </row>
    <row r="235" spans="22:22" x14ac:dyDescent="0.2">
      <c r="V235" s="294"/>
    </row>
    <row r="236" spans="22:22" x14ac:dyDescent="0.2">
      <c r="V236" s="294"/>
    </row>
    <row r="237" spans="22:22" x14ac:dyDescent="0.2">
      <c r="V237" s="294"/>
    </row>
    <row r="238" spans="22:22" x14ac:dyDescent="0.2">
      <c r="V238" s="294"/>
    </row>
    <row r="239" spans="22:22" x14ac:dyDescent="0.2">
      <c r="V239" s="294"/>
    </row>
    <row r="240" spans="22:22" x14ac:dyDescent="0.2">
      <c r="V240" s="294"/>
    </row>
    <row r="241" spans="22:22" x14ac:dyDescent="0.2">
      <c r="V241" s="294"/>
    </row>
    <row r="242" spans="22:22" x14ac:dyDescent="0.2">
      <c r="V242" s="294"/>
    </row>
    <row r="243" spans="22:22" x14ac:dyDescent="0.2">
      <c r="V243" s="294"/>
    </row>
    <row r="244" spans="22:22" x14ac:dyDescent="0.2">
      <c r="V244" s="294"/>
    </row>
    <row r="245" spans="22:22" x14ac:dyDescent="0.2">
      <c r="V245" s="294"/>
    </row>
    <row r="246" spans="22:22" x14ac:dyDescent="0.2">
      <c r="V246" s="294"/>
    </row>
    <row r="247" spans="22:22" x14ac:dyDescent="0.2">
      <c r="V247" s="294"/>
    </row>
    <row r="248" spans="22:22" x14ac:dyDescent="0.2">
      <c r="V248" s="294"/>
    </row>
    <row r="249" spans="22:22" x14ac:dyDescent="0.2">
      <c r="V249" s="294"/>
    </row>
    <row r="250" spans="22:22" x14ac:dyDescent="0.2">
      <c r="V250" s="294"/>
    </row>
    <row r="251" spans="22:22" x14ac:dyDescent="0.2">
      <c r="V251" s="294"/>
    </row>
    <row r="252" spans="22:22" x14ac:dyDescent="0.2">
      <c r="V252" s="294"/>
    </row>
    <row r="253" spans="22:22" x14ac:dyDescent="0.2">
      <c r="V253" s="294"/>
    </row>
    <row r="254" spans="22:22" x14ac:dyDescent="0.2">
      <c r="V254" s="294"/>
    </row>
    <row r="255" spans="22:22" x14ac:dyDescent="0.2">
      <c r="V255" s="294"/>
    </row>
    <row r="256" spans="22:22" x14ac:dyDescent="0.2">
      <c r="V256" s="294"/>
    </row>
    <row r="257" spans="22:22" x14ac:dyDescent="0.2">
      <c r="V257" s="294"/>
    </row>
    <row r="258" spans="22:22" x14ac:dyDescent="0.2">
      <c r="V258" s="294"/>
    </row>
    <row r="259" spans="22:22" x14ac:dyDescent="0.2">
      <c r="V259" s="294"/>
    </row>
    <row r="260" spans="22:22" x14ac:dyDescent="0.2">
      <c r="V260" s="294"/>
    </row>
    <row r="261" spans="22:22" x14ac:dyDescent="0.2">
      <c r="V261" s="294"/>
    </row>
    <row r="262" spans="22:22" x14ac:dyDescent="0.2">
      <c r="V262" s="294"/>
    </row>
    <row r="263" spans="22:22" x14ac:dyDescent="0.2">
      <c r="V263" s="294"/>
    </row>
    <row r="264" spans="22:22" x14ac:dyDescent="0.2">
      <c r="V264" s="294"/>
    </row>
    <row r="265" spans="22:22" x14ac:dyDescent="0.2">
      <c r="V265" s="294"/>
    </row>
    <row r="266" spans="22:22" x14ac:dyDescent="0.2">
      <c r="V266" s="294"/>
    </row>
    <row r="267" spans="22:22" x14ac:dyDescent="0.2">
      <c r="V267" s="294"/>
    </row>
    <row r="268" spans="22:22" x14ac:dyDescent="0.2">
      <c r="V268" s="294"/>
    </row>
    <row r="269" spans="22:22" x14ac:dyDescent="0.2">
      <c r="V269" s="294"/>
    </row>
    <row r="270" spans="22:22" x14ac:dyDescent="0.2">
      <c r="V270" s="294"/>
    </row>
    <row r="271" spans="22:22" x14ac:dyDescent="0.2">
      <c r="V271" s="294"/>
    </row>
    <row r="272" spans="22:22" x14ac:dyDescent="0.2">
      <c r="V272" s="294"/>
    </row>
    <row r="273" spans="22:22" x14ac:dyDescent="0.2">
      <c r="V273" s="294"/>
    </row>
    <row r="274" spans="22:22" x14ac:dyDescent="0.2">
      <c r="V274" s="294"/>
    </row>
    <row r="275" spans="22:22" x14ac:dyDescent="0.2">
      <c r="V275" s="294"/>
    </row>
    <row r="276" spans="22:22" x14ac:dyDescent="0.2">
      <c r="V276" s="294"/>
    </row>
    <row r="277" spans="22:22" x14ac:dyDescent="0.2">
      <c r="V277" s="294"/>
    </row>
    <row r="278" spans="22:22" x14ac:dyDescent="0.2">
      <c r="V278" s="294"/>
    </row>
    <row r="279" spans="22:22" x14ac:dyDescent="0.2">
      <c r="V279" s="294"/>
    </row>
    <row r="280" spans="22:22" x14ac:dyDescent="0.2">
      <c r="V280" s="294"/>
    </row>
    <row r="281" spans="22:22" x14ac:dyDescent="0.2">
      <c r="V281" s="294"/>
    </row>
    <row r="282" spans="22:22" x14ac:dyDescent="0.2">
      <c r="V282" s="294"/>
    </row>
    <row r="283" spans="22:22" x14ac:dyDescent="0.2">
      <c r="V283" s="294"/>
    </row>
    <row r="284" spans="22:22" x14ac:dyDescent="0.2">
      <c r="V284" s="294"/>
    </row>
    <row r="285" spans="22:22" x14ac:dyDescent="0.2">
      <c r="V285" s="294"/>
    </row>
    <row r="286" spans="22:22" x14ac:dyDescent="0.2">
      <c r="V286" s="294"/>
    </row>
    <row r="287" spans="22:22" x14ac:dyDescent="0.2">
      <c r="V287" s="294"/>
    </row>
    <row r="288" spans="22:22" x14ac:dyDescent="0.2">
      <c r="V288" s="294"/>
    </row>
    <row r="289" spans="22:22" x14ac:dyDescent="0.2">
      <c r="V289" s="294"/>
    </row>
    <row r="290" spans="22:22" x14ac:dyDescent="0.2">
      <c r="V290" s="294"/>
    </row>
    <row r="291" spans="22:22" x14ac:dyDescent="0.2">
      <c r="V291" s="294"/>
    </row>
    <row r="292" spans="22:22" x14ac:dyDescent="0.2">
      <c r="V292" s="294"/>
    </row>
    <row r="293" spans="22:22" x14ac:dyDescent="0.2">
      <c r="V293" s="294"/>
    </row>
    <row r="294" spans="22:22" x14ac:dyDescent="0.2">
      <c r="V294" s="294"/>
    </row>
    <row r="295" spans="22:22" x14ac:dyDescent="0.2">
      <c r="V295" s="294"/>
    </row>
    <row r="296" spans="22:22" x14ac:dyDescent="0.2">
      <c r="V296" s="294"/>
    </row>
    <row r="297" spans="22:22" x14ac:dyDescent="0.2">
      <c r="V297" s="294"/>
    </row>
    <row r="298" spans="22:22" x14ac:dyDescent="0.2">
      <c r="V298" s="294"/>
    </row>
    <row r="299" spans="22:22" x14ac:dyDescent="0.2">
      <c r="V299" s="294"/>
    </row>
    <row r="300" spans="22:22" x14ac:dyDescent="0.2">
      <c r="V300" s="294"/>
    </row>
    <row r="301" spans="22:22" x14ac:dyDescent="0.2">
      <c r="V301" s="294"/>
    </row>
    <row r="302" spans="22:22" x14ac:dyDescent="0.2">
      <c r="V302" s="294"/>
    </row>
    <row r="303" spans="22:22" x14ac:dyDescent="0.2">
      <c r="V303" s="294"/>
    </row>
    <row r="304" spans="22:22" x14ac:dyDescent="0.2">
      <c r="V304" s="294"/>
    </row>
    <row r="305" spans="22:22" x14ac:dyDescent="0.2">
      <c r="V305" s="294"/>
    </row>
    <row r="306" spans="22:22" x14ac:dyDescent="0.2">
      <c r="V306" s="294"/>
    </row>
    <row r="307" spans="22:22" x14ac:dyDescent="0.2">
      <c r="V307" s="294"/>
    </row>
    <row r="308" spans="22:22" x14ac:dyDescent="0.2">
      <c r="V308" s="294"/>
    </row>
    <row r="309" spans="22:22" x14ac:dyDescent="0.2">
      <c r="V309" s="294"/>
    </row>
    <row r="310" spans="22:22" x14ac:dyDescent="0.2">
      <c r="V310" s="294"/>
    </row>
    <row r="311" spans="22:22" x14ac:dyDescent="0.2">
      <c r="V311" s="294"/>
    </row>
    <row r="312" spans="22:22" x14ac:dyDescent="0.2">
      <c r="V312" s="294"/>
    </row>
    <row r="313" spans="22:22" x14ac:dyDescent="0.2">
      <c r="V313" s="294"/>
    </row>
    <row r="314" spans="22:22" x14ac:dyDescent="0.2">
      <c r="V314" s="294"/>
    </row>
    <row r="315" spans="22:22" x14ac:dyDescent="0.2">
      <c r="V315" s="294"/>
    </row>
    <row r="316" spans="22:22" x14ac:dyDescent="0.2">
      <c r="V316" s="294"/>
    </row>
    <row r="317" spans="22:22" x14ac:dyDescent="0.2">
      <c r="V317" s="294"/>
    </row>
    <row r="318" spans="22:22" x14ac:dyDescent="0.2">
      <c r="V318" s="294"/>
    </row>
    <row r="319" spans="22:22" x14ac:dyDescent="0.2">
      <c r="V319" s="294"/>
    </row>
    <row r="320" spans="22:22" x14ac:dyDescent="0.2">
      <c r="V320" s="294"/>
    </row>
    <row r="321" spans="22:22" x14ac:dyDescent="0.2">
      <c r="V321" s="294"/>
    </row>
    <row r="322" spans="22:22" x14ac:dyDescent="0.2">
      <c r="V322" s="294"/>
    </row>
    <row r="323" spans="22:22" x14ac:dyDescent="0.2">
      <c r="V323" s="294"/>
    </row>
    <row r="324" spans="22:22" x14ac:dyDescent="0.2">
      <c r="V324" s="294"/>
    </row>
    <row r="325" spans="22:22" x14ac:dyDescent="0.2">
      <c r="V325" s="294"/>
    </row>
    <row r="326" spans="22:22" x14ac:dyDescent="0.2">
      <c r="V326" s="294"/>
    </row>
    <row r="327" spans="22:22" x14ac:dyDescent="0.2">
      <c r="V327" s="294"/>
    </row>
    <row r="328" spans="22:22" x14ac:dyDescent="0.2">
      <c r="V328" s="294"/>
    </row>
    <row r="329" spans="22:22" x14ac:dyDescent="0.2">
      <c r="V329" s="294"/>
    </row>
    <row r="330" spans="22:22" x14ac:dyDescent="0.2">
      <c r="V330" s="294"/>
    </row>
    <row r="331" spans="22:22" x14ac:dyDescent="0.2">
      <c r="V331" s="294"/>
    </row>
    <row r="332" spans="22:22" x14ac:dyDescent="0.2">
      <c r="V332" s="294"/>
    </row>
    <row r="333" spans="22:22" x14ac:dyDescent="0.2">
      <c r="V333" s="294"/>
    </row>
    <row r="334" spans="22:22" x14ac:dyDescent="0.2">
      <c r="V334" s="294"/>
    </row>
    <row r="335" spans="22:22" x14ac:dyDescent="0.2">
      <c r="V335" s="294"/>
    </row>
    <row r="336" spans="22:22" x14ac:dyDescent="0.2">
      <c r="V336" s="294"/>
    </row>
    <row r="337" spans="22:22" x14ac:dyDescent="0.2">
      <c r="V337" s="294"/>
    </row>
    <row r="338" spans="22:22" x14ac:dyDescent="0.2">
      <c r="V338" s="294"/>
    </row>
    <row r="339" spans="22:22" x14ac:dyDescent="0.2">
      <c r="V339" s="294"/>
    </row>
    <row r="340" spans="22:22" x14ac:dyDescent="0.2">
      <c r="V340" s="294"/>
    </row>
    <row r="341" spans="22:22" x14ac:dyDescent="0.2">
      <c r="V341" s="294"/>
    </row>
    <row r="342" spans="22:22" x14ac:dyDescent="0.2">
      <c r="V342" s="294"/>
    </row>
    <row r="343" spans="22:22" x14ac:dyDescent="0.2">
      <c r="V343" s="294"/>
    </row>
    <row r="344" spans="22:22" x14ac:dyDescent="0.2">
      <c r="V344" s="294"/>
    </row>
    <row r="345" spans="22:22" x14ac:dyDescent="0.2">
      <c r="V345" s="294"/>
    </row>
    <row r="346" spans="22:22" x14ac:dyDescent="0.2">
      <c r="V346" s="294"/>
    </row>
    <row r="347" spans="22:22" x14ac:dyDescent="0.2">
      <c r="V347" s="294"/>
    </row>
    <row r="348" spans="22:22" x14ac:dyDescent="0.2">
      <c r="V348" s="294"/>
    </row>
    <row r="349" spans="22:22" x14ac:dyDescent="0.2">
      <c r="V349" s="294"/>
    </row>
    <row r="350" spans="22:22" x14ac:dyDescent="0.2">
      <c r="V350" s="294"/>
    </row>
    <row r="351" spans="22:22" x14ac:dyDescent="0.2">
      <c r="V351" s="294"/>
    </row>
    <row r="352" spans="22:22" x14ac:dyDescent="0.2">
      <c r="V352" s="294"/>
    </row>
    <row r="353" spans="22:22" x14ac:dyDescent="0.2">
      <c r="V353" s="294"/>
    </row>
    <row r="354" spans="22:22" x14ac:dyDescent="0.2">
      <c r="V354" s="294"/>
    </row>
    <row r="355" spans="22:22" x14ac:dyDescent="0.2">
      <c r="V355" s="294"/>
    </row>
    <row r="356" spans="22:22" x14ac:dyDescent="0.2">
      <c r="V356" s="294"/>
    </row>
    <row r="357" spans="22:22" x14ac:dyDescent="0.2">
      <c r="V357" s="294"/>
    </row>
    <row r="358" spans="22:22" x14ac:dyDescent="0.2">
      <c r="V358" s="294"/>
    </row>
    <row r="359" spans="22:22" x14ac:dyDescent="0.2">
      <c r="V359" s="294"/>
    </row>
    <row r="360" spans="22:22" x14ac:dyDescent="0.2">
      <c r="V360" s="294"/>
    </row>
    <row r="361" spans="22:22" x14ac:dyDescent="0.2">
      <c r="V361" s="294"/>
    </row>
    <row r="362" spans="22:22" x14ac:dyDescent="0.2">
      <c r="V362" s="294"/>
    </row>
    <row r="363" spans="22:22" x14ac:dyDescent="0.2">
      <c r="V363" s="294"/>
    </row>
    <row r="364" spans="22:22" x14ac:dyDescent="0.2">
      <c r="V364" s="294"/>
    </row>
    <row r="365" spans="22:22" x14ac:dyDescent="0.2">
      <c r="V365" s="294"/>
    </row>
    <row r="366" spans="22:22" x14ac:dyDescent="0.2">
      <c r="V366" s="294"/>
    </row>
    <row r="367" spans="22:22" x14ac:dyDescent="0.2">
      <c r="V367" s="294"/>
    </row>
    <row r="368" spans="22:22" x14ac:dyDescent="0.2">
      <c r="V368" s="294"/>
    </row>
    <row r="369" spans="22:22" x14ac:dyDescent="0.2">
      <c r="V369" s="294"/>
    </row>
    <row r="370" spans="22:22" x14ac:dyDescent="0.2">
      <c r="V370" s="294"/>
    </row>
    <row r="371" spans="22:22" x14ac:dyDescent="0.2">
      <c r="V371" s="294"/>
    </row>
    <row r="372" spans="22:22" x14ac:dyDescent="0.2">
      <c r="V372" s="294"/>
    </row>
    <row r="373" spans="22:22" x14ac:dyDescent="0.2">
      <c r="V373" s="294"/>
    </row>
    <row r="374" spans="22:22" x14ac:dyDescent="0.2">
      <c r="V374" s="294"/>
    </row>
    <row r="375" spans="22:22" x14ac:dyDescent="0.2">
      <c r="V375" s="294"/>
    </row>
    <row r="376" spans="22:22" x14ac:dyDescent="0.2">
      <c r="V376" s="294"/>
    </row>
    <row r="377" spans="22:22" x14ac:dyDescent="0.2">
      <c r="V377" s="294"/>
    </row>
    <row r="378" spans="22:22" x14ac:dyDescent="0.2">
      <c r="V378" s="294"/>
    </row>
    <row r="379" spans="22:22" x14ac:dyDescent="0.2">
      <c r="V379" s="294"/>
    </row>
    <row r="380" spans="22:22" x14ac:dyDescent="0.2">
      <c r="V380" s="294"/>
    </row>
    <row r="381" spans="22:22" x14ac:dyDescent="0.2">
      <c r="V381" s="294"/>
    </row>
    <row r="382" spans="22:22" x14ac:dyDescent="0.2">
      <c r="V382" s="294"/>
    </row>
    <row r="383" spans="22:22" x14ac:dyDescent="0.2">
      <c r="V383" s="294"/>
    </row>
    <row r="384" spans="22:22" x14ac:dyDescent="0.2">
      <c r="V384" s="294"/>
    </row>
    <row r="385" spans="22:22" x14ac:dyDescent="0.2">
      <c r="V385" s="294"/>
    </row>
    <row r="386" spans="22:22" x14ac:dyDescent="0.2">
      <c r="V386" s="294"/>
    </row>
    <row r="387" spans="22:22" x14ac:dyDescent="0.2">
      <c r="V387" s="294"/>
    </row>
    <row r="388" spans="22:22" x14ac:dyDescent="0.2">
      <c r="V388" s="294"/>
    </row>
    <row r="389" spans="22:22" x14ac:dyDescent="0.2">
      <c r="V389" s="294"/>
    </row>
    <row r="390" spans="22:22" x14ac:dyDescent="0.2">
      <c r="V390" s="294"/>
    </row>
    <row r="391" spans="22:22" x14ac:dyDescent="0.2">
      <c r="V391" s="294"/>
    </row>
    <row r="392" spans="22:22" x14ac:dyDescent="0.2">
      <c r="V392" s="294"/>
    </row>
    <row r="393" spans="22:22" x14ac:dyDescent="0.2">
      <c r="V393" s="294"/>
    </row>
    <row r="394" spans="22:22" x14ac:dyDescent="0.2">
      <c r="V394" s="294"/>
    </row>
    <row r="395" spans="22:22" x14ac:dyDescent="0.2">
      <c r="V395" s="294"/>
    </row>
    <row r="396" spans="22:22" x14ac:dyDescent="0.2">
      <c r="V396" s="294"/>
    </row>
    <row r="397" spans="22:22" x14ac:dyDescent="0.2">
      <c r="V397" s="294"/>
    </row>
    <row r="398" spans="22:22" x14ac:dyDescent="0.2">
      <c r="V398" s="294"/>
    </row>
    <row r="399" spans="22:22" x14ac:dyDescent="0.2">
      <c r="V399" s="294"/>
    </row>
    <row r="400" spans="22:22" x14ac:dyDescent="0.2">
      <c r="V400" s="294"/>
    </row>
    <row r="401" spans="22:22" x14ac:dyDescent="0.2">
      <c r="V401" s="294"/>
    </row>
    <row r="402" spans="22:22" x14ac:dyDescent="0.2">
      <c r="V402" s="294"/>
    </row>
    <row r="403" spans="22:22" x14ac:dyDescent="0.2">
      <c r="V403" s="294"/>
    </row>
    <row r="404" spans="22:22" x14ac:dyDescent="0.2">
      <c r="V404" s="294"/>
    </row>
    <row r="405" spans="22:22" x14ac:dyDescent="0.2">
      <c r="V405" s="294"/>
    </row>
    <row r="406" spans="22:22" x14ac:dyDescent="0.2">
      <c r="V406" s="294"/>
    </row>
    <row r="407" spans="22:22" x14ac:dyDescent="0.2">
      <c r="V407" s="294"/>
    </row>
    <row r="408" spans="22:22" x14ac:dyDescent="0.2">
      <c r="V408" s="294"/>
    </row>
    <row r="409" spans="22:22" x14ac:dyDescent="0.2">
      <c r="V409" s="294"/>
    </row>
    <row r="410" spans="22:22" x14ac:dyDescent="0.2">
      <c r="V410" s="294"/>
    </row>
    <row r="411" spans="22:22" x14ac:dyDescent="0.2">
      <c r="V411" s="294"/>
    </row>
    <row r="412" spans="22:22" x14ac:dyDescent="0.2">
      <c r="V412" s="294"/>
    </row>
    <row r="413" spans="22:22" x14ac:dyDescent="0.2">
      <c r="V413" s="294"/>
    </row>
    <row r="414" spans="22:22" x14ac:dyDescent="0.2">
      <c r="V414" s="294"/>
    </row>
    <row r="415" spans="22:22" x14ac:dyDescent="0.2">
      <c r="V415" s="294"/>
    </row>
    <row r="416" spans="22:22" x14ac:dyDescent="0.2">
      <c r="V416" s="294"/>
    </row>
    <row r="417" spans="22:22" x14ac:dyDescent="0.2">
      <c r="V417" s="294"/>
    </row>
    <row r="418" spans="22:22" x14ac:dyDescent="0.2">
      <c r="V418" s="294"/>
    </row>
    <row r="419" spans="22:22" x14ac:dyDescent="0.2">
      <c r="V419" s="294"/>
    </row>
    <row r="420" spans="22:22" x14ac:dyDescent="0.2">
      <c r="V420" s="294"/>
    </row>
    <row r="421" spans="22:22" x14ac:dyDescent="0.2">
      <c r="V421" s="294"/>
    </row>
    <row r="422" spans="22:22" x14ac:dyDescent="0.2">
      <c r="V422" s="294"/>
    </row>
    <row r="423" spans="22:22" x14ac:dyDescent="0.2">
      <c r="V423" s="294"/>
    </row>
    <row r="424" spans="22:22" x14ac:dyDescent="0.2">
      <c r="V424" s="294"/>
    </row>
    <row r="425" spans="22:22" x14ac:dyDescent="0.2">
      <c r="V425" s="294"/>
    </row>
    <row r="426" spans="22:22" x14ac:dyDescent="0.2">
      <c r="V426" s="294"/>
    </row>
    <row r="427" spans="22:22" x14ac:dyDescent="0.2">
      <c r="V427" s="294"/>
    </row>
    <row r="428" spans="22:22" x14ac:dyDescent="0.2">
      <c r="V428" s="294"/>
    </row>
    <row r="429" spans="22:22" x14ac:dyDescent="0.2">
      <c r="V429" s="294"/>
    </row>
    <row r="430" spans="22:22" x14ac:dyDescent="0.2">
      <c r="V430" s="294"/>
    </row>
    <row r="431" spans="22:22" x14ac:dyDescent="0.2">
      <c r="V431" s="294"/>
    </row>
    <row r="432" spans="22:22" x14ac:dyDescent="0.2">
      <c r="V432" s="294"/>
    </row>
    <row r="433" spans="22:22" x14ac:dyDescent="0.2">
      <c r="V433" s="294"/>
    </row>
    <row r="434" spans="22:22" x14ac:dyDescent="0.2">
      <c r="V434" s="294"/>
    </row>
    <row r="435" spans="22:22" x14ac:dyDescent="0.2">
      <c r="V435" s="294"/>
    </row>
    <row r="436" spans="22:22" x14ac:dyDescent="0.2">
      <c r="V436" s="294"/>
    </row>
    <row r="437" spans="22:22" x14ac:dyDescent="0.2">
      <c r="V437" s="294"/>
    </row>
    <row r="438" spans="22:22" x14ac:dyDescent="0.2">
      <c r="V438" s="294"/>
    </row>
    <row r="439" spans="22:22" x14ac:dyDescent="0.2">
      <c r="V439" s="294"/>
    </row>
    <row r="440" spans="22:22" x14ac:dyDescent="0.2">
      <c r="V440" s="294"/>
    </row>
    <row r="441" spans="22:22" x14ac:dyDescent="0.2">
      <c r="V441" s="294"/>
    </row>
    <row r="442" spans="22:22" x14ac:dyDescent="0.2">
      <c r="V442" s="294"/>
    </row>
    <row r="443" spans="22:22" x14ac:dyDescent="0.2">
      <c r="V443" s="294"/>
    </row>
    <row r="444" spans="22:22" x14ac:dyDescent="0.2">
      <c r="V444" s="294"/>
    </row>
    <row r="445" spans="22:22" x14ac:dyDescent="0.2">
      <c r="V445" s="294"/>
    </row>
    <row r="446" spans="22:22" x14ac:dyDescent="0.2">
      <c r="V446" s="294"/>
    </row>
    <row r="447" spans="22:22" x14ac:dyDescent="0.2">
      <c r="V447" s="294"/>
    </row>
    <row r="448" spans="22:22" x14ac:dyDescent="0.2">
      <c r="V448" s="294"/>
    </row>
    <row r="449" spans="22:22" x14ac:dyDescent="0.2">
      <c r="V449" s="294"/>
    </row>
    <row r="450" spans="22:22" x14ac:dyDescent="0.2">
      <c r="V450" s="294"/>
    </row>
    <row r="451" spans="22:22" x14ac:dyDescent="0.2">
      <c r="V451" s="294"/>
    </row>
    <row r="452" spans="22:22" x14ac:dyDescent="0.2">
      <c r="V452" s="294"/>
    </row>
    <row r="453" spans="22:22" x14ac:dyDescent="0.2">
      <c r="V453" s="294"/>
    </row>
    <row r="454" spans="22:22" x14ac:dyDescent="0.2">
      <c r="V454" s="294"/>
    </row>
    <row r="455" spans="22:22" x14ac:dyDescent="0.2">
      <c r="V455" s="294"/>
    </row>
    <row r="456" spans="22:22" x14ac:dyDescent="0.2">
      <c r="V456" s="294"/>
    </row>
    <row r="457" spans="22:22" x14ac:dyDescent="0.2">
      <c r="V457" s="294"/>
    </row>
    <row r="458" spans="22:22" x14ac:dyDescent="0.2">
      <c r="V458" s="294"/>
    </row>
    <row r="459" spans="22:22" x14ac:dyDescent="0.2">
      <c r="V459" s="294"/>
    </row>
    <row r="460" spans="22:22" x14ac:dyDescent="0.2">
      <c r="V460" s="294"/>
    </row>
    <row r="461" spans="22:22" x14ac:dyDescent="0.2">
      <c r="V461" s="294"/>
    </row>
    <row r="462" spans="22:22" x14ac:dyDescent="0.2">
      <c r="V462" s="294"/>
    </row>
    <row r="463" spans="22:22" x14ac:dyDescent="0.2">
      <c r="V463" s="294"/>
    </row>
    <row r="464" spans="22:22" x14ac:dyDescent="0.2">
      <c r="V464" s="294"/>
    </row>
    <row r="465" spans="22:22" x14ac:dyDescent="0.2">
      <c r="V465" s="294"/>
    </row>
    <row r="466" spans="22:22" x14ac:dyDescent="0.2">
      <c r="V466" s="294"/>
    </row>
    <row r="467" spans="22:22" x14ac:dyDescent="0.2">
      <c r="V467" s="294"/>
    </row>
    <row r="468" spans="22:22" x14ac:dyDescent="0.2">
      <c r="V468" s="294"/>
    </row>
    <row r="469" spans="22:22" x14ac:dyDescent="0.2">
      <c r="V469" s="294"/>
    </row>
    <row r="470" spans="22:22" x14ac:dyDescent="0.2">
      <c r="V470" s="294"/>
    </row>
    <row r="471" spans="22:22" x14ac:dyDescent="0.2">
      <c r="V471" s="294"/>
    </row>
    <row r="472" spans="22:22" x14ac:dyDescent="0.2">
      <c r="V472" s="294"/>
    </row>
    <row r="473" spans="22:22" x14ac:dyDescent="0.2">
      <c r="V473" s="294"/>
    </row>
    <row r="474" spans="22:22" x14ac:dyDescent="0.2">
      <c r="V474" s="294"/>
    </row>
    <row r="475" spans="22:22" x14ac:dyDescent="0.2">
      <c r="V475" s="294"/>
    </row>
    <row r="476" spans="22:22" x14ac:dyDescent="0.2">
      <c r="V476" s="294"/>
    </row>
    <row r="477" spans="22:22" x14ac:dyDescent="0.2">
      <c r="V477" s="294"/>
    </row>
    <row r="478" spans="22:22" x14ac:dyDescent="0.2">
      <c r="V478" s="294"/>
    </row>
    <row r="479" spans="22:22" x14ac:dyDescent="0.2">
      <c r="V479" s="294"/>
    </row>
    <row r="480" spans="22:22" x14ac:dyDescent="0.2">
      <c r="V480" s="294"/>
    </row>
    <row r="481" spans="22:22" x14ac:dyDescent="0.2">
      <c r="V481" s="294"/>
    </row>
    <row r="482" spans="22:22" x14ac:dyDescent="0.2">
      <c r="V482" s="294"/>
    </row>
    <row r="483" spans="22:22" x14ac:dyDescent="0.2">
      <c r="V483" s="294"/>
    </row>
    <row r="484" spans="22:22" x14ac:dyDescent="0.2">
      <c r="V484" s="294"/>
    </row>
    <row r="485" spans="22:22" x14ac:dyDescent="0.2">
      <c r="V485" s="294"/>
    </row>
    <row r="486" spans="22:22" x14ac:dyDescent="0.2">
      <c r="V486" s="294"/>
    </row>
    <row r="487" spans="22:22" x14ac:dyDescent="0.2">
      <c r="V487" s="294"/>
    </row>
    <row r="488" spans="22:22" x14ac:dyDescent="0.2">
      <c r="V488" s="294"/>
    </row>
    <row r="489" spans="22:22" x14ac:dyDescent="0.2">
      <c r="V489" s="294"/>
    </row>
    <row r="490" spans="22:22" x14ac:dyDescent="0.2">
      <c r="V490" s="294"/>
    </row>
    <row r="491" spans="22:22" x14ac:dyDescent="0.2">
      <c r="V491" s="294"/>
    </row>
    <row r="492" spans="22:22" x14ac:dyDescent="0.2">
      <c r="V492" s="294"/>
    </row>
    <row r="493" spans="22:22" x14ac:dyDescent="0.2">
      <c r="V493" s="294"/>
    </row>
    <row r="494" spans="22:22" x14ac:dyDescent="0.2">
      <c r="V494" s="294"/>
    </row>
    <row r="495" spans="22:22" x14ac:dyDescent="0.2">
      <c r="V495" s="294"/>
    </row>
    <row r="496" spans="22:22" x14ac:dyDescent="0.2">
      <c r="V496" s="294"/>
    </row>
    <row r="497" spans="22:22" x14ac:dyDescent="0.2">
      <c r="V497" s="294"/>
    </row>
    <row r="498" spans="22:22" x14ac:dyDescent="0.2">
      <c r="V498" s="294"/>
    </row>
    <row r="499" spans="22:22" x14ac:dyDescent="0.2">
      <c r="V499" s="294"/>
    </row>
    <row r="500" spans="22:22" x14ac:dyDescent="0.2">
      <c r="V500" s="294"/>
    </row>
    <row r="501" spans="22:22" x14ac:dyDescent="0.2">
      <c r="V501" s="294"/>
    </row>
    <row r="502" spans="22:22" x14ac:dyDescent="0.2">
      <c r="V502" s="294"/>
    </row>
    <row r="503" spans="22:22" x14ac:dyDescent="0.2">
      <c r="V503" s="294"/>
    </row>
    <row r="504" spans="22:22" x14ac:dyDescent="0.2">
      <c r="V504" s="294"/>
    </row>
    <row r="505" spans="22:22" x14ac:dyDescent="0.2">
      <c r="V505" s="294"/>
    </row>
    <row r="506" spans="22:22" x14ac:dyDescent="0.2">
      <c r="V506" s="294"/>
    </row>
    <row r="507" spans="22:22" x14ac:dyDescent="0.2">
      <c r="V507" s="294"/>
    </row>
    <row r="508" spans="22:22" x14ac:dyDescent="0.2">
      <c r="V508" s="294"/>
    </row>
    <row r="509" spans="22:22" x14ac:dyDescent="0.2">
      <c r="V509" s="294"/>
    </row>
    <row r="510" spans="22:22" x14ac:dyDescent="0.2">
      <c r="V510" s="294"/>
    </row>
    <row r="511" spans="22:22" x14ac:dyDescent="0.2">
      <c r="V511" s="294"/>
    </row>
    <row r="512" spans="22:22" x14ac:dyDescent="0.2">
      <c r="V512" s="294"/>
    </row>
    <row r="513" spans="22:22" x14ac:dyDescent="0.2">
      <c r="V513" s="294"/>
    </row>
    <row r="514" spans="22:22" x14ac:dyDescent="0.2">
      <c r="V514" s="294"/>
    </row>
    <row r="515" spans="22:22" x14ac:dyDescent="0.2">
      <c r="V515" s="294"/>
    </row>
    <row r="516" spans="22:22" x14ac:dyDescent="0.2">
      <c r="V516" s="294"/>
    </row>
    <row r="517" spans="22:22" x14ac:dyDescent="0.2">
      <c r="V517" s="294"/>
    </row>
    <row r="518" spans="22:22" x14ac:dyDescent="0.2">
      <c r="V518" s="294"/>
    </row>
    <row r="519" spans="22:22" x14ac:dyDescent="0.2">
      <c r="V519" s="294"/>
    </row>
    <row r="520" spans="22:22" x14ac:dyDescent="0.2">
      <c r="V520" s="294"/>
    </row>
    <row r="521" spans="22:22" x14ac:dyDescent="0.2">
      <c r="V521" s="294"/>
    </row>
    <row r="522" spans="22:22" x14ac:dyDescent="0.2">
      <c r="V522" s="294"/>
    </row>
    <row r="523" spans="22:22" x14ac:dyDescent="0.2">
      <c r="V523" s="294"/>
    </row>
    <row r="524" spans="22:22" x14ac:dyDescent="0.2">
      <c r="V524" s="294"/>
    </row>
    <row r="525" spans="22:22" x14ac:dyDescent="0.2">
      <c r="V525" s="294"/>
    </row>
    <row r="526" spans="22:22" x14ac:dyDescent="0.2">
      <c r="V526" s="294"/>
    </row>
    <row r="527" spans="22:22" x14ac:dyDescent="0.2">
      <c r="V527" s="294"/>
    </row>
    <row r="528" spans="22:22" x14ac:dyDescent="0.2">
      <c r="V528" s="294"/>
    </row>
    <row r="529" spans="22:22" x14ac:dyDescent="0.2">
      <c r="V529" s="294"/>
    </row>
    <row r="530" spans="22:22" x14ac:dyDescent="0.2">
      <c r="V530" s="294"/>
    </row>
    <row r="531" spans="22:22" x14ac:dyDescent="0.2">
      <c r="V531" s="294"/>
    </row>
    <row r="532" spans="22:22" x14ac:dyDescent="0.2">
      <c r="V532" s="294"/>
    </row>
    <row r="533" spans="22:22" x14ac:dyDescent="0.2">
      <c r="V533" s="294"/>
    </row>
    <row r="534" spans="22:22" x14ac:dyDescent="0.2">
      <c r="V534" s="294"/>
    </row>
    <row r="535" spans="22:22" x14ac:dyDescent="0.2">
      <c r="V535" s="294"/>
    </row>
    <row r="536" spans="22:22" x14ac:dyDescent="0.2">
      <c r="V536" s="294"/>
    </row>
    <row r="537" spans="22:22" x14ac:dyDescent="0.2">
      <c r="V537" s="294"/>
    </row>
    <row r="538" spans="22:22" x14ac:dyDescent="0.2">
      <c r="V538" s="294"/>
    </row>
    <row r="539" spans="22:22" x14ac:dyDescent="0.2">
      <c r="V539" s="294"/>
    </row>
    <row r="540" spans="22:22" x14ac:dyDescent="0.2">
      <c r="V540" s="294"/>
    </row>
    <row r="541" spans="22:22" x14ac:dyDescent="0.2">
      <c r="V541" s="294"/>
    </row>
    <row r="542" spans="22:22" x14ac:dyDescent="0.2">
      <c r="V542" s="294"/>
    </row>
    <row r="543" spans="22:22" x14ac:dyDescent="0.2">
      <c r="V543" s="294"/>
    </row>
    <row r="544" spans="22:22" x14ac:dyDescent="0.2">
      <c r="V544" s="294"/>
    </row>
    <row r="545" spans="22:22" x14ac:dyDescent="0.2">
      <c r="V545" s="294"/>
    </row>
    <row r="546" spans="22:22" x14ac:dyDescent="0.2">
      <c r="V546" s="294"/>
    </row>
    <row r="547" spans="22:22" x14ac:dyDescent="0.2">
      <c r="V547" s="294"/>
    </row>
    <row r="548" spans="22:22" x14ac:dyDescent="0.2">
      <c r="V548" s="294"/>
    </row>
    <row r="549" spans="22:22" x14ac:dyDescent="0.2">
      <c r="V549" s="294"/>
    </row>
    <row r="550" spans="22:22" x14ac:dyDescent="0.2">
      <c r="V550" s="294"/>
    </row>
    <row r="551" spans="22:22" x14ac:dyDescent="0.2">
      <c r="V551" s="294"/>
    </row>
    <row r="552" spans="22:22" x14ac:dyDescent="0.2">
      <c r="V552" s="294"/>
    </row>
    <row r="553" spans="22:22" x14ac:dyDescent="0.2">
      <c r="V553" s="294"/>
    </row>
    <row r="554" spans="22:22" x14ac:dyDescent="0.2">
      <c r="V554" s="294"/>
    </row>
    <row r="555" spans="22:22" x14ac:dyDescent="0.2">
      <c r="V555" s="294"/>
    </row>
    <row r="556" spans="22:22" x14ac:dyDescent="0.2">
      <c r="V556" s="294"/>
    </row>
    <row r="557" spans="22:22" x14ac:dyDescent="0.2">
      <c r="V557" s="294"/>
    </row>
    <row r="558" spans="22:22" x14ac:dyDescent="0.2">
      <c r="V558" s="294"/>
    </row>
    <row r="559" spans="22:22" x14ac:dyDescent="0.2">
      <c r="V559" s="294"/>
    </row>
    <row r="560" spans="22:22" x14ac:dyDescent="0.2">
      <c r="V560" s="294"/>
    </row>
    <row r="561" spans="22:22" x14ac:dyDescent="0.2">
      <c r="V561" s="294"/>
    </row>
    <row r="562" spans="22:22" x14ac:dyDescent="0.2">
      <c r="V562" s="294"/>
    </row>
    <row r="563" spans="22:22" x14ac:dyDescent="0.2">
      <c r="V563" s="294"/>
    </row>
    <row r="564" spans="22:22" x14ac:dyDescent="0.2">
      <c r="V564" s="294"/>
    </row>
    <row r="565" spans="22:22" x14ac:dyDescent="0.2">
      <c r="V565" s="294"/>
    </row>
    <row r="566" spans="22:22" x14ac:dyDescent="0.2">
      <c r="V566" s="294"/>
    </row>
    <row r="567" spans="22:22" x14ac:dyDescent="0.2">
      <c r="V567" s="294"/>
    </row>
    <row r="568" spans="22:22" x14ac:dyDescent="0.2">
      <c r="V568" s="294"/>
    </row>
    <row r="569" spans="22:22" x14ac:dyDescent="0.2">
      <c r="V569" s="294"/>
    </row>
    <row r="570" spans="22:22" x14ac:dyDescent="0.2">
      <c r="V570" s="294"/>
    </row>
    <row r="571" spans="22:22" x14ac:dyDescent="0.2">
      <c r="V571" s="294"/>
    </row>
    <row r="572" spans="22:22" x14ac:dyDescent="0.2">
      <c r="V572" s="294"/>
    </row>
    <row r="573" spans="22:22" x14ac:dyDescent="0.2">
      <c r="V573" s="294"/>
    </row>
    <row r="574" spans="22:22" x14ac:dyDescent="0.2">
      <c r="V574" s="294"/>
    </row>
    <row r="575" spans="22:22" x14ac:dyDescent="0.2">
      <c r="V575" s="294"/>
    </row>
    <row r="576" spans="22:22" x14ac:dyDescent="0.2">
      <c r="V576" s="294"/>
    </row>
    <row r="577" spans="22:22" x14ac:dyDescent="0.2">
      <c r="V577" s="294"/>
    </row>
    <row r="578" spans="22:22" x14ac:dyDescent="0.2">
      <c r="V578" s="294"/>
    </row>
    <row r="579" spans="22:22" x14ac:dyDescent="0.2">
      <c r="V579" s="294"/>
    </row>
    <row r="580" spans="22:22" x14ac:dyDescent="0.2">
      <c r="V580" s="294"/>
    </row>
    <row r="581" spans="22:22" x14ac:dyDescent="0.2">
      <c r="V581" s="294"/>
    </row>
    <row r="582" spans="22:22" x14ac:dyDescent="0.2">
      <c r="V582" s="294"/>
    </row>
    <row r="583" spans="22:22" x14ac:dyDescent="0.2">
      <c r="V583" s="294"/>
    </row>
    <row r="584" spans="22:22" x14ac:dyDescent="0.2">
      <c r="V584" s="294"/>
    </row>
    <row r="585" spans="22:22" x14ac:dyDescent="0.2">
      <c r="V585" s="294"/>
    </row>
    <row r="586" spans="22:22" x14ac:dyDescent="0.2">
      <c r="V586" s="294"/>
    </row>
    <row r="587" spans="22:22" x14ac:dyDescent="0.2">
      <c r="V587" s="294"/>
    </row>
    <row r="588" spans="22:22" x14ac:dyDescent="0.2">
      <c r="V588" s="294"/>
    </row>
    <row r="589" spans="22:22" x14ac:dyDescent="0.2">
      <c r="V589" s="294"/>
    </row>
    <row r="590" spans="22:22" x14ac:dyDescent="0.2">
      <c r="V590" s="294"/>
    </row>
    <row r="591" spans="22:22" x14ac:dyDescent="0.2">
      <c r="V591" s="294"/>
    </row>
    <row r="592" spans="22:22" x14ac:dyDescent="0.2">
      <c r="V592" s="294"/>
    </row>
    <row r="593" spans="22:22" x14ac:dyDescent="0.2">
      <c r="V593" s="294"/>
    </row>
    <row r="594" spans="22:22" x14ac:dyDescent="0.2">
      <c r="V594" s="294"/>
    </row>
    <row r="595" spans="22:22" x14ac:dyDescent="0.2">
      <c r="V595" s="294"/>
    </row>
    <row r="596" spans="22:22" x14ac:dyDescent="0.2">
      <c r="V596" s="294"/>
    </row>
    <row r="597" spans="22:22" x14ac:dyDescent="0.2">
      <c r="V597" s="294"/>
    </row>
    <row r="598" spans="22:22" x14ac:dyDescent="0.2">
      <c r="V598" s="294"/>
    </row>
    <row r="599" spans="22:22" x14ac:dyDescent="0.2">
      <c r="V599" s="294"/>
    </row>
    <row r="600" spans="22:22" x14ac:dyDescent="0.2">
      <c r="V600" s="294"/>
    </row>
    <row r="601" spans="22:22" x14ac:dyDescent="0.2">
      <c r="V601" s="294"/>
    </row>
    <row r="602" spans="22:22" x14ac:dyDescent="0.2">
      <c r="V602" s="294"/>
    </row>
    <row r="603" spans="22:22" x14ac:dyDescent="0.2">
      <c r="V603" s="294"/>
    </row>
    <row r="604" spans="22:22" x14ac:dyDescent="0.2">
      <c r="V604" s="294"/>
    </row>
    <row r="605" spans="22:22" x14ac:dyDescent="0.2">
      <c r="V605" s="294"/>
    </row>
    <row r="606" spans="22:22" x14ac:dyDescent="0.2">
      <c r="V606" s="294"/>
    </row>
    <row r="607" spans="22:22" x14ac:dyDescent="0.2">
      <c r="V607" s="294"/>
    </row>
    <row r="608" spans="22:22" x14ac:dyDescent="0.2">
      <c r="V608" s="294"/>
    </row>
    <row r="609" spans="22:22" x14ac:dyDescent="0.2">
      <c r="V609" s="294"/>
    </row>
    <row r="610" spans="22:22" x14ac:dyDescent="0.2">
      <c r="V610" s="294"/>
    </row>
    <row r="611" spans="22:22" x14ac:dyDescent="0.2">
      <c r="V611" s="294"/>
    </row>
    <row r="612" spans="22:22" x14ac:dyDescent="0.2">
      <c r="V612" s="294"/>
    </row>
    <row r="613" spans="22:22" x14ac:dyDescent="0.2">
      <c r="V613" s="294"/>
    </row>
    <row r="614" spans="22:22" x14ac:dyDescent="0.2">
      <c r="V614" s="294"/>
    </row>
    <row r="615" spans="22:22" x14ac:dyDescent="0.2">
      <c r="V615" s="294"/>
    </row>
    <row r="616" spans="22:22" x14ac:dyDescent="0.2">
      <c r="V616" s="294"/>
    </row>
    <row r="617" spans="22:22" x14ac:dyDescent="0.2">
      <c r="V617" s="294"/>
    </row>
    <row r="618" spans="22:22" x14ac:dyDescent="0.2">
      <c r="V618" s="294"/>
    </row>
    <row r="619" spans="22:22" x14ac:dyDescent="0.2">
      <c r="V619" s="294"/>
    </row>
    <row r="620" spans="22:22" x14ac:dyDescent="0.2">
      <c r="V620" s="294"/>
    </row>
    <row r="621" spans="22:22" x14ac:dyDescent="0.2">
      <c r="V621" s="294"/>
    </row>
    <row r="622" spans="22:22" x14ac:dyDescent="0.2">
      <c r="V622" s="294"/>
    </row>
    <row r="623" spans="22:22" x14ac:dyDescent="0.2">
      <c r="V623" s="294"/>
    </row>
    <row r="624" spans="22:22" x14ac:dyDescent="0.2">
      <c r="V624" s="294"/>
    </row>
    <row r="625" spans="22:22" x14ac:dyDescent="0.2">
      <c r="V625" s="294"/>
    </row>
    <row r="626" spans="22:22" x14ac:dyDescent="0.2">
      <c r="V626" s="294"/>
    </row>
    <row r="627" spans="22:22" x14ac:dyDescent="0.2">
      <c r="V627" s="294"/>
    </row>
    <row r="628" spans="22:22" x14ac:dyDescent="0.2">
      <c r="V628" s="294"/>
    </row>
    <row r="629" spans="22:22" x14ac:dyDescent="0.2">
      <c r="V629" s="294"/>
    </row>
    <row r="630" spans="22:22" x14ac:dyDescent="0.2">
      <c r="V630" s="294"/>
    </row>
    <row r="631" spans="22:22" x14ac:dyDescent="0.2">
      <c r="V631" s="294"/>
    </row>
    <row r="632" spans="22:22" x14ac:dyDescent="0.2">
      <c r="V632" s="294"/>
    </row>
    <row r="633" spans="22:22" x14ac:dyDescent="0.2">
      <c r="V633" s="294"/>
    </row>
    <row r="634" spans="22:22" x14ac:dyDescent="0.2">
      <c r="V634" s="294"/>
    </row>
    <row r="635" spans="22:22" x14ac:dyDescent="0.2">
      <c r="V635" s="294"/>
    </row>
    <row r="636" spans="22:22" x14ac:dyDescent="0.2">
      <c r="V636" s="294"/>
    </row>
    <row r="637" spans="22:22" x14ac:dyDescent="0.2">
      <c r="V637" s="294"/>
    </row>
    <row r="638" spans="22:22" x14ac:dyDescent="0.2">
      <c r="V638" s="294"/>
    </row>
    <row r="639" spans="22:22" x14ac:dyDescent="0.2">
      <c r="V639" s="294"/>
    </row>
    <row r="640" spans="22:22" x14ac:dyDescent="0.2">
      <c r="V640" s="294"/>
    </row>
    <row r="641" spans="22:22" x14ac:dyDescent="0.2">
      <c r="V641" s="294"/>
    </row>
    <row r="642" spans="22:22" x14ac:dyDescent="0.2">
      <c r="V642" s="294"/>
    </row>
    <row r="643" spans="22:22" x14ac:dyDescent="0.2">
      <c r="V643" s="294"/>
    </row>
    <row r="644" spans="22:22" x14ac:dyDescent="0.2">
      <c r="V644" s="294"/>
    </row>
    <row r="645" spans="22:22" x14ac:dyDescent="0.2">
      <c r="V645" s="294"/>
    </row>
    <row r="646" spans="22:22" x14ac:dyDescent="0.2">
      <c r="V646" s="294"/>
    </row>
    <row r="647" spans="22:22" x14ac:dyDescent="0.2">
      <c r="V647" s="294"/>
    </row>
    <row r="648" spans="22:22" x14ac:dyDescent="0.2">
      <c r="V648" s="294"/>
    </row>
    <row r="649" spans="22:22" x14ac:dyDescent="0.2">
      <c r="V649" s="294"/>
    </row>
    <row r="650" spans="22:22" x14ac:dyDescent="0.2">
      <c r="V650" s="294"/>
    </row>
    <row r="651" spans="22:22" x14ac:dyDescent="0.2">
      <c r="V651" s="294"/>
    </row>
    <row r="652" spans="22:22" x14ac:dyDescent="0.2">
      <c r="V652" s="294"/>
    </row>
    <row r="653" spans="22:22" x14ac:dyDescent="0.2">
      <c r="V653" s="294"/>
    </row>
    <row r="654" spans="22:22" x14ac:dyDescent="0.2">
      <c r="V654" s="294"/>
    </row>
    <row r="655" spans="22:22" x14ac:dyDescent="0.2">
      <c r="V655" s="294"/>
    </row>
    <row r="656" spans="22:22" x14ac:dyDescent="0.2">
      <c r="V656" s="294"/>
    </row>
    <row r="657" spans="22:22" x14ac:dyDescent="0.2">
      <c r="V657" s="294"/>
    </row>
    <row r="658" spans="22:22" x14ac:dyDescent="0.2">
      <c r="V658" s="294"/>
    </row>
    <row r="659" spans="22:22" x14ac:dyDescent="0.2">
      <c r="V659" s="294"/>
    </row>
    <row r="660" spans="22:22" x14ac:dyDescent="0.2">
      <c r="V660" s="294"/>
    </row>
    <row r="661" spans="22:22" x14ac:dyDescent="0.2">
      <c r="V661" s="294"/>
    </row>
    <row r="662" spans="22:22" x14ac:dyDescent="0.2">
      <c r="V662" s="294"/>
    </row>
    <row r="663" spans="22:22" x14ac:dyDescent="0.2">
      <c r="V663" s="294"/>
    </row>
    <row r="664" spans="22:22" x14ac:dyDescent="0.2">
      <c r="V664" s="294"/>
    </row>
    <row r="665" spans="22:22" x14ac:dyDescent="0.2">
      <c r="V665" s="294"/>
    </row>
    <row r="666" spans="22:22" x14ac:dyDescent="0.2">
      <c r="V666" s="294"/>
    </row>
    <row r="667" spans="22:22" x14ac:dyDescent="0.2">
      <c r="V667" s="294"/>
    </row>
    <row r="668" spans="22:22" x14ac:dyDescent="0.2">
      <c r="V668" s="294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2" customWidth="1" collapsed="1"/>
    <col min="2" max="2" width="1.7109375" style="293" customWidth="1" collapsed="1"/>
    <col min="3" max="4" width="11.28515625" style="293" customWidth="1" collapsed="1"/>
    <col min="5" max="5" width="12" style="293" bestFit="1" customWidth="1" collapsed="1"/>
    <col min="6" max="6" width="11.28515625" style="293" customWidth="1" collapsed="1"/>
    <col min="7" max="7" width="12.140625" style="293" bestFit="1" customWidth="1" collapsed="1"/>
    <col min="8" max="8" width="11.28515625" style="293" customWidth="1" collapsed="1"/>
    <col min="9" max="9" width="12.85546875" style="293" bestFit="1" customWidth="1" collapsed="1"/>
    <col min="10" max="11" width="11.28515625" style="293" customWidth="1" collapsed="1"/>
    <col min="12" max="12" width="3.85546875" style="293" customWidth="1" collapsed="1"/>
    <col min="13" max="13" width="36.7109375" style="292" customWidth="1" collapsed="1"/>
    <col min="14" max="14" width="4.7109375" style="292" customWidth="1" collapsed="1"/>
    <col min="15" max="15" width="9.7109375" style="293" customWidth="1" collapsed="1"/>
    <col min="16" max="24" width="10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19.5" customHeight="1" x14ac:dyDescent="0.2">
      <c r="A1" s="273" t="s">
        <v>696</v>
      </c>
      <c r="B1" s="274"/>
      <c r="C1" s="274"/>
      <c r="D1" s="274"/>
      <c r="E1" s="274"/>
      <c r="F1" s="274"/>
      <c r="G1" s="274"/>
      <c r="H1" s="274"/>
      <c r="J1" s="276"/>
      <c r="M1" s="273" t="s">
        <v>696</v>
      </c>
      <c r="N1" s="273"/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19.5" customHeight="1" x14ac:dyDescent="0.25">
      <c r="A2" s="863" t="s">
        <v>803</v>
      </c>
      <c r="B2" s="278"/>
      <c r="C2" s="278"/>
      <c r="D2" s="278"/>
      <c r="E2" s="278"/>
      <c r="F2" s="278"/>
      <c r="G2" s="278"/>
      <c r="H2" s="278"/>
      <c r="M2" s="863" t="s">
        <v>803</v>
      </c>
      <c r="N2" s="863"/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2.75" customHeight="1" x14ac:dyDescent="0.2">
      <c r="A3" s="281"/>
      <c r="I3" s="283"/>
      <c r="M3" s="281"/>
      <c r="N3" s="281"/>
      <c r="Y3" s="281"/>
    </row>
    <row r="4" spans="1:58" s="286" customFormat="1" ht="15" customHeight="1" x14ac:dyDescent="0.2">
      <c r="A4" s="1239" t="s">
        <v>5</v>
      </c>
      <c r="B4" s="1240"/>
      <c r="C4" s="1247" t="s">
        <v>6</v>
      </c>
      <c r="D4" s="304" t="s">
        <v>277</v>
      </c>
      <c r="E4" s="305"/>
      <c r="F4" s="305"/>
      <c r="G4" s="305"/>
      <c r="H4" s="305"/>
      <c r="I4" s="305"/>
      <c r="J4" s="306"/>
      <c r="K4" s="307"/>
      <c r="L4" s="308"/>
      <c r="M4" s="1239" t="s">
        <v>5</v>
      </c>
      <c r="N4" s="894"/>
      <c r="O4" s="1245" t="s">
        <v>31</v>
      </c>
      <c r="P4" s="1239"/>
      <c r="Q4" s="1239"/>
      <c r="R4" s="1239"/>
      <c r="S4" s="1239"/>
      <c r="T4" s="1240"/>
      <c r="U4" s="288" t="s">
        <v>278</v>
      </c>
      <c r="V4" s="307"/>
      <c r="W4" s="307"/>
      <c r="X4" s="307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x14ac:dyDescent="0.2">
      <c r="A5" s="1241"/>
      <c r="B5" s="1242"/>
      <c r="C5" s="1247"/>
      <c r="D5" s="1247" t="s">
        <v>22</v>
      </c>
      <c r="E5" s="1247" t="s">
        <v>7</v>
      </c>
      <c r="F5" s="1247" t="s">
        <v>261</v>
      </c>
      <c r="G5" s="1247" t="s">
        <v>262</v>
      </c>
      <c r="H5" s="1247" t="s">
        <v>263</v>
      </c>
      <c r="I5" s="1247" t="s">
        <v>8</v>
      </c>
      <c r="J5" s="1238" t="s">
        <v>9</v>
      </c>
      <c r="K5" s="1258" t="s">
        <v>10</v>
      </c>
      <c r="L5" s="295"/>
      <c r="M5" s="1241"/>
      <c r="N5" s="895"/>
      <c r="O5" s="1247" t="s">
        <v>11</v>
      </c>
      <c r="P5" s="1247" t="s">
        <v>268</v>
      </c>
      <c r="Q5" s="1248" t="s">
        <v>269</v>
      </c>
      <c r="R5" s="1248" t="s">
        <v>12</v>
      </c>
      <c r="S5" s="1248" t="s">
        <v>13</v>
      </c>
      <c r="T5" s="1248" t="s">
        <v>272</v>
      </c>
      <c r="U5" s="1247" t="s">
        <v>22</v>
      </c>
      <c r="V5" s="1247" t="s">
        <v>273</v>
      </c>
      <c r="W5" s="1247" t="s">
        <v>274</v>
      </c>
      <c r="X5" s="1238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47"/>
      <c r="D6" s="1247"/>
      <c r="E6" s="1247"/>
      <c r="F6" s="1247"/>
      <c r="G6" s="1247"/>
      <c r="H6" s="1247"/>
      <c r="I6" s="1247"/>
      <c r="J6" s="1238"/>
      <c r="K6" s="1256"/>
      <c r="L6" s="295"/>
      <c r="M6" s="1241"/>
      <c r="N6" s="895"/>
      <c r="O6" s="1247"/>
      <c r="P6" s="1247"/>
      <c r="Q6" s="1249"/>
      <c r="R6" s="1249"/>
      <c r="S6" s="1249"/>
      <c r="T6" s="1249"/>
      <c r="U6" s="1247"/>
      <c r="V6" s="1247"/>
      <c r="W6" s="1247"/>
      <c r="X6" s="1238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304" t="s">
        <v>305</v>
      </c>
      <c r="D7" s="304"/>
      <c r="E7" s="304"/>
      <c r="F7" s="304"/>
      <c r="G7" s="304"/>
      <c r="H7" s="304"/>
      <c r="I7" s="304"/>
      <c r="J7" s="288"/>
      <c r="K7" s="290"/>
      <c r="L7" s="290"/>
      <c r="M7" s="1243"/>
      <c r="N7" s="896"/>
      <c r="O7" s="1246" t="s">
        <v>305</v>
      </c>
      <c r="P7" s="1243"/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8" customFormat="1" ht="39.75" customHeight="1" x14ac:dyDescent="0.2">
      <c r="A8" s="1195" t="s">
        <v>208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892"/>
      <c r="M8" s="1195" t="s">
        <v>209</v>
      </c>
      <c r="N8" s="1195"/>
      <c r="O8" s="1191"/>
      <c r="P8" s="1191"/>
      <c r="Q8" s="1191"/>
      <c r="R8" s="1191"/>
      <c r="S8" s="1191"/>
      <c r="T8" s="1191"/>
      <c r="U8" s="1191"/>
      <c r="V8" s="1191"/>
      <c r="W8" s="1191"/>
      <c r="X8" s="1191"/>
    </row>
    <row r="9" spans="1:58" s="17" customFormat="1" ht="18" customHeight="1" x14ac:dyDescent="0.2">
      <c r="A9" s="7" t="s">
        <v>70</v>
      </c>
      <c r="B9" s="39"/>
      <c r="C9" s="900"/>
      <c r="D9" s="39"/>
      <c r="E9" s="924"/>
      <c r="F9" s="40"/>
      <c r="G9" s="924"/>
      <c r="H9" s="924"/>
      <c r="I9" s="924"/>
      <c r="J9" s="924"/>
      <c r="K9" s="924"/>
      <c r="L9" s="924"/>
      <c r="M9" s="7" t="s">
        <v>70</v>
      </c>
      <c r="N9" s="7"/>
      <c r="O9" s="900"/>
      <c r="P9" s="897"/>
      <c r="Q9" s="897"/>
      <c r="R9" s="897"/>
      <c r="S9" s="897"/>
      <c r="T9" s="897"/>
      <c r="U9" s="897"/>
      <c r="V9" s="897"/>
      <c r="W9" s="897"/>
      <c r="X9" s="897"/>
      <c r="Y9" s="340"/>
      <c r="Z9" s="340"/>
    </row>
    <row r="10" spans="1:58" s="17" customFormat="1" ht="18" customHeight="1" x14ac:dyDescent="0.2">
      <c r="A10" s="99" t="s">
        <v>71</v>
      </c>
      <c r="B10" s="39"/>
      <c r="C10" s="55">
        <v>107382.01616</v>
      </c>
      <c r="D10" s="56">
        <v>92183.396269999997</v>
      </c>
      <c r="E10" s="56">
        <v>13236.446</v>
      </c>
      <c r="F10" s="56">
        <v>0</v>
      </c>
      <c r="G10" s="56">
        <v>3096.0154000000002</v>
      </c>
      <c r="H10" s="56">
        <v>6654.4253900000003</v>
      </c>
      <c r="I10" s="56">
        <v>1002.98216</v>
      </c>
      <c r="J10" s="56">
        <v>8301.4312200000004</v>
      </c>
      <c r="K10" s="56">
        <v>42935.363189999996</v>
      </c>
      <c r="L10" s="56"/>
      <c r="M10" s="99" t="s">
        <v>71</v>
      </c>
      <c r="N10" s="99"/>
      <c r="O10" s="55">
        <v>5335.81405</v>
      </c>
      <c r="P10" s="56">
        <v>1487.81467</v>
      </c>
      <c r="Q10" s="56">
        <v>0</v>
      </c>
      <c r="R10" s="56">
        <v>4726.4427400000004</v>
      </c>
      <c r="S10" s="56">
        <v>3629.6301400000002</v>
      </c>
      <c r="T10" s="56">
        <v>1777.0313200000001</v>
      </c>
      <c r="U10" s="56">
        <v>15198.61989</v>
      </c>
      <c r="V10" s="56">
        <v>7130.4</v>
      </c>
      <c r="W10" s="56">
        <v>3838.3630400000002</v>
      </c>
      <c r="X10" s="56">
        <v>4229.8568500000001</v>
      </c>
      <c r="Y10" s="340"/>
      <c r="Z10" s="340"/>
    </row>
    <row r="11" spans="1:58" s="17" customFormat="1" ht="22.5" customHeight="1" x14ac:dyDescent="0.2">
      <c r="A11" s="7" t="s">
        <v>72</v>
      </c>
      <c r="B11" s="39"/>
      <c r="C11" s="900">
        <v>1649.6237699999999</v>
      </c>
      <c r="D11" s="897">
        <v>1634.61384</v>
      </c>
      <c r="E11" s="897">
        <v>29</v>
      </c>
      <c r="F11" s="897">
        <v>0</v>
      </c>
      <c r="G11" s="897">
        <v>5.7</v>
      </c>
      <c r="H11" s="897">
        <v>0.14571000000000001</v>
      </c>
      <c r="I11" s="897">
        <v>0</v>
      </c>
      <c r="J11" s="897">
        <v>0</v>
      </c>
      <c r="K11" s="897">
        <v>90.001710000000003</v>
      </c>
      <c r="L11" s="897"/>
      <c r="M11" s="7" t="s">
        <v>72</v>
      </c>
      <c r="N11" s="7"/>
      <c r="O11" s="900">
        <v>748.8</v>
      </c>
      <c r="P11" s="897">
        <v>48.357039999999998</v>
      </c>
      <c r="Q11" s="897">
        <v>607</v>
      </c>
      <c r="R11" s="897">
        <v>0</v>
      </c>
      <c r="S11" s="897">
        <v>45</v>
      </c>
      <c r="T11" s="897">
        <v>60.609380000000002</v>
      </c>
      <c r="U11" s="897">
        <v>15.009919999999999</v>
      </c>
      <c r="V11" s="897">
        <v>12</v>
      </c>
      <c r="W11" s="897">
        <v>0</v>
      </c>
      <c r="X11" s="897">
        <v>3.0099200000000002</v>
      </c>
      <c r="Y11" s="340"/>
      <c r="Z11" s="340"/>
    </row>
    <row r="12" spans="1:58" s="11" customFormat="1" ht="4.5" customHeight="1" x14ac:dyDescent="0.2">
      <c r="A12" s="100"/>
      <c r="B12" s="100"/>
      <c r="C12" s="1187"/>
      <c r="D12" s="1187"/>
      <c r="E12" s="1187"/>
      <c r="F12" s="1187"/>
      <c r="G12" s="1187"/>
      <c r="H12" s="1187"/>
      <c r="I12" s="1187"/>
      <c r="J12" s="1187"/>
      <c r="K12" s="1187"/>
      <c r="L12" s="889"/>
      <c r="M12" s="100"/>
      <c r="N12" s="100"/>
      <c r="O12" s="1187"/>
      <c r="P12" s="1187"/>
      <c r="Q12" s="1187"/>
      <c r="R12" s="1187"/>
      <c r="S12" s="1187"/>
      <c r="T12" s="1187"/>
      <c r="U12" s="1187"/>
      <c r="V12" s="1187"/>
      <c r="W12" s="1187"/>
      <c r="X12" s="1187"/>
      <c r="Y12" s="340"/>
      <c r="Z12" s="340"/>
    </row>
    <row r="13" spans="1:58" s="8" customFormat="1" ht="24.95" customHeight="1" x14ac:dyDescent="0.2">
      <c r="A13" s="1196" t="s">
        <v>142</v>
      </c>
      <c r="B13" s="1189"/>
      <c r="C13" s="1189"/>
      <c r="D13" s="1189"/>
      <c r="E13" s="1189"/>
      <c r="F13" s="1189"/>
      <c r="G13" s="1189"/>
      <c r="H13" s="1189"/>
      <c r="I13" s="1189"/>
      <c r="J13" s="1189"/>
      <c r="K13" s="1189"/>
      <c r="L13" s="890"/>
      <c r="M13" s="1196" t="s">
        <v>145</v>
      </c>
      <c r="N13" s="1196"/>
      <c r="O13" s="1189"/>
      <c r="P13" s="1189"/>
      <c r="Q13" s="1189"/>
      <c r="R13" s="1189"/>
      <c r="S13" s="1189"/>
      <c r="T13" s="1189"/>
      <c r="U13" s="1189"/>
      <c r="V13" s="1189"/>
      <c r="W13" s="1189"/>
      <c r="X13" s="1189"/>
      <c r="Y13" s="340"/>
      <c r="Z13" s="340"/>
    </row>
    <row r="14" spans="1:58" s="8" customFormat="1" ht="18" customHeight="1" x14ac:dyDescent="0.2">
      <c r="A14" s="7" t="s">
        <v>306</v>
      </c>
      <c r="B14" s="7"/>
      <c r="C14" s="900">
        <v>19231.794099999999</v>
      </c>
      <c r="D14" s="897">
        <v>19231.794099999999</v>
      </c>
      <c r="E14" s="897">
        <v>0</v>
      </c>
      <c r="F14" s="897">
        <v>0</v>
      </c>
      <c r="G14" s="897">
        <v>0</v>
      </c>
      <c r="H14" s="897">
        <v>0</v>
      </c>
      <c r="I14" s="897">
        <v>0</v>
      </c>
      <c r="J14" s="897">
        <v>0</v>
      </c>
      <c r="K14" s="897">
        <v>15995.31431</v>
      </c>
      <c r="L14" s="897"/>
      <c r="M14" s="7" t="s">
        <v>306</v>
      </c>
      <c r="N14" s="7"/>
      <c r="O14" s="900">
        <v>580</v>
      </c>
      <c r="P14" s="897">
        <v>0</v>
      </c>
      <c r="Q14" s="897">
        <v>0</v>
      </c>
      <c r="R14" s="897">
        <v>2656.4797899999999</v>
      </c>
      <c r="S14" s="897">
        <v>0</v>
      </c>
      <c r="T14" s="897">
        <v>0</v>
      </c>
      <c r="U14" s="897">
        <v>0</v>
      </c>
      <c r="V14" s="897">
        <v>0</v>
      </c>
      <c r="W14" s="897">
        <v>0</v>
      </c>
      <c r="X14" s="897">
        <v>0</v>
      </c>
      <c r="Y14" s="340"/>
      <c r="Z14" s="340"/>
    </row>
    <row r="15" spans="1:58" s="11" customFormat="1" ht="18" customHeight="1" x14ac:dyDescent="0.2">
      <c r="A15" s="10" t="s">
        <v>60</v>
      </c>
      <c r="B15" s="10"/>
      <c r="C15" s="893">
        <v>19231.794099999999</v>
      </c>
      <c r="D15" s="889">
        <v>19231.794099999999</v>
      </c>
      <c r="E15" s="889">
        <v>0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15995.31431</v>
      </c>
      <c r="L15" s="889"/>
      <c r="M15" s="10" t="s">
        <v>60</v>
      </c>
      <c r="N15" s="10"/>
      <c r="O15" s="893">
        <v>580</v>
      </c>
      <c r="P15" s="889">
        <v>0</v>
      </c>
      <c r="Q15" s="889">
        <v>0</v>
      </c>
      <c r="R15" s="889">
        <v>2656.4797899999999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  <c r="Y15" s="340"/>
      <c r="Z15" s="340"/>
    </row>
    <row r="16" spans="1:58" s="6" customFormat="1" x14ac:dyDescent="0.2">
      <c r="A16" s="37" t="s">
        <v>59</v>
      </c>
      <c r="B16" s="39"/>
      <c r="C16" s="893">
        <v>3356.50929</v>
      </c>
      <c r="D16" s="889">
        <v>3356.50929</v>
      </c>
      <c r="E16" s="889">
        <v>0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120.0295</v>
      </c>
      <c r="L16" s="889"/>
      <c r="M16" s="37" t="s">
        <v>59</v>
      </c>
      <c r="N16" s="37"/>
      <c r="O16" s="893">
        <v>580</v>
      </c>
      <c r="P16" s="889">
        <v>0</v>
      </c>
      <c r="Q16" s="889">
        <v>0</v>
      </c>
      <c r="R16" s="889">
        <v>2656.4797899999999</v>
      </c>
      <c r="S16" s="889">
        <v>0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  <c r="Y16" s="340"/>
      <c r="Z16" s="340"/>
    </row>
    <row r="17" spans="1:26" s="6" customFormat="1" x14ac:dyDescent="0.2">
      <c r="A17" s="37" t="s">
        <v>99</v>
      </c>
      <c r="B17" s="39"/>
      <c r="C17" s="893">
        <v>15875.284809999999</v>
      </c>
      <c r="D17" s="889">
        <v>15875.284809999999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15875.284809999999</v>
      </c>
      <c r="L17" s="889"/>
      <c r="M17" s="37" t="s">
        <v>99</v>
      </c>
      <c r="N17" s="37"/>
      <c r="O17" s="893">
        <v>0</v>
      </c>
      <c r="P17" s="889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  <c r="Y17" s="340"/>
      <c r="Z17" s="340"/>
    </row>
    <row r="18" spans="1:26" s="8" customFormat="1" ht="22.5" customHeight="1" x14ac:dyDescent="0.2">
      <c r="A18" s="7" t="s">
        <v>69</v>
      </c>
      <c r="B18" s="7"/>
      <c r="C18" s="900">
        <v>7700.4772700000003</v>
      </c>
      <c r="D18" s="897">
        <v>7689.8439699999999</v>
      </c>
      <c r="E18" s="897">
        <v>5696.7460000000001</v>
      </c>
      <c r="F18" s="897">
        <v>0</v>
      </c>
      <c r="G18" s="897">
        <v>0</v>
      </c>
      <c r="H18" s="897">
        <v>5.7355099999999997</v>
      </c>
      <c r="I18" s="897">
        <v>0</v>
      </c>
      <c r="J18" s="897">
        <v>24.5</v>
      </c>
      <c r="K18" s="897">
        <v>1953.60511</v>
      </c>
      <c r="L18" s="897"/>
      <c r="M18" s="7" t="s">
        <v>69</v>
      </c>
      <c r="N18" s="7"/>
      <c r="O18" s="900">
        <v>0</v>
      </c>
      <c r="P18" s="897">
        <v>9.2573500000000006</v>
      </c>
      <c r="Q18" s="897">
        <v>0</v>
      </c>
      <c r="R18" s="897">
        <v>0</v>
      </c>
      <c r="S18" s="897">
        <v>0</v>
      </c>
      <c r="T18" s="897">
        <v>0</v>
      </c>
      <c r="U18" s="897">
        <v>10.6333</v>
      </c>
      <c r="V18" s="897">
        <v>0</v>
      </c>
      <c r="W18" s="897">
        <v>10.6333</v>
      </c>
      <c r="X18" s="897">
        <v>0</v>
      </c>
      <c r="Y18" s="340"/>
      <c r="Z18" s="340"/>
    </row>
    <row r="19" spans="1:26" s="6" customFormat="1" ht="18" customHeight="1" x14ac:dyDescent="0.2">
      <c r="A19" s="10" t="s">
        <v>56</v>
      </c>
      <c r="B19" s="39"/>
      <c r="C19" s="893">
        <v>5780.0138100000004</v>
      </c>
      <c r="D19" s="889">
        <v>5769.38051</v>
      </c>
      <c r="E19" s="889">
        <v>5696.7460000000001</v>
      </c>
      <c r="F19" s="889">
        <v>0</v>
      </c>
      <c r="G19" s="889">
        <v>0</v>
      </c>
      <c r="H19" s="889">
        <v>5.7355099999999997</v>
      </c>
      <c r="I19" s="889">
        <v>0</v>
      </c>
      <c r="J19" s="889">
        <v>24.5</v>
      </c>
      <c r="K19" s="889">
        <v>33.141649999999998</v>
      </c>
      <c r="L19" s="889"/>
      <c r="M19" s="10" t="s">
        <v>56</v>
      </c>
      <c r="N19" s="10"/>
      <c r="O19" s="893">
        <v>0</v>
      </c>
      <c r="P19" s="889">
        <v>9.2573500000000006</v>
      </c>
      <c r="Q19" s="889">
        <v>0</v>
      </c>
      <c r="R19" s="889">
        <v>0</v>
      </c>
      <c r="S19" s="889">
        <v>0</v>
      </c>
      <c r="T19" s="889">
        <v>0</v>
      </c>
      <c r="U19" s="889">
        <v>10.6333</v>
      </c>
      <c r="V19" s="889">
        <v>0</v>
      </c>
      <c r="W19" s="889">
        <v>10.6333</v>
      </c>
      <c r="X19" s="889">
        <v>0</v>
      </c>
      <c r="Y19" s="340"/>
      <c r="Z19" s="340"/>
    </row>
    <row r="20" spans="1:26" s="6" customFormat="1" x14ac:dyDescent="0.2">
      <c r="A20" s="37" t="s">
        <v>59</v>
      </c>
      <c r="B20" s="39"/>
      <c r="C20" s="893">
        <v>5774.3780699999998</v>
      </c>
      <c r="D20" s="889">
        <v>5763.7447700000002</v>
      </c>
      <c r="E20" s="889">
        <v>5696.7460000000001</v>
      </c>
      <c r="F20" s="889">
        <v>0</v>
      </c>
      <c r="G20" s="889">
        <v>0</v>
      </c>
      <c r="H20" s="889">
        <v>5.7355099999999997</v>
      </c>
      <c r="I20" s="889">
        <v>0</v>
      </c>
      <c r="J20" s="889">
        <v>24.5</v>
      </c>
      <c r="K20" s="889">
        <v>27.50592</v>
      </c>
      <c r="L20" s="889"/>
      <c r="M20" s="37" t="s">
        <v>59</v>
      </c>
      <c r="N20" s="37"/>
      <c r="O20" s="893">
        <v>0</v>
      </c>
      <c r="P20" s="889">
        <v>9.2573500000000006</v>
      </c>
      <c r="Q20" s="889">
        <v>0</v>
      </c>
      <c r="R20" s="889">
        <v>0</v>
      </c>
      <c r="S20" s="889">
        <v>0</v>
      </c>
      <c r="T20" s="889">
        <v>0</v>
      </c>
      <c r="U20" s="889">
        <v>10.6333</v>
      </c>
      <c r="V20" s="889">
        <v>0</v>
      </c>
      <c r="W20" s="889">
        <v>10.6333</v>
      </c>
      <c r="X20" s="889">
        <v>0</v>
      </c>
      <c r="Y20" s="340"/>
      <c r="Z20" s="340"/>
    </row>
    <row r="21" spans="1:26" s="6" customFormat="1" x14ac:dyDescent="0.2">
      <c r="A21" s="37" t="s">
        <v>99</v>
      </c>
      <c r="B21" s="39"/>
      <c r="C21" s="893">
        <v>5.6357299999999997</v>
      </c>
      <c r="D21" s="889">
        <v>5.6357299999999997</v>
      </c>
      <c r="E21" s="889">
        <v>0</v>
      </c>
      <c r="F21" s="889">
        <v>0</v>
      </c>
      <c r="G21" s="889">
        <v>0</v>
      </c>
      <c r="H21" s="889">
        <v>0</v>
      </c>
      <c r="I21" s="889">
        <v>0</v>
      </c>
      <c r="J21" s="889">
        <v>0</v>
      </c>
      <c r="K21" s="889">
        <v>5.6357299999999997</v>
      </c>
      <c r="L21" s="889"/>
      <c r="M21" s="37" t="s">
        <v>99</v>
      </c>
      <c r="N21" s="37"/>
      <c r="O21" s="893">
        <v>0</v>
      </c>
      <c r="P21" s="889">
        <v>0</v>
      </c>
      <c r="Q21" s="889">
        <v>0</v>
      </c>
      <c r="R21" s="889">
        <v>0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  <c r="Y21" s="340"/>
      <c r="Z21" s="340"/>
    </row>
    <row r="22" spans="1:26" s="6" customFormat="1" x14ac:dyDescent="0.2">
      <c r="A22" s="10" t="s">
        <v>57</v>
      </c>
      <c r="B22" s="39"/>
      <c r="C22" s="893">
        <v>3.36</v>
      </c>
      <c r="D22" s="889">
        <v>3.36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3.36</v>
      </c>
      <c r="L22" s="889"/>
      <c r="M22" s="10" t="s">
        <v>57</v>
      </c>
      <c r="N22" s="10"/>
      <c r="O22" s="893">
        <v>0</v>
      </c>
      <c r="P22" s="889">
        <v>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  <c r="Y22" s="340"/>
      <c r="Z22" s="340"/>
    </row>
    <row r="23" spans="1:26" s="6" customFormat="1" x14ac:dyDescent="0.2">
      <c r="A23" s="10" t="s">
        <v>58</v>
      </c>
      <c r="B23" s="39"/>
      <c r="C23" s="893">
        <v>1917.10346</v>
      </c>
      <c r="D23" s="889">
        <v>1917.10346</v>
      </c>
      <c r="E23" s="889">
        <v>0</v>
      </c>
      <c r="F23" s="889">
        <v>0</v>
      </c>
      <c r="G23" s="889">
        <v>0</v>
      </c>
      <c r="H23" s="889">
        <v>0</v>
      </c>
      <c r="I23" s="889">
        <v>0</v>
      </c>
      <c r="J23" s="889">
        <v>0</v>
      </c>
      <c r="K23" s="889">
        <v>1917.10346</v>
      </c>
      <c r="L23" s="889"/>
      <c r="M23" s="10" t="s">
        <v>58</v>
      </c>
      <c r="N23" s="10"/>
      <c r="O23" s="893">
        <v>0</v>
      </c>
      <c r="P23" s="889">
        <v>0</v>
      </c>
      <c r="Q23" s="889">
        <v>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889">
        <v>0</v>
      </c>
      <c r="X23" s="889">
        <v>0</v>
      </c>
      <c r="Y23" s="340"/>
      <c r="Z23" s="340"/>
    </row>
    <row r="24" spans="1:26" s="6" customFormat="1" x14ac:dyDescent="0.2">
      <c r="A24" s="37" t="s">
        <v>59</v>
      </c>
      <c r="B24" s="39"/>
      <c r="C24" s="893">
        <v>1916.99893</v>
      </c>
      <c r="D24" s="889">
        <v>1916.99893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1916.99893</v>
      </c>
      <c r="L24" s="889"/>
      <c r="M24" s="37" t="s">
        <v>59</v>
      </c>
      <c r="N24" s="37"/>
      <c r="O24" s="893">
        <v>0</v>
      </c>
      <c r="P24" s="889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  <c r="Y24" s="340"/>
      <c r="Z24" s="340"/>
    </row>
    <row r="25" spans="1:26" s="6" customFormat="1" x14ac:dyDescent="0.2">
      <c r="A25" s="37" t="s">
        <v>99</v>
      </c>
      <c r="B25" s="39"/>
      <c r="C25" s="893">
        <v>0.10453</v>
      </c>
      <c r="D25" s="889">
        <v>0.10453</v>
      </c>
      <c r="E25" s="889">
        <v>0</v>
      </c>
      <c r="F25" s="889">
        <v>0</v>
      </c>
      <c r="G25" s="889">
        <v>0</v>
      </c>
      <c r="H25" s="889">
        <v>0</v>
      </c>
      <c r="I25" s="889">
        <v>0</v>
      </c>
      <c r="J25" s="889">
        <v>0</v>
      </c>
      <c r="K25" s="889">
        <v>0.10453</v>
      </c>
      <c r="L25" s="889"/>
      <c r="M25" s="37" t="s">
        <v>99</v>
      </c>
      <c r="N25" s="37"/>
      <c r="O25" s="893">
        <v>0</v>
      </c>
      <c r="P25" s="889">
        <v>0</v>
      </c>
      <c r="Q25" s="889">
        <v>0</v>
      </c>
      <c r="R25" s="889">
        <v>0</v>
      </c>
      <c r="S25" s="889">
        <v>0</v>
      </c>
      <c r="T25" s="889">
        <v>0</v>
      </c>
      <c r="U25" s="889">
        <v>0</v>
      </c>
      <c r="V25" s="889">
        <v>0</v>
      </c>
      <c r="W25" s="889">
        <v>0</v>
      </c>
      <c r="X25" s="889">
        <v>0</v>
      </c>
      <c r="Y25" s="340"/>
      <c r="Z25" s="340"/>
    </row>
    <row r="26" spans="1:26" s="17" customFormat="1" ht="22.5" customHeight="1" x14ac:dyDescent="0.2">
      <c r="A26" s="7" t="s">
        <v>70</v>
      </c>
      <c r="B26" s="39"/>
      <c r="C26" s="900"/>
      <c r="D26" s="897"/>
      <c r="E26" s="897"/>
      <c r="F26" s="897"/>
      <c r="G26" s="897"/>
      <c r="H26" s="897"/>
      <c r="I26" s="897"/>
      <c r="J26" s="897"/>
      <c r="K26" s="897"/>
      <c r="L26" s="897"/>
      <c r="M26" s="7" t="s">
        <v>70</v>
      </c>
      <c r="N26" s="7"/>
      <c r="O26" s="900"/>
      <c r="P26" s="897"/>
      <c r="Q26" s="897"/>
      <c r="R26" s="897"/>
      <c r="S26" s="897"/>
      <c r="T26" s="897"/>
      <c r="U26" s="897"/>
      <c r="V26" s="897"/>
      <c r="W26" s="897"/>
      <c r="X26" s="897"/>
      <c r="Y26" s="340"/>
      <c r="Z26" s="340"/>
    </row>
    <row r="27" spans="1:26" s="17" customFormat="1" ht="18" customHeight="1" x14ac:dyDescent="0.2">
      <c r="A27" s="99" t="s">
        <v>71</v>
      </c>
      <c r="B27" s="39"/>
      <c r="C27" s="55">
        <v>26932.271369999999</v>
      </c>
      <c r="D27" s="56">
        <v>26921.638070000001</v>
      </c>
      <c r="E27" s="56">
        <v>5696.7460000000001</v>
      </c>
      <c r="F27" s="56">
        <v>0</v>
      </c>
      <c r="G27" s="56">
        <v>0</v>
      </c>
      <c r="H27" s="56">
        <v>5.7355099999999997</v>
      </c>
      <c r="I27" s="56">
        <v>0</v>
      </c>
      <c r="J27" s="56">
        <v>24.5</v>
      </c>
      <c r="K27" s="56">
        <v>17948.919419999998</v>
      </c>
      <c r="L27" s="56"/>
      <c r="M27" s="99" t="s">
        <v>71</v>
      </c>
      <c r="N27" s="99"/>
      <c r="O27" s="55">
        <v>580</v>
      </c>
      <c r="P27" s="56">
        <v>9.2573500000000006</v>
      </c>
      <c r="Q27" s="56">
        <v>0</v>
      </c>
      <c r="R27" s="56">
        <v>2656.4797899999999</v>
      </c>
      <c r="S27" s="56">
        <v>0</v>
      </c>
      <c r="T27" s="56">
        <v>0</v>
      </c>
      <c r="U27" s="56">
        <v>10.6333</v>
      </c>
      <c r="V27" s="56">
        <v>0</v>
      </c>
      <c r="W27" s="56">
        <v>10.6333</v>
      </c>
      <c r="X27" s="56">
        <v>0</v>
      </c>
      <c r="Y27" s="340"/>
      <c r="Z27" s="340"/>
    </row>
    <row r="28" spans="1:26" s="17" customFormat="1" ht="22.5" customHeight="1" x14ac:dyDescent="0.2">
      <c r="A28" s="7" t="s">
        <v>72</v>
      </c>
      <c r="B28" s="39"/>
      <c r="C28" s="900">
        <v>42.795740000000002</v>
      </c>
      <c r="D28" s="897">
        <v>42.602499999999999</v>
      </c>
      <c r="E28" s="897">
        <v>0</v>
      </c>
      <c r="F28" s="897">
        <v>0</v>
      </c>
      <c r="G28" s="897">
        <v>0</v>
      </c>
      <c r="H28" s="897">
        <v>0</v>
      </c>
      <c r="I28" s="897">
        <v>0</v>
      </c>
      <c r="J28" s="897">
        <v>0</v>
      </c>
      <c r="K28" s="897">
        <v>0</v>
      </c>
      <c r="L28" s="897"/>
      <c r="M28" s="7" t="s">
        <v>72</v>
      </c>
      <c r="N28" s="7"/>
      <c r="O28" s="900">
        <v>0</v>
      </c>
      <c r="P28" s="897">
        <v>1.3868400000000001</v>
      </c>
      <c r="Q28" s="897">
        <v>0</v>
      </c>
      <c r="R28" s="897">
        <v>0</v>
      </c>
      <c r="S28" s="897">
        <v>0</v>
      </c>
      <c r="T28" s="897">
        <v>41.21566</v>
      </c>
      <c r="U28" s="897">
        <v>0.19324</v>
      </c>
      <c r="V28" s="897">
        <v>0</v>
      </c>
      <c r="W28" s="897">
        <v>0</v>
      </c>
      <c r="X28" s="897">
        <v>0.19324</v>
      </c>
      <c r="Y28" s="340"/>
      <c r="Z28" s="340"/>
    </row>
    <row r="29" spans="1:26" s="8" customFormat="1" ht="4.5" customHeight="1" x14ac:dyDescent="0.2">
      <c r="A29" s="181"/>
      <c r="B29" s="182"/>
      <c r="C29" s="1257"/>
      <c r="D29" s="1257"/>
      <c r="E29" s="1257"/>
      <c r="F29" s="1257"/>
      <c r="G29" s="1257"/>
      <c r="H29" s="1257"/>
      <c r="I29" s="1257"/>
      <c r="J29" s="1257"/>
      <c r="K29" s="1257"/>
      <c r="L29" s="897"/>
      <c r="M29" s="181"/>
      <c r="N29" s="181"/>
      <c r="O29" s="1257"/>
      <c r="P29" s="1257"/>
      <c r="Q29" s="1257"/>
      <c r="R29" s="1257"/>
      <c r="S29" s="1257"/>
      <c r="T29" s="1257"/>
      <c r="U29" s="1257"/>
      <c r="V29" s="1257"/>
      <c r="W29" s="1257"/>
      <c r="X29" s="1257"/>
      <c r="Y29" s="340"/>
      <c r="Z29" s="340"/>
    </row>
    <row r="30" spans="1:26" s="8" customFormat="1" ht="24.95" customHeight="1" x14ac:dyDescent="0.2">
      <c r="A30" s="1196" t="s">
        <v>143</v>
      </c>
      <c r="B30" s="1189"/>
      <c r="C30" s="1189"/>
      <c r="D30" s="1189"/>
      <c r="E30" s="1189"/>
      <c r="F30" s="1189"/>
      <c r="G30" s="1189"/>
      <c r="H30" s="1189"/>
      <c r="I30" s="1189"/>
      <c r="J30" s="1189"/>
      <c r="K30" s="1189"/>
      <c r="L30" s="890"/>
      <c r="M30" s="1196" t="s">
        <v>146</v>
      </c>
      <c r="N30" s="1196"/>
      <c r="O30" s="1189"/>
      <c r="P30" s="1189"/>
      <c r="Q30" s="1189"/>
      <c r="R30" s="1189"/>
      <c r="S30" s="1189"/>
      <c r="T30" s="1189"/>
      <c r="U30" s="1189"/>
      <c r="V30" s="1189"/>
      <c r="W30" s="1189"/>
      <c r="X30" s="1189"/>
      <c r="Y30" s="340"/>
      <c r="Z30" s="340"/>
    </row>
    <row r="31" spans="1:26" s="8" customFormat="1" ht="18" customHeight="1" x14ac:dyDescent="0.2">
      <c r="A31" s="7" t="s">
        <v>306</v>
      </c>
      <c r="B31" s="7"/>
      <c r="C31" s="900">
        <v>26677.908200000002</v>
      </c>
      <c r="D31" s="897">
        <v>23647.908200000002</v>
      </c>
      <c r="E31" s="897">
        <v>1300</v>
      </c>
      <c r="F31" s="897">
        <v>0</v>
      </c>
      <c r="G31" s="897">
        <v>655</v>
      </c>
      <c r="H31" s="897">
        <v>1100</v>
      </c>
      <c r="I31" s="897">
        <v>350</v>
      </c>
      <c r="J31" s="897">
        <v>5300</v>
      </c>
      <c r="K31" s="897">
        <v>11649.77902</v>
      </c>
      <c r="L31" s="897"/>
      <c r="M31" s="7" t="s">
        <v>306</v>
      </c>
      <c r="N31" s="7"/>
      <c r="O31" s="900">
        <v>1253.6460500000001</v>
      </c>
      <c r="P31" s="897">
        <v>150</v>
      </c>
      <c r="Q31" s="897">
        <v>0</v>
      </c>
      <c r="R31" s="897">
        <v>1014.48314</v>
      </c>
      <c r="S31" s="897">
        <v>375</v>
      </c>
      <c r="T31" s="897">
        <v>500</v>
      </c>
      <c r="U31" s="897">
        <v>3030</v>
      </c>
      <c r="V31" s="897">
        <v>1055</v>
      </c>
      <c r="W31" s="897">
        <v>1125</v>
      </c>
      <c r="X31" s="897">
        <v>850</v>
      </c>
      <c r="Y31" s="340"/>
      <c r="Z31" s="340"/>
    </row>
    <row r="32" spans="1:26" s="11" customFormat="1" ht="18" customHeight="1" x14ac:dyDescent="0.2">
      <c r="A32" s="10" t="s">
        <v>61</v>
      </c>
      <c r="B32" s="10"/>
      <c r="C32" s="893">
        <v>26677.908200000002</v>
      </c>
      <c r="D32" s="889">
        <v>23647.908200000002</v>
      </c>
      <c r="E32" s="889">
        <v>1300</v>
      </c>
      <c r="F32" s="889">
        <v>0</v>
      </c>
      <c r="G32" s="889">
        <v>655</v>
      </c>
      <c r="H32" s="889">
        <v>1100</v>
      </c>
      <c r="I32" s="889">
        <v>350</v>
      </c>
      <c r="J32" s="889">
        <v>5300</v>
      </c>
      <c r="K32" s="889">
        <v>11649.77902</v>
      </c>
      <c r="L32" s="889"/>
      <c r="M32" s="10" t="s">
        <v>61</v>
      </c>
      <c r="N32" s="10"/>
      <c r="O32" s="893">
        <v>1253.6460500000001</v>
      </c>
      <c r="P32" s="889">
        <v>150</v>
      </c>
      <c r="Q32" s="889">
        <v>0</v>
      </c>
      <c r="R32" s="889">
        <v>1014.48314</v>
      </c>
      <c r="S32" s="889">
        <v>375</v>
      </c>
      <c r="T32" s="889">
        <v>500</v>
      </c>
      <c r="U32" s="889">
        <v>3030</v>
      </c>
      <c r="V32" s="889">
        <v>1055</v>
      </c>
      <c r="W32" s="889">
        <v>1125</v>
      </c>
      <c r="X32" s="889">
        <v>850</v>
      </c>
      <c r="Y32" s="340"/>
      <c r="Z32" s="340"/>
    </row>
    <row r="33" spans="1:26" s="6" customFormat="1" x14ac:dyDescent="0.2">
      <c r="A33" s="37" t="s">
        <v>59</v>
      </c>
      <c r="B33" s="39"/>
      <c r="C33" s="893">
        <v>20193.12918</v>
      </c>
      <c r="D33" s="889">
        <v>17163.12918</v>
      </c>
      <c r="E33" s="889">
        <v>1300</v>
      </c>
      <c r="F33" s="889">
        <v>0</v>
      </c>
      <c r="G33" s="889">
        <v>655</v>
      </c>
      <c r="H33" s="889">
        <v>1100</v>
      </c>
      <c r="I33" s="889">
        <v>350</v>
      </c>
      <c r="J33" s="889">
        <v>5300</v>
      </c>
      <c r="K33" s="889">
        <v>5165</v>
      </c>
      <c r="L33" s="889"/>
      <c r="M33" s="37" t="s">
        <v>59</v>
      </c>
      <c r="N33" s="37"/>
      <c r="O33" s="893">
        <v>1253.6460500000001</v>
      </c>
      <c r="P33" s="889">
        <v>150</v>
      </c>
      <c r="Q33" s="889">
        <v>0</v>
      </c>
      <c r="R33" s="889">
        <v>1014.48314</v>
      </c>
      <c r="S33" s="889">
        <v>375</v>
      </c>
      <c r="T33" s="889">
        <v>500</v>
      </c>
      <c r="U33" s="889">
        <v>3030</v>
      </c>
      <c r="V33" s="889">
        <v>1055</v>
      </c>
      <c r="W33" s="889">
        <v>1125</v>
      </c>
      <c r="X33" s="889">
        <v>850</v>
      </c>
      <c r="Y33" s="340"/>
      <c r="Z33" s="340"/>
    </row>
    <row r="34" spans="1:26" s="6" customFormat="1" x14ac:dyDescent="0.2">
      <c r="A34" s="37" t="s">
        <v>99</v>
      </c>
      <c r="B34" s="39"/>
      <c r="C34" s="893">
        <v>6484.7790199999999</v>
      </c>
      <c r="D34" s="889">
        <v>6484.7790199999999</v>
      </c>
      <c r="E34" s="889">
        <v>0</v>
      </c>
      <c r="F34" s="889">
        <v>0</v>
      </c>
      <c r="G34" s="889">
        <v>0</v>
      </c>
      <c r="H34" s="889">
        <v>0</v>
      </c>
      <c r="I34" s="889">
        <v>0</v>
      </c>
      <c r="J34" s="889">
        <v>0</v>
      </c>
      <c r="K34" s="889">
        <v>6484.7790199999999</v>
      </c>
      <c r="L34" s="889"/>
      <c r="M34" s="37" t="s">
        <v>99</v>
      </c>
      <c r="N34" s="37"/>
      <c r="O34" s="893">
        <v>0</v>
      </c>
      <c r="P34" s="889">
        <v>0</v>
      </c>
      <c r="Q34" s="889">
        <v>0</v>
      </c>
      <c r="R34" s="889">
        <v>0</v>
      </c>
      <c r="S34" s="889">
        <v>0</v>
      </c>
      <c r="T34" s="889">
        <v>0</v>
      </c>
      <c r="U34" s="889">
        <v>0</v>
      </c>
      <c r="V34" s="889">
        <v>0</v>
      </c>
      <c r="W34" s="889">
        <v>0</v>
      </c>
      <c r="X34" s="889">
        <v>0</v>
      </c>
      <c r="Y34" s="340"/>
      <c r="Z34" s="340"/>
    </row>
    <row r="35" spans="1:26" s="8" customFormat="1" ht="22.5" customHeight="1" x14ac:dyDescent="0.2">
      <c r="A35" s="7" t="s">
        <v>69</v>
      </c>
      <c r="B35" s="7"/>
      <c r="C35" s="900">
        <v>1837.6888799999999</v>
      </c>
      <c r="D35" s="897">
        <v>1627.84184</v>
      </c>
      <c r="E35" s="897">
        <v>1100</v>
      </c>
      <c r="F35" s="897">
        <v>0</v>
      </c>
      <c r="G35" s="897">
        <v>100</v>
      </c>
      <c r="H35" s="897">
        <v>0</v>
      </c>
      <c r="I35" s="897">
        <v>0.48215999999999998</v>
      </c>
      <c r="J35" s="897">
        <v>191.55622</v>
      </c>
      <c r="K35" s="897">
        <v>39.829700000000003</v>
      </c>
      <c r="L35" s="897"/>
      <c r="M35" s="7" t="s">
        <v>69</v>
      </c>
      <c r="N35" s="7"/>
      <c r="O35" s="900">
        <v>152.28700000000001</v>
      </c>
      <c r="P35" s="897">
        <v>40.068100000000001</v>
      </c>
      <c r="Q35" s="897">
        <v>0</v>
      </c>
      <c r="R35" s="897">
        <v>1.2062200000000001</v>
      </c>
      <c r="S35" s="897">
        <v>2.4124400000000001</v>
      </c>
      <c r="T35" s="897">
        <v>0</v>
      </c>
      <c r="U35" s="897">
        <v>209.84703999999999</v>
      </c>
      <c r="V35" s="897">
        <v>0</v>
      </c>
      <c r="W35" s="897">
        <v>7.4362399999999997</v>
      </c>
      <c r="X35" s="897">
        <v>202.41079999999999</v>
      </c>
      <c r="Y35" s="340"/>
      <c r="Z35" s="340"/>
    </row>
    <row r="36" spans="1:26" s="6" customFormat="1" ht="18" customHeight="1" x14ac:dyDescent="0.2">
      <c r="A36" s="10" t="s">
        <v>56</v>
      </c>
      <c r="B36" s="39"/>
      <c r="C36" s="893">
        <v>1564.9066700000001</v>
      </c>
      <c r="D36" s="889">
        <v>1455.05963</v>
      </c>
      <c r="E36" s="889">
        <v>1100</v>
      </c>
      <c r="F36" s="889">
        <v>0</v>
      </c>
      <c r="G36" s="889">
        <v>100</v>
      </c>
      <c r="H36" s="889">
        <v>0</v>
      </c>
      <c r="I36" s="889">
        <v>0.48215999999999998</v>
      </c>
      <c r="J36" s="889">
        <v>186.55622</v>
      </c>
      <c r="K36" s="889">
        <v>24.334489999999999</v>
      </c>
      <c r="L36" s="889"/>
      <c r="M36" s="10" t="s">
        <v>56</v>
      </c>
      <c r="N36" s="10"/>
      <c r="O36" s="893">
        <v>0</v>
      </c>
      <c r="P36" s="889">
        <v>40.068100000000001</v>
      </c>
      <c r="Q36" s="889">
        <v>0</v>
      </c>
      <c r="R36" s="889">
        <v>1.2062200000000001</v>
      </c>
      <c r="S36" s="889">
        <v>2.4124400000000001</v>
      </c>
      <c r="T36" s="889">
        <v>0</v>
      </c>
      <c r="U36" s="889">
        <v>109.84704000000001</v>
      </c>
      <c r="V36" s="889">
        <v>0</v>
      </c>
      <c r="W36" s="889">
        <v>7.4362399999999997</v>
      </c>
      <c r="X36" s="889">
        <v>102.41079999999999</v>
      </c>
      <c r="Y36" s="340"/>
      <c r="Z36" s="340"/>
    </row>
    <row r="37" spans="1:26" s="6" customFormat="1" x14ac:dyDescent="0.2">
      <c r="A37" s="37" t="s">
        <v>59</v>
      </c>
      <c r="B37" s="39"/>
      <c r="C37" s="893">
        <v>1559.82682</v>
      </c>
      <c r="D37" s="889">
        <v>1449.9797799999999</v>
      </c>
      <c r="E37" s="889">
        <v>1100</v>
      </c>
      <c r="F37" s="889">
        <v>0</v>
      </c>
      <c r="G37" s="889">
        <v>100</v>
      </c>
      <c r="H37" s="889">
        <v>0</v>
      </c>
      <c r="I37" s="889">
        <v>0.48215999999999998</v>
      </c>
      <c r="J37" s="889">
        <v>186.55622</v>
      </c>
      <c r="K37" s="889">
        <v>19.254650000000002</v>
      </c>
      <c r="L37" s="889"/>
      <c r="M37" s="37" t="s">
        <v>59</v>
      </c>
      <c r="N37" s="37"/>
      <c r="O37" s="893">
        <v>0</v>
      </c>
      <c r="P37" s="889">
        <v>40.068100000000001</v>
      </c>
      <c r="Q37" s="889">
        <v>0</v>
      </c>
      <c r="R37" s="889">
        <v>1.2062200000000001</v>
      </c>
      <c r="S37" s="889">
        <v>2.4124400000000001</v>
      </c>
      <c r="T37" s="889">
        <v>0</v>
      </c>
      <c r="U37" s="889">
        <v>109.84704000000001</v>
      </c>
      <c r="V37" s="889">
        <v>0</v>
      </c>
      <c r="W37" s="889">
        <v>7.4362399999999997</v>
      </c>
      <c r="X37" s="889">
        <v>102.41079999999999</v>
      </c>
      <c r="Y37" s="340"/>
      <c r="Z37" s="340"/>
    </row>
    <row r="38" spans="1:26" s="6" customFormat="1" x14ac:dyDescent="0.2">
      <c r="A38" s="37" t="s">
        <v>99</v>
      </c>
      <c r="B38" s="39"/>
      <c r="C38" s="893">
        <v>5.0798500000000004</v>
      </c>
      <c r="D38" s="889">
        <v>5.0798500000000004</v>
      </c>
      <c r="E38" s="889">
        <v>0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5.0798500000000004</v>
      </c>
      <c r="L38" s="889"/>
      <c r="M38" s="37" t="s">
        <v>99</v>
      </c>
      <c r="N38" s="37"/>
      <c r="O38" s="893">
        <v>0</v>
      </c>
      <c r="P38" s="889">
        <v>0</v>
      </c>
      <c r="Q38" s="889">
        <v>0</v>
      </c>
      <c r="R38" s="889">
        <v>0</v>
      </c>
      <c r="S38" s="889">
        <v>0</v>
      </c>
      <c r="T38" s="889">
        <v>0</v>
      </c>
      <c r="U38" s="889">
        <v>0</v>
      </c>
      <c r="V38" s="889">
        <v>0</v>
      </c>
      <c r="W38" s="889">
        <v>0</v>
      </c>
      <c r="X38" s="889">
        <v>0</v>
      </c>
      <c r="Y38" s="340"/>
      <c r="Z38" s="340"/>
    </row>
    <row r="39" spans="1:26" s="6" customFormat="1" x14ac:dyDescent="0.2">
      <c r="A39" s="10" t="s">
        <v>57</v>
      </c>
      <c r="B39" s="39"/>
      <c r="C39" s="893">
        <v>257.28699999999998</v>
      </c>
      <c r="D39" s="889">
        <v>157.28700000000001</v>
      </c>
      <c r="E39" s="889">
        <v>0</v>
      </c>
      <c r="F39" s="889">
        <v>0</v>
      </c>
      <c r="G39" s="889">
        <v>0</v>
      </c>
      <c r="H39" s="889">
        <v>0</v>
      </c>
      <c r="I39" s="889">
        <v>0</v>
      </c>
      <c r="J39" s="889">
        <v>5</v>
      </c>
      <c r="K39" s="889">
        <v>0</v>
      </c>
      <c r="L39" s="889"/>
      <c r="M39" s="10" t="s">
        <v>57</v>
      </c>
      <c r="N39" s="10"/>
      <c r="O39" s="893">
        <v>152.28700000000001</v>
      </c>
      <c r="P39" s="889">
        <v>0</v>
      </c>
      <c r="Q39" s="889">
        <v>0</v>
      </c>
      <c r="R39" s="889">
        <v>0</v>
      </c>
      <c r="S39" s="889">
        <v>0</v>
      </c>
      <c r="T39" s="889">
        <v>0</v>
      </c>
      <c r="U39" s="889">
        <v>100</v>
      </c>
      <c r="V39" s="889">
        <v>0</v>
      </c>
      <c r="W39" s="889">
        <v>0</v>
      </c>
      <c r="X39" s="889">
        <v>100</v>
      </c>
      <c r="Y39" s="340"/>
      <c r="Z39" s="340"/>
    </row>
    <row r="40" spans="1:26" s="6" customFormat="1" x14ac:dyDescent="0.2">
      <c r="A40" s="10" t="s">
        <v>58</v>
      </c>
      <c r="B40" s="39"/>
      <c r="C40" s="893">
        <v>15.49521</v>
      </c>
      <c r="D40" s="889">
        <v>15.49521</v>
      </c>
      <c r="E40" s="889">
        <v>0</v>
      </c>
      <c r="F40" s="889">
        <v>0</v>
      </c>
      <c r="G40" s="889">
        <v>0</v>
      </c>
      <c r="H40" s="889">
        <v>0</v>
      </c>
      <c r="I40" s="889">
        <v>0</v>
      </c>
      <c r="J40" s="889">
        <v>0</v>
      </c>
      <c r="K40" s="889">
        <v>15.49521</v>
      </c>
      <c r="L40" s="889"/>
      <c r="M40" s="10" t="s">
        <v>58</v>
      </c>
      <c r="N40" s="10"/>
      <c r="O40" s="893">
        <v>0</v>
      </c>
      <c r="P40" s="889">
        <v>0</v>
      </c>
      <c r="Q40" s="889">
        <v>0</v>
      </c>
      <c r="R40" s="889">
        <v>0</v>
      </c>
      <c r="S40" s="889">
        <v>0</v>
      </c>
      <c r="T40" s="889">
        <v>0</v>
      </c>
      <c r="U40" s="889">
        <v>0</v>
      </c>
      <c r="V40" s="889">
        <v>0</v>
      </c>
      <c r="W40" s="889">
        <v>0</v>
      </c>
      <c r="X40" s="889">
        <v>0</v>
      </c>
      <c r="Y40" s="340"/>
      <c r="Z40" s="340"/>
    </row>
    <row r="41" spans="1:26" s="6" customFormat="1" x14ac:dyDescent="0.2">
      <c r="A41" s="37" t="s">
        <v>59</v>
      </c>
      <c r="B41" s="39"/>
      <c r="C41" s="893">
        <v>0.19353000000000001</v>
      </c>
      <c r="D41" s="889">
        <v>0.19353000000000001</v>
      </c>
      <c r="E41" s="889">
        <v>0</v>
      </c>
      <c r="F41" s="889">
        <v>0</v>
      </c>
      <c r="G41" s="889">
        <v>0</v>
      </c>
      <c r="H41" s="889">
        <v>0</v>
      </c>
      <c r="I41" s="889">
        <v>0</v>
      </c>
      <c r="J41" s="889">
        <v>0</v>
      </c>
      <c r="K41" s="889">
        <v>0.19353000000000001</v>
      </c>
      <c r="L41" s="889"/>
      <c r="M41" s="37" t="s">
        <v>59</v>
      </c>
      <c r="N41" s="37"/>
      <c r="O41" s="893">
        <v>0</v>
      </c>
      <c r="P41" s="889">
        <v>0</v>
      </c>
      <c r="Q41" s="889">
        <v>0</v>
      </c>
      <c r="R41" s="889">
        <v>0</v>
      </c>
      <c r="S41" s="889">
        <v>0</v>
      </c>
      <c r="T41" s="889">
        <v>0</v>
      </c>
      <c r="U41" s="889">
        <v>0</v>
      </c>
      <c r="V41" s="889">
        <v>0</v>
      </c>
      <c r="W41" s="889">
        <v>0</v>
      </c>
      <c r="X41" s="889">
        <v>0</v>
      </c>
      <c r="Y41" s="340"/>
      <c r="Z41" s="340"/>
    </row>
    <row r="42" spans="1:26" s="6" customFormat="1" x14ac:dyDescent="0.2">
      <c r="A42" s="37" t="s">
        <v>99</v>
      </c>
      <c r="B42" s="39"/>
      <c r="C42" s="893">
        <v>15.301679999999999</v>
      </c>
      <c r="D42" s="889">
        <v>15.301679999999999</v>
      </c>
      <c r="E42" s="889">
        <v>0</v>
      </c>
      <c r="F42" s="889">
        <v>0</v>
      </c>
      <c r="G42" s="889">
        <v>0</v>
      </c>
      <c r="H42" s="889">
        <v>0</v>
      </c>
      <c r="I42" s="889">
        <v>0</v>
      </c>
      <c r="J42" s="889">
        <v>0</v>
      </c>
      <c r="K42" s="889">
        <v>15.301679999999999</v>
      </c>
      <c r="L42" s="889"/>
      <c r="M42" s="37" t="s">
        <v>99</v>
      </c>
      <c r="N42" s="37"/>
      <c r="O42" s="893">
        <v>0</v>
      </c>
      <c r="P42" s="889">
        <v>0</v>
      </c>
      <c r="Q42" s="889">
        <v>0</v>
      </c>
      <c r="R42" s="889">
        <v>0</v>
      </c>
      <c r="S42" s="889">
        <v>0</v>
      </c>
      <c r="T42" s="889">
        <v>0</v>
      </c>
      <c r="U42" s="889">
        <v>0</v>
      </c>
      <c r="V42" s="889">
        <v>0</v>
      </c>
      <c r="W42" s="889">
        <v>0</v>
      </c>
      <c r="X42" s="889">
        <v>0</v>
      </c>
      <c r="Y42" s="340"/>
      <c r="Z42" s="340"/>
    </row>
    <row r="43" spans="1:26" s="17" customFormat="1" ht="22.5" customHeight="1" x14ac:dyDescent="0.2">
      <c r="A43" s="7" t="s">
        <v>70</v>
      </c>
      <c r="B43" s="39"/>
      <c r="C43" s="900"/>
      <c r="D43" s="897"/>
      <c r="E43" s="897"/>
      <c r="F43" s="897"/>
      <c r="G43" s="897"/>
      <c r="H43" s="897"/>
      <c r="I43" s="897"/>
      <c r="J43" s="897"/>
      <c r="K43" s="897"/>
      <c r="L43" s="897"/>
      <c r="M43" s="7" t="s">
        <v>70</v>
      </c>
      <c r="N43" s="7"/>
      <c r="O43" s="900"/>
      <c r="P43" s="897"/>
      <c r="Q43" s="897"/>
      <c r="R43" s="897"/>
      <c r="S43" s="897"/>
      <c r="T43" s="897"/>
      <c r="U43" s="897"/>
      <c r="V43" s="897"/>
      <c r="W43" s="897"/>
      <c r="X43" s="897"/>
      <c r="Y43" s="340"/>
      <c r="Z43" s="340"/>
    </row>
    <row r="44" spans="1:26" s="17" customFormat="1" ht="18" customHeight="1" x14ac:dyDescent="0.2">
      <c r="A44" s="99" t="s">
        <v>71</v>
      </c>
      <c r="B44" s="39"/>
      <c r="C44" s="55">
        <v>28515.59708</v>
      </c>
      <c r="D44" s="56">
        <v>25275.750039999999</v>
      </c>
      <c r="E44" s="56">
        <v>2400</v>
      </c>
      <c r="F44" s="56">
        <v>0</v>
      </c>
      <c r="G44" s="56">
        <v>755</v>
      </c>
      <c r="H44" s="56">
        <v>1100</v>
      </c>
      <c r="I44" s="56">
        <v>350.48216000000002</v>
      </c>
      <c r="J44" s="56">
        <v>5491.5562200000004</v>
      </c>
      <c r="K44" s="56">
        <v>11689.60873</v>
      </c>
      <c r="L44" s="56"/>
      <c r="M44" s="99" t="s">
        <v>71</v>
      </c>
      <c r="N44" s="99"/>
      <c r="O44" s="55">
        <v>1405.9330500000001</v>
      </c>
      <c r="P44" s="56">
        <v>190.06809999999999</v>
      </c>
      <c r="Q44" s="56">
        <v>0</v>
      </c>
      <c r="R44" s="56">
        <v>1015.68936</v>
      </c>
      <c r="S44" s="56">
        <v>377.41244</v>
      </c>
      <c r="T44" s="56">
        <v>500</v>
      </c>
      <c r="U44" s="56">
        <v>3239.8470400000001</v>
      </c>
      <c r="V44" s="56">
        <v>1055</v>
      </c>
      <c r="W44" s="56">
        <v>1132.43624</v>
      </c>
      <c r="X44" s="56">
        <v>1052.4108000000001</v>
      </c>
      <c r="Y44" s="340"/>
      <c r="Z44" s="340"/>
    </row>
    <row r="45" spans="1:26" s="17" customFormat="1" ht="22.5" customHeight="1" x14ac:dyDescent="0.2">
      <c r="A45" s="7" t="s">
        <v>72</v>
      </c>
      <c r="B45" s="39"/>
      <c r="C45" s="900">
        <v>674.22581000000002</v>
      </c>
      <c r="D45" s="897">
        <v>673.36563000000001</v>
      </c>
      <c r="E45" s="897">
        <v>0</v>
      </c>
      <c r="F45" s="897">
        <v>0</v>
      </c>
      <c r="G45" s="897">
        <v>0</v>
      </c>
      <c r="H45" s="897">
        <v>0</v>
      </c>
      <c r="I45" s="897">
        <v>0</v>
      </c>
      <c r="J45" s="897">
        <v>0</v>
      </c>
      <c r="K45" s="897">
        <v>1.7099999999999999E-3</v>
      </c>
      <c r="L45" s="897"/>
      <c r="M45" s="7" t="s">
        <v>72</v>
      </c>
      <c r="N45" s="7"/>
      <c r="O45" s="900">
        <v>0</v>
      </c>
      <c r="P45" s="897">
        <v>46.970199999999998</v>
      </c>
      <c r="Q45" s="897">
        <v>607</v>
      </c>
      <c r="R45" s="897">
        <v>0</v>
      </c>
      <c r="S45" s="897">
        <v>0</v>
      </c>
      <c r="T45" s="897">
        <v>19.393719999999998</v>
      </c>
      <c r="U45" s="897">
        <v>0.86017999999999994</v>
      </c>
      <c r="V45" s="897">
        <v>0</v>
      </c>
      <c r="W45" s="897">
        <v>0</v>
      </c>
      <c r="X45" s="897">
        <v>0.86017999999999994</v>
      </c>
      <c r="Y45" s="340"/>
      <c r="Z45" s="340"/>
    </row>
    <row r="46" spans="1:26" s="8" customFormat="1" ht="4.5" customHeight="1" x14ac:dyDescent="0.2">
      <c r="C46" s="1257"/>
      <c r="D46" s="1257"/>
      <c r="E46" s="1257"/>
      <c r="F46" s="1257"/>
      <c r="G46" s="1257"/>
      <c r="H46" s="1257"/>
      <c r="I46" s="1257"/>
      <c r="J46" s="1257"/>
      <c r="K46" s="1257"/>
      <c r="L46" s="897"/>
      <c r="O46" s="1257"/>
      <c r="P46" s="1257"/>
      <c r="Q46" s="1257"/>
      <c r="R46" s="1257"/>
      <c r="S46" s="1257"/>
      <c r="T46" s="1257"/>
      <c r="U46" s="1257"/>
      <c r="V46" s="1257"/>
      <c r="W46" s="1257"/>
      <c r="X46" s="1257"/>
      <c r="Y46" s="340"/>
      <c r="Z46" s="340"/>
    </row>
    <row r="47" spans="1:26" s="8" customFormat="1" ht="24.95" customHeight="1" x14ac:dyDescent="0.2">
      <c r="A47" s="1196" t="s">
        <v>144</v>
      </c>
      <c r="B47" s="1189"/>
      <c r="C47" s="1189"/>
      <c r="D47" s="1189"/>
      <c r="E47" s="1189"/>
      <c r="F47" s="1189"/>
      <c r="G47" s="1189"/>
      <c r="H47" s="1189"/>
      <c r="I47" s="1189"/>
      <c r="J47" s="1189"/>
      <c r="K47" s="1189"/>
      <c r="L47" s="890"/>
      <c r="M47" s="1196" t="s">
        <v>147</v>
      </c>
      <c r="N47" s="1196"/>
      <c r="O47" s="1189"/>
      <c r="P47" s="1189"/>
      <c r="Q47" s="1189"/>
      <c r="R47" s="1189"/>
      <c r="S47" s="1189"/>
      <c r="T47" s="1189"/>
      <c r="U47" s="1189"/>
      <c r="V47" s="1189"/>
      <c r="W47" s="1189"/>
      <c r="X47" s="1189"/>
      <c r="Y47" s="340"/>
      <c r="Z47" s="340"/>
    </row>
    <row r="48" spans="1:26" s="8" customFormat="1" ht="18" customHeight="1" x14ac:dyDescent="0.2">
      <c r="A48" s="7" t="s">
        <v>306</v>
      </c>
      <c r="B48" s="7"/>
      <c r="C48" s="900">
        <v>39410.6993</v>
      </c>
      <c r="D48" s="897">
        <v>29579.6993</v>
      </c>
      <c r="E48" s="897">
        <v>3250</v>
      </c>
      <c r="F48" s="897">
        <v>0</v>
      </c>
      <c r="G48" s="897">
        <v>1820</v>
      </c>
      <c r="H48" s="897">
        <v>5380</v>
      </c>
      <c r="I48" s="897">
        <v>402.5</v>
      </c>
      <c r="J48" s="897">
        <v>1470</v>
      </c>
      <c r="K48" s="897">
        <v>10799.07908</v>
      </c>
      <c r="L48" s="897"/>
      <c r="M48" s="7" t="s">
        <v>306</v>
      </c>
      <c r="N48" s="7"/>
      <c r="O48" s="900">
        <v>2070</v>
      </c>
      <c r="P48" s="897">
        <v>950</v>
      </c>
      <c r="Q48" s="897">
        <v>0</v>
      </c>
      <c r="R48" s="897">
        <v>225.62021999999999</v>
      </c>
      <c r="S48" s="897">
        <v>2212.5</v>
      </c>
      <c r="T48" s="897">
        <v>1000</v>
      </c>
      <c r="U48" s="897">
        <v>9831</v>
      </c>
      <c r="V48" s="897">
        <v>4880</v>
      </c>
      <c r="W48" s="897">
        <v>2562.5</v>
      </c>
      <c r="X48" s="897">
        <v>2388.5</v>
      </c>
      <c r="Y48" s="340"/>
      <c r="Z48" s="340"/>
    </row>
    <row r="49" spans="1:26" s="11" customFormat="1" ht="18" customHeight="1" x14ac:dyDescent="0.2">
      <c r="A49" s="10" t="s">
        <v>61</v>
      </c>
      <c r="B49" s="10"/>
      <c r="C49" s="893">
        <v>39410.6993</v>
      </c>
      <c r="D49" s="889">
        <v>29579.6993</v>
      </c>
      <c r="E49" s="889">
        <v>3250</v>
      </c>
      <c r="F49" s="889">
        <v>0</v>
      </c>
      <c r="G49" s="889">
        <v>1820</v>
      </c>
      <c r="H49" s="889">
        <v>5380</v>
      </c>
      <c r="I49" s="889">
        <v>402.5</v>
      </c>
      <c r="J49" s="889">
        <v>1470</v>
      </c>
      <c r="K49" s="889">
        <v>10799.07908</v>
      </c>
      <c r="L49" s="889"/>
      <c r="M49" s="10" t="s">
        <v>61</v>
      </c>
      <c r="N49" s="10"/>
      <c r="O49" s="893">
        <v>2070</v>
      </c>
      <c r="P49" s="889">
        <v>950</v>
      </c>
      <c r="Q49" s="889">
        <v>0</v>
      </c>
      <c r="R49" s="889">
        <v>225.62021999999999</v>
      </c>
      <c r="S49" s="889">
        <v>2212.5</v>
      </c>
      <c r="T49" s="889">
        <v>1000</v>
      </c>
      <c r="U49" s="889">
        <v>9831</v>
      </c>
      <c r="V49" s="889">
        <v>4880</v>
      </c>
      <c r="W49" s="889">
        <v>2562.5</v>
      </c>
      <c r="X49" s="889">
        <v>2388.5</v>
      </c>
      <c r="Y49" s="340"/>
      <c r="Z49" s="340"/>
    </row>
    <row r="50" spans="1:26" s="6" customFormat="1" x14ac:dyDescent="0.2">
      <c r="A50" s="37" t="s">
        <v>59</v>
      </c>
      <c r="B50" s="39"/>
      <c r="C50" s="893">
        <v>38935.703650000003</v>
      </c>
      <c r="D50" s="889">
        <v>29104.703649999999</v>
      </c>
      <c r="E50" s="889">
        <v>3250</v>
      </c>
      <c r="F50" s="889">
        <v>0</v>
      </c>
      <c r="G50" s="889">
        <v>1820</v>
      </c>
      <c r="H50" s="889">
        <v>5380</v>
      </c>
      <c r="I50" s="889">
        <v>402.5</v>
      </c>
      <c r="J50" s="889">
        <v>1470</v>
      </c>
      <c r="K50" s="889">
        <v>10324.083430000001</v>
      </c>
      <c r="L50" s="889"/>
      <c r="M50" s="37" t="s">
        <v>59</v>
      </c>
      <c r="N50" s="37"/>
      <c r="O50" s="893">
        <v>2070</v>
      </c>
      <c r="P50" s="889">
        <v>950</v>
      </c>
      <c r="Q50" s="889">
        <v>0</v>
      </c>
      <c r="R50" s="889">
        <v>225.62021999999999</v>
      </c>
      <c r="S50" s="889">
        <v>2212.5</v>
      </c>
      <c r="T50" s="889">
        <v>1000</v>
      </c>
      <c r="U50" s="889">
        <v>9831</v>
      </c>
      <c r="V50" s="889">
        <v>4880</v>
      </c>
      <c r="W50" s="889">
        <v>2562.5</v>
      </c>
      <c r="X50" s="889">
        <v>2388.5</v>
      </c>
      <c r="Y50" s="340"/>
      <c r="Z50" s="340"/>
    </row>
    <row r="51" spans="1:26" s="6" customFormat="1" x14ac:dyDescent="0.2">
      <c r="A51" s="37" t="s">
        <v>99</v>
      </c>
      <c r="B51" s="39"/>
      <c r="C51" s="893">
        <v>474.99565000000001</v>
      </c>
      <c r="D51" s="889">
        <v>474.99565000000001</v>
      </c>
      <c r="E51" s="889">
        <v>0</v>
      </c>
      <c r="F51" s="889">
        <v>0</v>
      </c>
      <c r="G51" s="889">
        <v>0</v>
      </c>
      <c r="H51" s="889">
        <v>0</v>
      </c>
      <c r="I51" s="889">
        <v>0</v>
      </c>
      <c r="J51" s="889">
        <v>0</v>
      </c>
      <c r="K51" s="889">
        <v>474.99565000000001</v>
      </c>
      <c r="L51" s="889"/>
      <c r="M51" s="37" t="s">
        <v>99</v>
      </c>
      <c r="N51" s="37"/>
      <c r="O51" s="893">
        <v>0</v>
      </c>
      <c r="P51" s="889">
        <v>0</v>
      </c>
      <c r="Q51" s="889">
        <v>0</v>
      </c>
      <c r="R51" s="889">
        <v>0</v>
      </c>
      <c r="S51" s="889">
        <v>0</v>
      </c>
      <c r="T51" s="889">
        <v>0</v>
      </c>
      <c r="U51" s="889">
        <v>0</v>
      </c>
      <c r="V51" s="889">
        <v>0</v>
      </c>
      <c r="W51" s="889">
        <v>0</v>
      </c>
      <c r="X51" s="889">
        <v>0</v>
      </c>
      <c r="Y51" s="340"/>
      <c r="Z51" s="340"/>
    </row>
    <row r="52" spans="1:26" s="8" customFormat="1" ht="22.5" customHeight="1" x14ac:dyDescent="0.2">
      <c r="A52" s="7" t="s">
        <v>69</v>
      </c>
      <c r="B52" s="7"/>
      <c r="C52" s="900">
        <v>12523.448410000001</v>
      </c>
      <c r="D52" s="897">
        <v>10406.308859999999</v>
      </c>
      <c r="E52" s="897">
        <v>1889.7</v>
      </c>
      <c r="F52" s="897">
        <v>0</v>
      </c>
      <c r="G52" s="897">
        <v>521.0154</v>
      </c>
      <c r="H52" s="897">
        <v>168.68987999999999</v>
      </c>
      <c r="I52" s="897">
        <v>250</v>
      </c>
      <c r="J52" s="897">
        <v>1315.375</v>
      </c>
      <c r="K52" s="897">
        <v>2497.7559700000002</v>
      </c>
      <c r="L52" s="897"/>
      <c r="M52" s="7" t="s">
        <v>69</v>
      </c>
      <c r="N52" s="7"/>
      <c r="O52" s="900">
        <v>1279.8810000000001</v>
      </c>
      <c r="P52" s="897">
        <v>338.48923000000002</v>
      </c>
      <c r="Q52" s="897">
        <v>0</v>
      </c>
      <c r="R52" s="897">
        <v>828.65337</v>
      </c>
      <c r="S52" s="897">
        <v>1039.7176999999999</v>
      </c>
      <c r="T52" s="897">
        <v>277.03131999999999</v>
      </c>
      <c r="U52" s="897">
        <v>2117.1395499999999</v>
      </c>
      <c r="V52" s="897">
        <v>1195.4000000000001</v>
      </c>
      <c r="W52" s="897">
        <v>132.79349999999999</v>
      </c>
      <c r="X52" s="897">
        <v>788.94605000000001</v>
      </c>
      <c r="Y52" s="340"/>
      <c r="Z52" s="340"/>
    </row>
    <row r="53" spans="1:26" s="6" customFormat="1" ht="18" customHeight="1" x14ac:dyDescent="0.2">
      <c r="A53" s="10" t="s">
        <v>56</v>
      </c>
      <c r="B53" s="39"/>
      <c r="C53" s="893">
        <v>6813.1700300000002</v>
      </c>
      <c r="D53" s="889">
        <v>5595.5564800000002</v>
      </c>
      <c r="E53" s="889">
        <v>1494.7</v>
      </c>
      <c r="F53" s="889">
        <v>0</v>
      </c>
      <c r="G53" s="889">
        <v>466.0154</v>
      </c>
      <c r="H53" s="889">
        <v>86.689880000000002</v>
      </c>
      <c r="I53" s="889">
        <v>120</v>
      </c>
      <c r="J53" s="889">
        <v>883.875</v>
      </c>
      <c r="K53" s="889">
        <v>1168.2379599999999</v>
      </c>
      <c r="L53" s="889"/>
      <c r="M53" s="10" t="s">
        <v>56</v>
      </c>
      <c r="N53" s="10"/>
      <c r="O53" s="893">
        <v>676.3</v>
      </c>
      <c r="P53" s="889">
        <v>139.48922999999999</v>
      </c>
      <c r="Q53" s="889">
        <v>0</v>
      </c>
      <c r="R53" s="889">
        <v>0</v>
      </c>
      <c r="S53" s="889">
        <v>368.21769999999998</v>
      </c>
      <c r="T53" s="889">
        <v>192.03131999999999</v>
      </c>
      <c r="U53" s="889">
        <v>1217.61355</v>
      </c>
      <c r="V53" s="889">
        <v>679.4</v>
      </c>
      <c r="W53" s="889">
        <v>42.793500000000002</v>
      </c>
      <c r="X53" s="889">
        <v>495.42005</v>
      </c>
      <c r="Y53" s="340"/>
      <c r="Z53" s="340"/>
    </row>
    <row r="54" spans="1:26" s="6" customFormat="1" x14ac:dyDescent="0.2">
      <c r="A54" s="37" t="s">
        <v>59</v>
      </c>
      <c r="B54" s="39"/>
      <c r="C54" s="893">
        <v>6805.8011299999998</v>
      </c>
      <c r="D54" s="889">
        <v>5588.1875799999998</v>
      </c>
      <c r="E54" s="889">
        <v>1494.7</v>
      </c>
      <c r="F54" s="889">
        <v>0</v>
      </c>
      <c r="G54" s="889">
        <v>466.0154</v>
      </c>
      <c r="H54" s="889">
        <v>86.689880000000002</v>
      </c>
      <c r="I54" s="889">
        <v>120</v>
      </c>
      <c r="J54" s="889">
        <v>883.875</v>
      </c>
      <c r="K54" s="889">
        <v>1160.86906</v>
      </c>
      <c r="L54" s="889"/>
      <c r="M54" s="37" t="s">
        <v>59</v>
      </c>
      <c r="N54" s="37"/>
      <c r="O54" s="893">
        <v>676.3</v>
      </c>
      <c r="P54" s="889">
        <v>139.48922999999999</v>
      </c>
      <c r="Q54" s="889">
        <v>0</v>
      </c>
      <c r="R54" s="889">
        <v>0</v>
      </c>
      <c r="S54" s="889">
        <v>368.21769999999998</v>
      </c>
      <c r="T54" s="889">
        <v>192.03131999999999</v>
      </c>
      <c r="U54" s="889">
        <v>1217.61355</v>
      </c>
      <c r="V54" s="889">
        <v>679.4</v>
      </c>
      <c r="W54" s="889">
        <v>42.793500000000002</v>
      </c>
      <c r="X54" s="889">
        <v>495.42005</v>
      </c>
      <c r="Y54" s="340"/>
      <c r="Z54" s="340"/>
    </row>
    <row r="55" spans="1:26" s="6" customFormat="1" x14ac:dyDescent="0.2">
      <c r="A55" s="37" t="s">
        <v>99</v>
      </c>
      <c r="B55" s="39"/>
      <c r="C55" s="893">
        <v>7.3689</v>
      </c>
      <c r="D55" s="889">
        <v>7.3689</v>
      </c>
      <c r="E55" s="889">
        <v>0</v>
      </c>
      <c r="F55" s="889">
        <v>0</v>
      </c>
      <c r="G55" s="889">
        <v>0</v>
      </c>
      <c r="H55" s="889">
        <v>0</v>
      </c>
      <c r="I55" s="889">
        <v>0</v>
      </c>
      <c r="J55" s="889">
        <v>0</v>
      </c>
      <c r="K55" s="889">
        <v>7.3689</v>
      </c>
      <c r="L55" s="889"/>
      <c r="M55" s="37" t="s">
        <v>99</v>
      </c>
      <c r="N55" s="37"/>
      <c r="O55" s="893">
        <v>0</v>
      </c>
      <c r="P55" s="889">
        <v>0</v>
      </c>
      <c r="Q55" s="889">
        <v>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889">
        <v>0</v>
      </c>
      <c r="X55" s="889">
        <v>0</v>
      </c>
      <c r="Y55" s="340"/>
      <c r="Z55" s="340"/>
    </row>
    <row r="56" spans="1:26" s="6" customFormat="1" x14ac:dyDescent="0.2">
      <c r="A56" s="10" t="s">
        <v>57</v>
      </c>
      <c r="B56" s="39"/>
      <c r="C56" s="893">
        <v>5707.26037</v>
      </c>
      <c r="D56" s="889">
        <v>4807.7343700000001</v>
      </c>
      <c r="E56" s="889">
        <v>395</v>
      </c>
      <c r="F56" s="889">
        <v>0</v>
      </c>
      <c r="G56" s="889">
        <v>55</v>
      </c>
      <c r="H56" s="889">
        <v>82</v>
      </c>
      <c r="I56" s="889">
        <v>130</v>
      </c>
      <c r="J56" s="889">
        <v>431.5</v>
      </c>
      <c r="K56" s="889">
        <v>1328.5</v>
      </c>
      <c r="L56" s="889"/>
      <c r="M56" s="10" t="s">
        <v>57</v>
      </c>
      <c r="N56" s="10"/>
      <c r="O56" s="893">
        <v>603.58100000000002</v>
      </c>
      <c r="P56" s="889">
        <v>199</v>
      </c>
      <c r="Q56" s="889">
        <v>0</v>
      </c>
      <c r="R56" s="889">
        <v>828.65337</v>
      </c>
      <c r="S56" s="889">
        <v>669.5</v>
      </c>
      <c r="T56" s="889">
        <v>85</v>
      </c>
      <c r="U56" s="889">
        <v>899.52599999999995</v>
      </c>
      <c r="V56" s="889">
        <v>516</v>
      </c>
      <c r="W56" s="889">
        <v>90</v>
      </c>
      <c r="X56" s="889">
        <v>293.52600000000001</v>
      </c>
      <c r="Y56" s="340"/>
      <c r="Z56" s="340"/>
    </row>
    <row r="57" spans="1:26" s="6" customFormat="1" x14ac:dyDescent="0.2">
      <c r="A57" s="10" t="s">
        <v>58</v>
      </c>
      <c r="B57" s="39"/>
      <c r="C57" s="893">
        <v>3.0180099999999999</v>
      </c>
      <c r="D57" s="889">
        <v>3.0180099999999999</v>
      </c>
      <c r="E57" s="889">
        <v>0</v>
      </c>
      <c r="F57" s="889">
        <v>0</v>
      </c>
      <c r="G57" s="889">
        <v>0</v>
      </c>
      <c r="H57" s="889">
        <v>0</v>
      </c>
      <c r="I57" s="889">
        <v>0</v>
      </c>
      <c r="J57" s="889">
        <v>0</v>
      </c>
      <c r="K57" s="889">
        <v>1.0180100000000001</v>
      </c>
      <c r="L57" s="889"/>
      <c r="M57" s="10" t="s">
        <v>58</v>
      </c>
      <c r="N57" s="10"/>
      <c r="O57" s="893">
        <v>0</v>
      </c>
      <c r="P57" s="889">
        <v>0</v>
      </c>
      <c r="Q57" s="889">
        <v>0</v>
      </c>
      <c r="R57" s="889">
        <v>0</v>
      </c>
      <c r="S57" s="889">
        <v>2</v>
      </c>
      <c r="T57" s="889">
        <v>0</v>
      </c>
      <c r="U57" s="889">
        <v>0</v>
      </c>
      <c r="V57" s="889">
        <v>0</v>
      </c>
      <c r="W57" s="889">
        <v>0</v>
      </c>
      <c r="X57" s="889">
        <v>0</v>
      </c>
      <c r="Y57" s="340"/>
      <c r="Z57" s="340"/>
    </row>
    <row r="58" spans="1:26" s="6" customFormat="1" x14ac:dyDescent="0.2">
      <c r="A58" s="37" t="s">
        <v>59</v>
      </c>
      <c r="B58" s="39"/>
      <c r="C58" s="893">
        <v>2.6124399999999999</v>
      </c>
      <c r="D58" s="889">
        <v>2.6124399999999999</v>
      </c>
      <c r="E58" s="889">
        <v>0</v>
      </c>
      <c r="F58" s="889">
        <v>0</v>
      </c>
      <c r="G58" s="889">
        <v>0</v>
      </c>
      <c r="H58" s="889">
        <v>0</v>
      </c>
      <c r="I58" s="889">
        <v>0</v>
      </c>
      <c r="J58" s="889">
        <v>0</v>
      </c>
      <c r="K58" s="889">
        <v>0.61243999999999998</v>
      </c>
      <c r="L58" s="889"/>
      <c r="M58" s="37" t="s">
        <v>59</v>
      </c>
      <c r="N58" s="37"/>
      <c r="O58" s="893">
        <v>0</v>
      </c>
      <c r="P58" s="889">
        <v>0</v>
      </c>
      <c r="Q58" s="889">
        <v>0</v>
      </c>
      <c r="R58" s="889">
        <v>0</v>
      </c>
      <c r="S58" s="889">
        <v>2</v>
      </c>
      <c r="T58" s="889">
        <v>0</v>
      </c>
      <c r="U58" s="889">
        <v>0</v>
      </c>
      <c r="V58" s="889">
        <v>0</v>
      </c>
      <c r="W58" s="889">
        <v>0</v>
      </c>
      <c r="X58" s="889">
        <v>0</v>
      </c>
      <c r="Y58" s="340"/>
      <c r="Z58" s="340"/>
    </row>
    <row r="59" spans="1:26" s="6" customFormat="1" x14ac:dyDescent="0.2">
      <c r="A59" s="37" t="s">
        <v>99</v>
      </c>
      <c r="B59" s="39"/>
      <c r="C59" s="893">
        <v>0.40556999999999999</v>
      </c>
      <c r="D59" s="889">
        <v>0.40556999999999999</v>
      </c>
      <c r="E59" s="889">
        <v>0</v>
      </c>
      <c r="F59" s="889">
        <v>0</v>
      </c>
      <c r="G59" s="889">
        <v>0</v>
      </c>
      <c r="H59" s="889">
        <v>0</v>
      </c>
      <c r="I59" s="889">
        <v>0</v>
      </c>
      <c r="J59" s="889">
        <v>0</v>
      </c>
      <c r="K59" s="889">
        <v>0.40556999999999999</v>
      </c>
      <c r="L59" s="889"/>
      <c r="M59" s="37" t="s">
        <v>99</v>
      </c>
      <c r="N59" s="37"/>
      <c r="O59" s="893">
        <v>0</v>
      </c>
      <c r="P59" s="889">
        <v>0</v>
      </c>
      <c r="Q59" s="889">
        <v>0</v>
      </c>
      <c r="R59" s="889">
        <v>0</v>
      </c>
      <c r="S59" s="889">
        <v>0</v>
      </c>
      <c r="T59" s="889">
        <v>0</v>
      </c>
      <c r="U59" s="889">
        <v>0</v>
      </c>
      <c r="V59" s="889">
        <v>0</v>
      </c>
      <c r="W59" s="889">
        <v>0</v>
      </c>
      <c r="X59" s="889">
        <v>0</v>
      </c>
      <c r="Y59" s="340"/>
      <c r="Z59" s="340"/>
    </row>
    <row r="60" spans="1:26" s="17" customFormat="1" ht="22.5" customHeight="1" x14ac:dyDescent="0.2">
      <c r="A60" s="7" t="s">
        <v>70</v>
      </c>
      <c r="B60" s="39"/>
      <c r="C60" s="900"/>
      <c r="D60" s="897"/>
      <c r="E60" s="897"/>
      <c r="F60" s="897"/>
      <c r="G60" s="897"/>
      <c r="H60" s="897"/>
      <c r="I60" s="897"/>
      <c r="J60" s="897"/>
      <c r="K60" s="897"/>
      <c r="L60" s="897"/>
      <c r="M60" s="7" t="s">
        <v>70</v>
      </c>
      <c r="N60" s="7"/>
      <c r="O60" s="900"/>
      <c r="P60" s="897"/>
      <c r="Q60" s="897"/>
      <c r="R60" s="897"/>
      <c r="S60" s="897"/>
      <c r="T60" s="897"/>
      <c r="U60" s="897"/>
      <c r="V60" s="897"/>
      <c r="W60" s="897"/>
      <c r="X60" s="897"/>
      <c r="Y60" s="340"/>
      <c r="Z60" s="340"/>
    </row>
    <row r="61" spans="1:26" s="17" customFormat="1" ht="18" customHeight="1" x14ac:dyDescent="0.2">
      <c r="A61" s="99" t="s">
        <v>71</v>
      </c>
      <c r="B61" s="39"/>
      <c r="C61" s="55">
        <v>51934.147709999997</v>
      </c>
      <c r="D61" s="56">
        <v>39986.008159999998</v>
      </c>
      <c r="E61" s="56">
        <v>5139.7</v>
      </c>
      <c r="F61" s="56">
        <v>0</v>
      </c>
      <c r="G61" s="56">
        <v>2341.0154000000002</v>
      </c>
      <c r="H61" s="56">
        <v>5548.6898799999999</v>
      </c>
      <c r="I61" s="56">
        <v>652.5</v>
      </c>
      <c r="J61" s="56">
        <v>2785.375</v>
      </c>
      <c r="K61" s="56">
        <v>13296.83504</v>
      </c>
      <c r="L61" s="56"/>
      <c r="M61" s="99" t="s">
        <v>71</v>
      </c>
      <c r="N61" s="99"/>
      <c r="O61" s="55">
        <v>3349.8809999999999</v>
      </c>
      <c r="P61" s="56">
        <v>1288.4892299999999</v>
      </c>
      <c r="Q61" s="56">
        <v>0</v>
      </c>
      <c r="R61" s="56">
        <v>1054.27359</v>
      </c>
      <c r="S61" s="56">
        <v>3252.2177000000001</v>
      </c>
      <c r="T61" s="56">
        <v>1277.0313200000001</v>
      </c>
      <c r="U61" s="56">
        <v>11948.13955</v>
      </c>
      <c r="V61" s="56">
        <v>6075.4</v>
      </c>
      <c r="W61" s="56">
        <v>2695.2935000000002</v>
      </c>
      <c r="X61" s="56">
        <v>3177.44605</v>
      </c>
      <c r="Y61" s="340"/>
      <c r="Z61" s="340"/>
    </row>
    <row r="62" spans="1:26" s="17" customFormat="1" ht="22.5" customHeight="1" x14ac:dyDescent="0.2">
      <c r="A62" s="7" t="s">
        <v>72</v>
      </c>
      <c r="B62" s="39"/>
      <c r="C62" s="900">
        <v>932.60221000000001</v>
      </c>
      <c r="D62" s="897">
        <v>918.64571000000001</v>
      </c>
      <c r="E62" s="897">
        <v>29</v>
      </c>
      <c r="F62" s="897">
        <v>0</v>
      </c>
      <c r="G62" s="897">
        <v>5.7</v>
      </c>
      <c r="H62" s="897">
        <v>0.14571000000000001</v>
      </c>
      <c r="I62" s="897">
        <v>0</v>
      </c>
      <c r="J62" s="897">
        <v>0</v>
      </c>
      <c r="K62" s="897">
        <v>90</v>
      </c>
      <c r="L62" s="897"/>
      <c r="M62" s="7" t="s">
        <v>72</v>
      </c>
      <c r="N62" s="7"/>
      <c r="O62" s="900">
        <v>748.8</v>
      </c>
      <c r="P62" s="897">
        <v>0</v>
      </c>
      <c r="Q62" s="897">
        <v>0</v>
      </c>
      <c r="R62" s="897">
        <v>0</v>
      </c>
      <c r="S62" s="897">
        <v>45</v>
      </c>
      <c r="T62" s="897">
        <v>0</v>
      </c>
      <c r="U62" s="897">
        <v>13.9565</v>
      </c>
      <c r="V62" s="897">
        <v>12</v>
      </c>
      <c r="W62" s="897">
        <v>0</v>
      </c>
      <c r="X62" s="897">
        <v>1.9564999999999999</v>
      </c>
      <c r="Y62" s="340"/>
      <c r="Z62" s="340"/>
    </row>
    <row r="63" spans="1:26" s="34" customFormat="1" ht="12.75" customHeight="1" x14ac:dyDescent="0.2">
      <c r="A63" s="8"/>
      <c r="B63" s="8"/>
      <c r="C63" s="897"/>
      <c r="D63" s="897"/>
      <c r="J63" s="9"/>
      <c r="K63" s="9"/>
      <c r="L63" s="9"/>
      <c r="M63" s="8"/>
      <c r="N63" s="8"/>
      <c r="O63" s="897"/>
      <c r="P63" s="897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5" customFormat="1" ht="12.75" customHeight="1" x14ac:dyDescent="0.2">
      <c r="A65" s="101"/>
      <c r="B65" s="59"/>
      <c r="C65" s="889"/>
      <c r="D65" s="889"/>
      <c r="E65" s="11"/>
      <c r="F65" s="11"/>
      <c r="J65" s="30"/>
      <c r="K65" s="30"/>
      <c r="L65" s="30"/>
    </row>
    <row r="66" spans="1:24" ht="12.75" customHeight="1" x14ac:dyDescent="0.2">
      <c r="X66" s="294"/>
    </row>
    <row r="67" spans="1:24" x14ac:dyDescent="0.2">
      <c r="X67" s="294"/>
    </row>
    <row r="68" spans="1:24" x14ac:dyDescent="0.2">
      <c r="X68" s="294"/>
    </row>
    <row r="69" spans="1:24" x14ac:dyDescent="0.2">
      <c r="X69" s="294"/>
    </row>
    <row r="70" spans="1:24" x14ac:dyDescent="0.2">
      <c r="X70" s="294"/>
    </row>
    <row r="71" spans="1:24" x14ac:dyDescent="0.2">
      <c r="X71" s="294"/>
    </row>
    <row r="72" spans="1:24" x14ac:dyDescent="0.2">
      <c r="X72" s="294"/>
    </row>
    <row r="73" spans="1:24" x14ac:dyDescent="0.2">
      <c r="X73" s="294"/>
    </row>
    <row r="74" spans="1:24" x14ac:dyDescent="0.2">
      <c r="X74" s="294"/>
    </row>
    <row r="75" spans="1:24" x14ac:dyDescent="0.2">
      <c r="X75" s="294"/>
    </row>
    <row r="76" spans="1:24" x14ac:dyDescent="0.2">
      <c r="X76" s="294"/>
    </row>
    <row r="77" spans="1:24" x14ac:dyDescent="0.2">
      <c r="X77" s="294"/>
    </row>
    <row r="78" spans="1:24" x14ac:dyDescent="0.2">
      <c r="X78" s="294"/>
    </row>
    <row r="79" spans="1:24" x14ac:dyDescent="0.2">
      <c r="X79" s="294"/>
    </row>
    <row r="80" spans="1:24" x14ac:dyDescent="0.2">
      <c r="X80" s="294"/>
    </row>
    <row r="81" spans="24:24" x14ac:dyDescent="0.2">
      <c r="X81" s="294"/>
    </row>
    <row r="82" spans="24:24" x14ac:dyDescent="0.2">
      <c r="X82" s="294"/>
    </row>
    <row r="83" spans="24:24" x14ac:dyDescent="0.2">
      <c r="X83" s="294"/>
    </row>
    <row r="84" spans="24:24" x14ac:dyDescent="0.2">
      <c r="X84" s="294"/>
    </row>
    <row r="85" spans="24:24" x14ac:dyDescent="0.2">
      <c r="X85" s="294"/>
    </row>
    <row r="86" spans="24:24" x14ac:dyDescent="0.2">
      <c r="X86" s="294"/>
    </row>
    <row r="87" spans="24:24" x14ac:dyDescent="0.2">
      <c r="X87" s="294"/>
    </row>
    <row r="88" spans="24:24" x14ac:dyDescent="0.2">
      <c r="X88" s="294"/>
    </row>
    <row r="89" spans="24:24" x14ac:dyDescent="0.2">
      <c r="X89" s="294"/>
    </row>
    <row r="90" spans="24:24" x14ac:dyDescent="0.2">
      <c r="X90" s="294"/>
    </row>
    <row r="91" spans="24:24" x14ac:dyDescent="0.2">
      <c r="X91" s="294"/>
    </row>
    <row r="92" spans="24:24" x14ac:dyDescent="0.2">
      <c r="X92" s="294"/>
    </row>
    <row r="93" spans="24:24" x14ac:dyDescent="0.2">
      <c r="X93" s="294"/>
    </row>
    <row r="94" spans="24:24" x14ac:dyDescent="0.2">
      <c r="X94" s="294"/>
    </row>
    <row r="95" spans="24:24" x14ac:dyDescent="0.2">
      <c r="X95" s="294"/>
    </row>
    <row r="96" spans="24:24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D67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2" customWidth="1" collapsed="1"/>
    <col min="2" max="2" width="1.7109375" style="293" customWidth="1" collapsed="1"/>
    <col min="3" max="4" width="11.28515625" style="293" customWidth="1" collapsed="1"/>
    <col min="5" max="5" width="12.140625" style="293" customWidth="1" collapsed="1"/>
    <col min="6" max="6" width="11.28515625" style="293" customWidth="1" collapsed="1"/>
    <col min="7" max="7" width="11.85546875" style="293" customWidth="1" collapsed="1"/>
    <col min="8" max="8" width="11.28515625" style="293" customWidth="1" collapsed="1"/>
    <col min="9" max="9" width="12.28515625" style="293" customWidth="1" collapsed="1"/>
    <col min="10" max="11" width="11.28515625" style="293" customWidth="1" collapsed="1"/>
    <col min="12" max="12" width="36.7109375" style="292" customWidth="1" collapsed="1"/>
    <col min="13" max="22" width="10.7109375" style="293" customWidth="1" collapsed="1"/>
    <col min="23" max="23" width="11.42578125" style="292" collapsed="1"/>
    <col min="24" max="16384" width="11.42578125" style="293" collapsed="1"/>
  </cols>
  <sheetData>
    <row r="1" spans="1:56" s="275" customFormat="1" ht="19.5" customHeight="1" x14ac:dyDescent="0.2">
      <c r="A1" s="273" t="s">
        <v>698</v>
      </c>
      <c r="B1" s="274"/>
      <c r="C1" s="274"/>
      <c r="D1" s="274"/>
      <c r="E1" s="274"/>
      <c r="F1" s="274"/>
      <c r="G1" s="274"/>
      <c r="H1" s="274"/>
      <c r="J1" s="276"/>
      <c r="L1" s="273" t="s">
        <v>699</v>
      </c>
      <c r="M1" s="274"/>
      <c r="N1" s="274"/>
      <c r="Q1" s="274"/>
      <c r="R1" s="274"/>
      <c r="S1" s="274"/>
      <c r="T1" s="274"/>
      <c r="U1" s="274"/>
      <c r="V1" s="274"/>
      <c r="W1" s="277"/>
    </row>
    <row r="2" spans="1:56" s="279" customFormat="1" ht="19.5" customHeight="1" x14ac:dyDescent="0.25">
      <c r="A2" s="863" t="s">
        <v>804</v>
      </c>
      <c r="B2" s="278"/>
      <c r="C2" s="278"/>
      <c r="D2" s="278"/>
      <c r="E2" s="278"/>
      <c r="F2" s="278"/>
      <c r="G2" s="278"/>
      <c r="H2" s="278"/>
      <c r="L2" s="863" t="s">
        <v>804</v>
      </c>
      <c r="M2" s="278"/>
      <c r="N2" s="278"/>
      <c r="Q2" s="278"/>
      <c r="R2" s="278"/>
      <c r="S2" s="278"/>
      <c r="T2" s="278"/>
      <c r="U2" s="278"/>
      <c r="V2" s="278"/>
      <c r="W2" s="280"/>
    </row>
    <row r="3" spans="1:56" s="282" customFormat="1" ht="12.75" customHeight="1" x14ac:dyDescent="0.2">
      <c r="A3" s="281"/>
      <c r="I3" s="283"/>
      <c r="L3" s="281"/>
      <c r="W3" s="281"/>
    </row>
    <row r="4" spans="1:56" s="286" customFormat="1" ht="15" customHeight="1" x14ac:dyDescent="0.2">
      <c r="A4" s="1239" t="s">
        <v>5</v>
      </c>
      <c r="B4" s="1240"/>
      <c r="C4" s="1250" t="s">
        <v>6</v>
      </c>
      <c r="D4" s="288" t="s">
        <v>277</v>
      </c>
      <c r="E4" s="307"/>
      <c r="F4" s="307"/>
      <c r="G4" s="307"/>
      <c r="H4" s="307"/>
      <c r="I4" s="307"/>
      <c r="J4" s="307"/>
      <c r="K4" s="308"/>
      <c r="L4" s="1239" t="s">
        <v>5</v>
      </c>
      <c r="M4" s="1245" t="s">
        <v>31</v>
      </c>
      <c r="N4" s="1239"/>
      <c r="O4" s="1239"/>
      <c r="P4" s="1239"/>
      <c r="Q4" s="1239"/>
      <c r="R4" s="1240"/>
      <c r="S4" s="288" t="s">
        <v>278</v>
      </c>
      <c r="T4" s="307"/>
      <c r="U4" s="307"/>
      <c r="V4" s="307"/>
      <c r="W4" s="284"/>
      <c r="X4" s="285"/>
      <c r="Y4" s="285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</row>
    <row r="5" spans="1:56" s="286" customFormat="1" x14ac:dyDescent="0.2">
      <c r="A5" s="1241"/>
      <c r="B5" s="1242"/>
      <c r="C5" s="1251"/>
      <c r="D5" s="1248" t="s">
        <v>22</v>
      </c>
      <c r="E5" s="1248" t="s">
        <v>7</v>
      </c>
      <c r="F5" s="1248" t="s">
        <v>261</v>
      </c>
      <c r="G5" s="1248" t="s">
        <v>262</v>
      </c>
      <c r="H5" s="1248" t="s">
        <v>263</v>
      </c>
      <c r="I5" s="1248" t="s">
        <v>8</v>
      </c>
      <c r="J5" s="1253" t="s">
        <v>9</v>
      </c>
      <c r="K5" s="1255" t="s">
        <v>10</v>
      </c>
      <c r="L5" s="1241"/>
      <c r="M5" s="1250" t="s">
        <v>11</v>
      </c>
      <c r="N5" s="1247" t="s">
        <v>268</v>
      </c>
      <c r="O5" s="1248" t="s">
        <v>269</v>
      </c>
      <c r="P5" s="1248" t="s">
        <v>12</v>
      </c>
      <c r="Q5" s="1248" t="s">
        <v>13</v>
      </c>
      <c r="R5" s="1248" t="s">
        <v>272</v>
      </c>
      <c r="S5" s="1247" t="s">
        <v>22</v>
      </c>
      <c r="T5" s="1247" t="s">
        <v>273</v>
      </c>
      <c r="U5" s="1247" t="s">
        <v>274</v>
      </c>
      <c r="V5" s="1238" t="s">
        <v>275</v>
      </c>
      <c r="W5" s="284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</row>
    <row r="6" spans="1:56" s="286" customFormat="1" ht="26.45" customHeight="1" x14ac:dyDescent="0.2">
      <c r="A6" s="1241"/>
      <c r="B6" s="1242"/>
      <c r="C6" s="1252"/>
      <c r="D6" s="1249"/>
      <c r="E6" s="1249"/>
      <c r="F6" s="1249"/>
      <c r="G6" s="1249"/>
      <c r="H6" s="1249"/>
      <c r="I6" s="1249"/>
      <c r="J6" s="1254"/>
      <c r="K6" s="1256"/>
      <c r="L6" s="1241"/>
      <c r="M6" s="1252"/>
      <c r="N6" s="1247"/>
      <c r="O6" s="1249"/>
      <c r="P6" s="1249"/>
      <c r="Q6" s="1249"/>
      <c r="R6" s="1249"/>
      <c r="S6" s="1247"/>
      <c r="T6" s="1247"/>
      <c r="U6" s="1247"/>
      <c r="V6" s="1238"/>
      <c r="W6" s="284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</row>
    <row r="7" spans="1:56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90"/>
      <c r="L7" s="1243"/>
      <c r="M7" s="1246" t="s">
        <v>305</v>
      </c>
      <c r="N7" s="1243"/>
      <c r="O7" s="1243"/>
      <c r="P7" s="1243"/>
      <c r="Q7" s="1243"/>
      <c r="R7" s="1243"/>
      <c r="S7" s="1243"/>
      <c r="T7" s="1243"/>
      <c r="U7" s="1243"/>
      <c r="V7" s="1243"/>
      <c r="W7" s="284"/>
      <c r="X7" s="285"/>
      <c r="Y7" s="285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</row>
    <row r="8" spans="1:56" s="80" customFormat="1" ht="39.75" customHeight="1" x14ac:dyDescent="0.2">
      <c r="A8" s="1209" t="s">
        <v>253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1209" t="s">
        <v>255</v>
      </c>
      <c r="M8" s="1191"/>
      <c r="N8" s="1191"/>
      <c r="O8" s="1191"/>
      <c r="P8" s="1191"/>
      <c r="Q8" s="1191"/>
      <c r="R8" s="1191"/>
      <c r="S8" s="1191"/>
      <c r="T8" s="1191"/>
      <c r="U8" s="1191"/>
      <c r="V8" s="1191"/>
    </row>
    <row r="9" spans="1:56" s="8" customFormat="1" ht="18" customHeight="1" x14ac:dyDescent="0.2">
      <c r="A9" s="7" t="s">
        <v>306</v>
      </c>
      <c r="B9" s="7"/>
      <c r="C9" s="893"/>
      <c r="D9" s="889"/>
      <c r="E9" s="889"/>
      <c r="F9" s="889"/>
      <c r="G9" s="889"/>
      <c r="H9" s="889"/>
      <c r="I9" s="889"/>
      <c r="J9" s="889"/>
      <c r="K9" s="889"/>
      <c r="L9" s="7" t="s">
        <v>306</v>
      </c>
      <c r="M9" s="893"/>
      <c r="N9" s="889"/>
      <c r="O9" s="889"/>
      <c r="P9" s="889"/>
      <c r="Q9" s="889"/>
      <c r="R9" s="889"/>
      <c r="S9" s="889"/>
      <c r="T9" s="889"/>
      <c r="U9" s="889"/>
      <c r="V9" s="889"/>
    </row>
    <row r="10" spans="1:56" s="11" customFormat="1" ht="18" customHeight="1" x14ac:dyDescent="0.2">
      <c r="A10" s="10" t="s">
        <v>60</v>
      </c>
      <c r="B10" s="10"/>
      <c r="C10" s="893">
        <v>10754.14774</v>
      </c>
      <c r="D10" s="889">
        <v>10754.14774</v>
      </c>
      <c r="E10" s="889">
        <v>0</v>
      </c>
      <c r="F10" s="889">
        <v>0</v>
      </c>
      <c r="G10" s="889">
        <v>0</v>
      </c>
      <c r="H10" s="889">
        <v>0</v>
      </c>
      <c r="I10" s="889">
        <v>0</v>
      </c>
      <c r="J10" s="889">
        <v>0</v>
      </c>
      <c r="K10" s="889">
        <v>8412.1179499999998</v>
      </c>
      <c r="L10" s="10" t="s">
        <v>60</v>
      </c>
      <c r="M10" s="893">
        <v>0</v>
      </c>
      <c r="N10" s="889">
        <v>0</v>
      </c>
      <c r="O10" s="889">
        <v>0</v>
      </c>
      <c r="P10" s="889">
        <v>2342.02979</v>
      </c>
      <c r="Q10" s="889">
        <v>0</v>
      </c>
      <c r="R10" s="889">
        <v>0</v>
      </c>
      <c r="S10" s="889">
        <v>0</v>
      </c>
      <c r="T10" s="889">
        <v>0</v>
      </c>
      <c r="U10" s="889">
        <v>0</v>
      </c>
      <c r="V10" s="889">
        <v>0</v>
      </c>
    </row>
    <row r="11" spans="1:56" s="6" customFormat="1" x14ac:dyDescent="0.2">
      <c r="A11" s="37" t="s">
        <v>59</v>
      </c>
      <c r="B11" s="39"/>
      <c r="C11" s="893">
        <v>2342.02979</v>
      </c>
      <c r="D11" s="889">
        <v>2342.02979</v>
      </c>
      <c r="E11" s="889">
        <v>0</v>
      </c>
      <c r="F11" s="889">
        <v>0</v>
      </c>
      <c r="G11" s="889">
        <v>0</v>
      </c>
      <c r="H11" s="889">
        <v>0</v>
      </c>
      <c r="I11" s="889">
        <v>0</v>
      </c>
      <c r="J11" s="889">
        <v>0</v>
      </c>
      <c r="K11" s="889">
        <v>0</v>
      </c>
      <c r="L11" s="37" t="s">
        <v>59</v>
      </c>
      <c r="M11" s="893">
        <v>0</v>
      </c>
      <c r="N11" s="889">
        <v>0</v>
      </c>
      <c r="O11" s="889">
        <v>0</v>
      </c>
      <c r="P11" s="889">
        <v>2342.02979</v>
      </c>
      <c r="Q11" s="889">
        <v>0</v>
      </c>
      <c r="R11" s="889">
        <v>0</v>
      </c>
      <c r="S11" s="889">
        <v>0</v>
      </c>
      <c r="T11" s="889">
        <v>0</v>
      </c>
      <c r="U11" s="889">
        <v>0</v>
      </c>
      <c r="V11" s="889">
        <v>0</v>
      </c>
    </row>
    <row r="12" spans="1:56" s="6" customFormat="1" x14ac:dyDescent="0.2">
      <c r="A12" s="37" t="s">
        <v>99</v>
      </c>
      <c r="B12" s="39"/>
      <c r="C12" s="893">
        <v>8412.1179499999998</v>
      </c>
      <c r="D12" s="889">
        <v>8412.1179499999998</v>
      </c>
      <c r="E12" s="889">
        <v>0</v>
      </c>
      <c r="F12" s="889">
        <v>0</v>
      </c>
      <c r="G12" s="889">
        <v>0</v>
      </c>
      <c r="H12" s="889">
        <v>0</v>
      </c>
      <c r="I12" s="889">
        <v>0</v>
      </c>
      <c r="J12" s="889">
        <v>0</v>
      </c>
      <c r="K12" s="889">
        <v>8412.1179499999998</v>
      </c>
      <c r="L12" s="37" t="s">
        <v>99</v>
      </c>
      <c r="M12" s="893">
        <v>0</v>
      </c>
      <c r="N12" s="889">
        <v>0</v>
      </c>
      <c r="O12" s="889">
        <v>0</v>
      </c>
      <c r="P12" s="889">
        <v>0</v>
      </c>
      <c r="Q12" s="889">
        <v>0</v>
      </c>
      <c r="R12" s="889">
        <v>0</v>
      </c>
      <c r="S12" s="889">
        <v>0</v>
      </c>
      <c r="T12" s="889">
        <v>0</v>
      </c>
      <c r="U12" s="889">
        <v>0</v>
      </c>
      <c r="V12" s="889">
        <v>0</v>
      </c>
    </row>
    <row r="13" spans="1:56" s="11" customFormat="1" x14ac:dyDescent="0.2">
      <c r="A13" s="10" t="s">
        <v>61</v>
      </c>
      <c r="B13" s="10"/>
      <c r="C13" s="893">
        <v>66873.260469999994</v>
      </c>
      <c r="D13" s="889">
        <v>56740.510470000001</v>
      </c>
      <c r="E13" s="889">
        <v>3665</v>
      </c>
      <c r="F13" s="889">
        <v>1075</v>
      </c>
      <c r="G13" s="889">
        <v>2314.6923099999999</v>
      </c>
      <c r="H13" s="889">
        <v>4826.2412899999999</v>
      </c>
      <c r="I13" s="889">
        <v>512.5</v>
      </c>
      <c r="J13" s="889">
        <v>5775</v>
      </c>
      <c r="K13" s="889">
        <v>28448.967720000001</v>
      </c>
      <c r="L13" s="10" t="s">
        <v>61</v>
      </c>
      <c r="M13" s="893">
        <v>4128.875</v>
      </c>
      <c r="N13" s="889">
        <v>837.5</v>
      </c>
      <c r="O13" s="889">
        <v>100</v>
      </c>
      <c r="P13" s="889">
        <v>2009.85915</v>
      </c>
      <c r="Q13" s="889">
        <v>2296.875</v>
      </c>
      <c r="R13" s="889">
        <v>750</v>
      </c>
      <c r="S13" s="889">
        <v>10132.75</v>
      </c>
      <c r="T13" s="889">
        <v>6440</v>
      </c>
      <c r="U13" s="889">
        <v>1446.875</v>
      </c>
      <c r="V13" s="889">
        <v>2245.875</v>
      </c>
    </row>
    <row r="14" spans="1:56" s="6" customFormat="1" x14ac:dyDescent="0.2">
      <c r="A14" s="37" t="s">
        <v>59</v>
      </c>
      <c r="B14" s="39"/>
      <c r="C14" s="893">
        <v>64025.258569999998</v>
      </c>
      <c r="D14" s="889">
        <v>53892.508569999998</v>
      </c>
      <c r="E14" s="889">
        <v>3575</v>
      </c>
      <c r="F14" s="889">
        <v>1075</v>
      </c>
      <c r="G14" s="889">
        <v>2194.5</v>
      </c>
      <c r="H14" s="889">
        <v>4700</v>
      </c>
      <c r="I14" s="889">
        <v>512.5</v>
      </c>
      <c r="J14" s="889">
        <v>5775</v>
      </c>
      <c r="K14" s="889">
        <v>25937.399420000002</v>
      </c>
      <c r="L14" s="37" t="s">
        <v>59</v>
      </c>
      <c r="M14" s="893">
        <v>4128.875</v>
      </c>
      <c r="N14" s="889">
        <v>837.5</v>
      </c>
      <c r="O14" s="889">
        <v>100</v>
      </c>
      <c r="P14" s="889">
        <v>2009.85915</v>
      </c>
      <c r="Q14" s="889">
        <v>2296.875</v>
      </c>
      <c r="R14" s="889">
        <v>750</v>
      </c>
      <c r="S14" s="889">
        <v>10132.75</v>
      </c>
      <c r="T14" s="889">
        <v>6440</v>
      </c>
      <c r="U14" s="889">
        <v>1446.875</v>
      </c>
      <c r="V14" s="889">
        <v>2245.875</v>
      </c>
    </row>
    <row r="15" spans="1:56" s="6" customFormat="1" x14ac:dyDescent="0.2">
      <c r="A15" s="37" t="s">
        <v>99</v>
      </c>
      <c r="B15" s="39"/>
      <c r="C15" s="893">
        <v>2848.0019000000002</v>
      </c>
      <c r="D15" s="889">
        <v>2848.0019000000002</v>
      </c>
      <c r="E15" s="889">
        <v>90</v>
      </c>
      <c r="F15" s="889">
        <v>0</v>
      </c>
      <c r="G15" s="889">
        <v>120.19231000000001</v>
      </c>
      <c r="H15" s="889">
        <v>126.24129000000001</v>
      </c>
      <c r="I15" s="889">
        <v>0</v>
      </c>
      <c r="J15" s="889">
        <v>0</v>
      </c>
      <c r="K15" s="889">
        <v>2511.5682999999999</v>
      </c>
      <c r="L15" s="37" t="s">
        <v>99</v>
      </c>
      <c r="M15" s="893">
        <v>0</v>
      </c>
      <c r="N15" s="889">
        <v>0</v>
      </c>
      <c r="O15" s="889">
        <v>0</v>
      </c>
      <c r="P15" s="889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</row>
    <row r="16" spans="1:56" s="17" customFormat="1" ht="18" customHeight="1" x14ac:dyDescent="0.2">
      <c r="A16" s="13" t="s">
        <v>14</v>
      </c>
      <c r="B16" s="39"/>
      <c r="C16" s="900">
        <v>77627.408209999994</v>
      </c>
      <c r="D16" s="897">
        <v>67494.658209999994</v>
      </c>
      <c r="E16" s="897">
        <v>3665</v>
      </c>
      <c r="F16" s="897">
        <v>1075</v>
      </c>
      <c r="G16" s="897">
        <v>2314.6923099999999</v>
      </c>
      <c r="H16" s="897">
        <v>4826.2412899999999</v>
      </c>
      <c r="I16" s="897">
        <v>512.5</v>
      </c>
      <c r="J16" s="897">
        <v>5775</v>
      </c>
      <c r="K16" s="897">
        <v>36861.08567</v>
      </c>
      <c r="L16" s="13" t="s">
        <v>14</v>
      </c>
      <c r="M16" s="900">
        <v>4128.875</v>
      </c>
      <c r="N16" s="897">
        <v>837.5</v>
      </c>
      <c r="O16" s="897">
        <v>100</v>
      </c>
      <c r="P16" s="897">
        <v>4351.8889399999998</v>
      </c>
      <c r="Q16" s="897">
        <v>2296.875</v>
      </c>
      <c r="R16" s="897">
        <v>750</v>
      </c>
      <c r="S16" s="897">
        <v>10132.75</v>
      </c>
      <c r="T16" s="897">
        <v>6440</v>
      </c>
      <c r="U16" s="897">
        <v>1446.875</v>
      </c>
      <c r="V16" s="897">
        <v>2245.875</v>
      </c>
    </row>
    <row r="17" spans="1:22" s="8" customFormat="1" ht="22.5" customHeight="1" x14ac:dyDescent="0.2">
      <c r="A17" s="7" t="s">
        <v>69</v>
      </c>
      <c r="B17" s="7"/>
      <c r="C17" s="893"/>
      <c r="D17" s="889"/>
      <c r="E17" s="889"/>
      <c r="F17" s="889"/>
      <c r="G17" s="889"/>
      <c r="H17" s="889"/>
      <c r="I17" s="889"/>
      <c r="J17" s="889"/>
      <c r="K17" s="889"/>
      <c r="L17" s="7" t="s">
        <v>69</v>
      </c>
      <c r="M17" s="893"/>
      <c r="N17" s="889"/>
      <c r="O17" s="889"/>
      <c r="P17" s="889"/>
      <c r="Q17" s="889"/>
      <c r="R17" s="889"/>
      <c r="S17" s="889"/>
      <c r="T17" s="889"/>
      <c r="U17" s="889"/>
      <c r="V17" s="889"/>
    </row>
    <row r="18" spans="1:22" s="6" customFormat="1" ht="18" customHeight="1" x14ac:dyDescent="0.2">
      <c r="A18" s="10" t="s">
        <v>56</v>
      </c>
      <c r="B18" s="39"/>
      <c r="C18" s="893">
        <v>25286.77707</v>
      </c>
      <c r="D18" s="889">
        <v>21996.083999999999</v>
      </c>
      <c r="E18" s="889">
        <v>8634.0660200000002</v>
      </c>
      <c r="F18" s="889">
        <v>800.40395999999998</v>
      </c>
      <c r="G18" s="889">
        <v>716.97838999999999</v>
      </c>
      <c r="H18" s="889">
        <v>152.63011</v>
      </c>
      <c r="I18" s="889">
        <v>594.33117000000004</v>
      </c>
      <c r="J18" s="889">
        <v>1650.4182499999999</v>
      </c>
      <c r="K18" s="889">
        <v>4669.0998900000004</v>
      </c>
      <c r="L18" s="10" t="s">
        <v>56</v>
      </c>
      <c r="M18" s="893">
        <v>1431.5881899999999</v>
      </c>
      <c r="N18" s="889">
        <v>426.79577</v>
      </c>
      <c r="O18" s="889">
        <v>630.97</v>
      </c>
      <c r="P18" s="889">
        <v>209.65421000000001</v>
      </c>
      <c r="Q18" s="889">
        <v>1192.4873600000001</v>
      </c>
      <c r="R18" s="889">
        <v>886.66070000000002</v>
      </c>
      <c r="S18" s="889">
        <v>3290.6930699999998</v>
      </c>
      <c r="T18" s="889">
        <v>1620.34584</v>
      </c>
      <c r="U18" s="889">
        <v>603.52445</v>
      </c>
      <c r="V18" s="889">
        <v>1066.82278</v>
      </c>
    </row>
    <row r="19" spans="1:22" s="6" customFormat="1" x14ac:dyDescent="0.2">
      <c r="A19" s="37" t="s">
        <v>59</v>
      </c>
      <c r="B19" s="39"/>
      <c r="C19" s="893">
        <v>24894.161319999999</v>
      </c>
      <c r="D19" s="889">
        <v>21603.468250000002</v>
      </c>
      <c r="E19" s="889">
        <v>8634.0660200000002</v>
      </c>
      <c r="F19" s="889">
        <v>800.40395999999998</v>
      </c>
      <c r="G19" s="889">
        <v>716.97838999999999</v>
      </c>
      <c r="H19" s="889">
        <v>152.63011</v>
      </c>
      <c r="I19" s="889">
        <v>594.33117000000004</v>
      </c>
      <c r="J19" s="889">
        <v>1650.4182499999999</v>
      </c>
      <c r="K19" s="889">
        <v>4276.4841500000002</v>
      </c>
      <c r="L19" s="37" t="s">
        <v>59</v>
      </c>
      <c r="M19" s="893">
        <v>1431.5881899999999</v>
      </c>
      <c r="N19" s="889">
        <v>426.79577</v>
      </c>
      <c r="O19" s="889">
        <v>630.97</v>
      </c>
      <c r="P19" s="889">
        <v>209.65421000000001</v>
      </c>
      <c r="Q19" s="889">
        <v>1192.4873600000001</v>
      </c>
      <c r="R19" s="889">
        <v>886.66070000000002</v>
      </c>
      <c r="S19" s="889">
        <v>3290.6930699999998</v>
      </c>
      <c r="T19" s="889">
        <v>1620.34584</v>
      </c>
      <c r="U19" s="889">
        <v>603.52445</v>
      </c>
      <c r="V19" s="889">
        <v>1066.82278</v>
      </c>
    </row>
    <row r="20" spans="1:22" s="6" customFormat="1" x14ac:dyDescent="0.2">
      <c r="A20" s="37" t="s">
        <v>99</v>
      </c>
      <c r="B20" s="39"/>
      <c r="C20" s="893">
        <v>392.61574999999999</v>
      </c>
      <c r="D20" s="889">
        <v>392.61574999999999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392.61574999999999</v>
      </c>
      <c r="L20" s="37" t="s">
        <v>99</v>
      </c>
      <c r="M20" s="893">
        <v>0</v>
      </c>
      <c r="N20" s="889">
        <v>0</v>
      </c>
      <c r="O20" s="889">
        <v>0</v>
      </c>
      <c r="P20" s="889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</row>
    <row r="21" spans="1:22" s="6" customFormat="1" x14ac:dyDescent="0.2">
      <c r="A21" s="10" t="s">
        <v>57</v>
      </c>
      <c r="B21" s="39"/>
      <c r="C21" s="893">
        <v>6887.2096300000003</v>
      </c>
      <c r="D21" s="889">
        <v>5978.5847000000003</v>
      </c>
      <c r="E21" s="889">
        <v>55</v>
      </c>
      <c r="F21" s="889">
        <v>476.26459</v>
      </c>
      <c r="G21" s="889">
        <v>121</v>
      </c>
      <c r="H21" s="889">
        <v>65</v>
      </c>
      <c r="I21" s="889">
        <v>136.80509000000001</v>
      </c>
      <c r="J21" s="889">
        <v>150</v>
      </c>
      <c r="K21" s="889">
        <v>3138.7117699999999</v>
      </c>
      <c r="L21" s="10" t="s">
        <v>57</v>
      </c>
      <c r="M21" s="893">
        <v>398.73110000000003</v>
      </c>
      <c r="N21" s="889">
        <v>26</v>
      </c>
      <c r="O21" s="889">
        <v>118.5</v>
      </c>
      <c r="P21" s="889">
        <v>532.86369999999999</v>
      </c>
      <c r="Q21" s="889">
        <v>516.70845999999995</v>
      </c>
      <c r="R21" s="889">
        <v>243</v>
      </c>
      <c r="S21" s="889">
        <v>908.62491999999997</v>
      </c>
      <c r="T21" s="889">
        <v>268.99554999999998</v>
      </c>
      <c r="U21" s="889">
        <v>5</v>
      </c>
      <c r="V21" s="889">
        <v>634.62937999999997</v>
      </c>
    </row>
    <row r="22" spans="1:22" s="6" customFormat="1" x14ac:dyDescent="0.2">
      <c r="A22" s="10" t="s">
        <v>58</v>
      </c>
      <c r="B22" s="39"/>
      <c r="C22" s="893">
        <v>1814.43904</v>
      </c>
      <c r="D22" s="889">
        <v>1814.43904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1704.43904</v>
      </c>
      <c r="L22" s="10" t="s">
        <v>58</v>
      </c>
      <c r="M22" s="893">
        <v>0</v>
      </c>
      <c r="N22" s="889">
        <v>0</v>
      </c>
      <c r="O22" s="889">
        <v>0</v>
      </c>
      <c r="P22" s="889">
        <v>100</v>
      </c>
      <c r="Q22" s="889">
        <v>10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</row>
    <row r="23" spans="1:22" s="6" customFormat="1" x14ac:dyDescent="0.2">
      <c r="A23" s="37" t="s">
        <v>59</v>
      </c>
      <c r="B23" s="39"/>
      <c r="C23" s="893">
        <v>1806.5054299999999</v>
      </c>
      <c r="D23" s="889">
        <v>1806.5054299999999</v>
      </c>
      <c r="E23" s="889">
        <v>0</v>
      </c>
      <c r="F23" s="889">
        <v>0</v>
      </c>
      <c r="G23" s="889">
        <v>0</v>
      </c>
      <c r="H23" s="889">
        <v>0</v>
      </c>
      <c r="I23" s="889">
        <v>0</v>
      </c>
      <c r="J23" s="889">
        <v>0</v>
      </c>
      <c r="K23" s="889">
        <v>1696.5054299999999</v>
      </c>
      <c r="L23" s="37" t="s">
        <v>59</v>
      </c>
      <c r="M23" s="893">
        <v>0</v>
      </c>
      <c r="N23" s="889">
        <v>0</v>
      </c>
      <c r="O23" s="889">
        <v>0</v>
      </c>
      <c r="P23" s="889">
        <v>100</v>
      </c>
      <c r="Q23" s="889">
        <v>10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</row>
    <row r="24" spans="1:22" s="6" customFormat="1" x14ac:dyDescent="0.2">
      <c r="A24" s="37" t="s">
        <v>99</v>
      </c>
      <c r="B24" s="39"/>
      <c r="C24" s="893">
        <v>7.9336099999999998</v>
      </c>
      <c r="D24" s="889">
        <v>7.9336099999999998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7.9336099999999998</v>
      </c>
      <c r="L24" s="37" t="s">
        <v>99</v>
      </c>
      <c r="M24" s="893">
        <v>0</v>
      </c>
      <c r="N24" s="889">
        <v>0</v>
      </c>
      <c r="O24" s="889">
        <v>0</v>
      </c>
      <c r="P24" s="889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</row>
    <row r="25" spans="1:22" s="17" customFormat="1" ht="18" customHeight="1" x14ac:dyDescent="0.2">
      <c r="A25" s="13" t="s">
        <v>14</v>
      </c>
      <c r="B25" s="39"/>
      <c r="C25" s="900">
        <v>33988.425730000003</v>
      </c>
      <c r="D25" s="897">
        <v>29789.107739999999</v>
      </c>
      <c r="E25" s="897">
        <v>8689.0660200000002</v>
      </c>
      <c r="F25" s="897">
        <v>1276.6685500000001</v>
      </c>
      <c r="G25" s="897">
        <v>837.97838999999999</v>
      </c>
      <c r="H25" s="897">
        <v>217.63011</v>
      </c>
      <c r="I25" s="897">
        <v>731.13625999999999</v>
      </c>
      <c r="J25" s="897">
        <v>1800.4182499999999</v>
      </c>
      <c r="K25" s="897">
        <v>9512.2507000000005</v>
      </c>
      <c r="L25" s="13" t="s">
        <v>14</v>
      </c>
      <c r="M25" s="900">
        <v>1830.3192899999999</v>
      </c>
      <c r="N25" s="897">
        <v>452.79577</v>
      </c>
      <c r="O25" s="897">
        <v>749.47</v>
      </c>
      <c r="P25" s="897">
        <v>842.51790000000005</v>
      </c>
      <c r="Q25" s="897">
        <v>1719.1958199999999</v>
      </c>
      <c r="R25" s="897">
        <v>1129.6606999999999</v>
      </c>
      <c r="S25" s="897">
        <v>4199.3179899999996</v>
      </c>
      <c r="T25" s="897">
        <v>1889.34139</v>
      </c>
      <c r="U25" s="897">
        <v>608.52445</v>
      </c>
      <c r="V25" s="897">
        <v>1701.45216</v>
      </c>
    </row>
    <row r="26" spans="1:22" s="17" customFormat="1" ht="22.5" customHeight="1" x14ac:dyDescent="0.2">
      <c r="A26" s="7" t="s">
        <v>70</v>
      </c>
      <c r="B26" s="39"/>
      <c r="C26" s="900"/>
      <c r="D26" s="897"/>
      <c r="E26" s="897"/>
      <c r="F26" s="897"/>
      <c r="G26" s="897"/>
      <c r="H26" s="897"/>
      <c r="I26" s="897"/>
      <c r="J26" s="897"/>
      <c r="K26" s="897"/>
      <c r="L26" s="7" t="s">
        <v>70</v>
      </c>
      <c r="M26" s="900"/>
      <c r="N26" s="897"/>
      <c r="O26" s="897"/>
      <c r="P26" s="897"/>
      <c r="Q26" s="897"/>
      <c r="R26" s="897"/>
      <c r="S26" s="897"/>
      <c r="T26" s="897"/>
      <c r="U26" s="897"/>
      <c r="V26" s="897"/>
    </row>
    <row r="27" spans="1:22" s="17" customFormat="1" ht="18" customHeight="1" x14ac:dyDescent="0.2">
      <c r="A27" s="99" t="s">
        <v>71</v>
      </c>
      <c r="B27" s="39"/>
      <c r="C27" s="55">
        <v>111615.83394</v>
      </c>
      <c r="D27" s="56">
        <v>97283.765950000001</v>
      </c>
      <c r="E27" s="56">
        <v>12354.06602</v>
      </c>
      <c r="F27" s="56">
        <v>2351.6685499999999</v>
      </c>
      <c r="G27" s="56">
        <v>3152.6707000000001</v>
      </c>
      <c r="H27" s="56">
        <v>5043.8714</v>
      </c>
      <c r="I27" s="56">
        <v>1243.63626</v>
      </c>
      <c r="J27" s="56">
        <v>7575.4182499999997</v>
      </c>
      <c r="K27" s="56">
        <v>46373.336369999997</v>
      </c>
      <c r="L27" s="99" t="s">
        <v>71</v>
      </c>
      <c r="M27" s="55">
        <v>5959.1942900000004</v>
      </c>
      <c r="N27" s="56">
        <v>1290.2957699999999</v>
      </c>
      <c r="O27" s="56">
        <v>849.47</v>
      </c>
      <c r="P27" s="56">
        <v>5194.4068399999996</v>
      </c>
      <c r="Q27" s="56">
        <v>4016.0708199999999</v>
      </c>
      <c r="R27" s="56">
        <v>1879.6606999999999</v>
      </c>
      <c r="S27" s="56">
        <v>14332.06799</v>
      </c>
      <c r="T27" s="56">
        <v>8329.3413899999996</v>
      </c>
      <c r="U27" s="56">
        <v>2055.3994499999999</v>
      </c>
      <c r="V27" s="56">
        <v>3947.3271599999998</v>
      </c>
    </row>
    <row r="28" spans="1:22" s="6" customFormat="1" ht="22.5" customHeight="1" x14ac:dyDescent="0.2">
      <c r="A28" s="7" t="s">
        <v>72</v>
      </c>
      <c r="B28" s="39"/>
      <c r="C28" s="893"/>
      <c r="D28" s="889"/>
      <c r="E28" s="889"/>
      <c r="F28" s="889"/>
      <c r="G28" s="889"/>
      <c r="H28" s="889"/>
      <c r="I28" s="889"/>
      <c r="J28" s="889"/>
      <c r="K28" s="889"/>
      <c r="L28" s="7" t="s">
        <v>72</v>
      </c>
      <c r="M28" s="893"/>
      <c r="N28" s="889"/>
      <c r="O28" s="889"/>
      <c r="P28" s="889"/>
      <c r="Q28" s="889"/>
      <c r="R28" s="889"/>
      <c r="S28" s="889"/>
      <c r="T28" s="889"/>
      <c r="U28" s="889"/>
      <c r="V28" s="889"/>
    </row>
    <row r="29" spans="1:22" s="6" customFormat="1" ht="18" customHeight="1" x14ac:dyDescent="0.2">
      <c r="A29" s="10" t="s">
        <v>63</v>
      </c>
      <c r="B29" s="39"/>
      <c r="C29" s="893">
        <v>383.49806999999998</v>
      </c>
      <c r="D29" s="889">
        <v>352.79122999999998</v>
      </c>
      <c r="E29" s="889">
        <v>34.45487</v>
      </c>
      <c r="F29" s="889">
        <v>51.219540000000002</v>
      </c>
      <c r="G29" s="889">
        <v>0</v>
      </c>
      <c r="H29" s="889">
        <v>26.775179999999999</v>
      </c>
      <c r="I29" s="889">
        <v>0</v>
      </c>
      <c r="J29" s="889">
        <v>34.896970000000003</v>
      </c>
      <c r="K29" s="889">
        <v>140.69315</v>
      </c>
      <c r="L29" s="10" t="s">
        <v>63</v>
      </c>
      <c r="M29" s="893">
        <v>40.819470000000003</v>
      </c>
      <c r="N29" s="889">
        <v>5.0454100000000004</v>
      </c>
      <c r="O29" s="889">
        <v>0</v>
      </c>
      <c r="P29" s="889">
        <v>0</v>
      </c>
      <c r="Q29" s="889">
        <v>18.88664</v>
      </c>
      <c r="R29" s="889">
        <v>0</v>
      </c>
      <c r="S29" s="889">
        <v>30.70684</v>
      </c>
      <c r="T29" s="889">
        <v>25.115639999999999</v>
      </c>
      <c r="U29" s="889">
        <v>5.2936699999999997</v>
      </c>
      <c r="V29" s="889">
        <v>0.29753000000000002</v>
      </c>
    </row>
    <row r="30" spans="1:22" s="6" customFormat="1" x14ac:dyDescent="0.2">
      <c r="A30" s="10" t="s">
        <v>15</v>
      </c>
      <c r="B30" s="39"/>
      <c r="C30" s="893">
        <v>875.64030000000002</v>
      </c>
      <c r="D30" s="889">
        <v>816.77882</v>
      </c>
      <c r="E30" s="889">
        <v>0.33889000000000002</v>
      </c>
      <c r="F30" s="889">
        <v>0</v>
      </c>
      <c r="G30" s="889">
        <v>0</v>
      </c>
      <c r="H30" s="889">
        <v>0.17304</v>
      </c>
      <c r="I30" s="889">
        <v>0</v>
      </c>
      <c r="J30" s="889">
        <v>0</v>
      </c>
      <c r="K30" s="889">
        <v>431.91523999999998</v>
      </c>
      <c r="L30" s="10" t="s">
        <v>15</v>
      </c>
      <c r="M30" s="893">
        <v>382.03726999999998</v>
      </c>
      <c r="N30" s="889">
        <v>0</v>
      </c>
      <c r="O30" s="889">
        <v>2.3143899999999999</v>
      </c>
      <c r="P30" s="889">
        <v>0</v>
      </c>
      <c r="Q30" s="889">
        <v>0</v>
      </c>
      <c r="R30" s="889">
        <v>0</v>
      </c>
      <c r="S30" s="889">
        <v>58.86148</v>
      </c>
      <c r="T30" s="889">
        <v>7.2500000000000004E-3</v>
      </c>
      <c r="U30" s="889">
        <v>40.711399999999998</v>
      </c>
      <c r="V30" s="889">
        <v>18.14283</v>
      </c>
    </row>
    <row r="31" spans="1:22" s="6" customFormat="1" x14ac:dyDescent="0.2">
      <c r="A31" s="10" t="s">
        <v>16</v>
      </c>
      <c r="B31" s="39"/>
      <c r="C31" s="893">
        <v>9.5827399999999994</v>
      </c>
      <c r="D31" s="889">
        <v>9.5827399999999994</v>
      </c>
      <c r="E31" s="889">
        <v>0</v>
      </c>
      <c r="F31" s="889">
        <v>0</v>
      </c>
      <c r="G31" s="889">
        <v>0</v>
      </c>
      <c r="H31" s="889">
        <v>0.17155000000000001</v>
      </c>
      <c r="I31" s="889">
        <v>0</v>
      </c>
      <c r="J31" s="889">
        <v>0</v>
      </c>
      <c r="K31" s="889">
        <v>9.2691599999999994</v>
      </c>
      <c r="L31" s="10" t="s">
        <v>16</v>
      </c>
      <c r="M31" s="893">
        <v>4.3060000000000001E-2</v>
      </c>
      <c r="N31" s="889">
        <v>0</v>
      </c>
      <c r="O31" s="889">
        <v>9.8970000000000002E-2</v>
      </c>
      <c r="P31" s="889">
        <v>0</v>
      </c>
      <c r="Q31" s="889">
        <v>0</v>
      </c>
      <c r="R31" s="889">
        <v>0</v>
      </c>
      <c r="S31" s="889">
        <v>0</v>
      </c>
      <c r="T31" s="889">
        <v>0</v>
      </c>
      <c r="U31" s="889">
        <v>0</v>
      </c>
      <c r="V31" s="889">
        <v>0</v>
      </c>
    </row>
    <row r="32" spans="1:22" s="6" customFormat="1" x14ac:dyDescent="0.2">
      <c r="A32" s="10" t="s">
        <v>64</v>
      </c>
      <c r="B32" s="39"/>
      <c r="C32" s="893">
        <v>0</v>
      </c>
      <c r="D32" s="889">
        <v>0</v>
      </c>
      <c r="E32" s="889">
        <v>0</v>
      </c>
      <c r="F32" s="889">
        <v>0</v>
      </c>
      <c r="G32" s="889">
        <v>0</v>
      </c>
      <c r="H32" s="889">
        <v>0</v>
      </c>
      <c r="I32" s="889">
        <v>0</v>
      </c>
      <c r="J32" s="889">
        <v>0</v>
      </c>
      <c r="K32" s="889">
        <v>0</v>
      </c>
      <c r="L32" s="10" t="s">
        <v>64</v>
      </c>
      <c r="M32" s="893">
        <v>0</v>
      </c>
      <c r="N32" s="889">
        <v>0</v>
      </c>
      <c r="O32" s="889">
        <v>0</v>
      </c>
      <c r="P32" s="889">
        <v>0</v>
      </c>
      <c r="Q32" s="889">
        <v>0</v>
      </c>
      <c r="R32" s="889">
        <v>0</v>
      </c>
      <c r="S32" s="889">
        <v>0</v>
      </c>
      <c r="T32" s="889">
        <v>0</v>
      </c>
      <c r="U32" s="889">
        <v>0</v>
      </c>
      <c r="V32" s="889">
        <v>0</v>
      </c>
    </row>
    <row r="33" spans="1:22" s="6" customFormat="1" x14ac:dyDescent="0.2">
      <c r="A33" s="10" t="s">
        <v>888</v>
      </c>
      <c r="B33" s="39"/>
      <c r="C33" s="893">
        <v>6.9439000000000002</v>
      </c>
      <c r="D33" s="889">
        <v>6.3123500000000003</v>
      </c>
      <c r="E33" s="889">
        <v>0</v>
      </c>
      <c r="F33" s="889">
        <v>0</v>
      </c>
      <c r="G33" s="889">
        <v>0</v>
      </c>
      <c r="H33" s="889">
        <v>0.20019999999999999</v>
      </c>
      <c r="I33" s="889">
        <v>0</v>
      </c>
      <c r="J33" s="889">
        <v>3.8500000000000001E-3</v>
      </c>
      <c r="K33" s="889">
        <v>4.5798399999999999</v>
      </c>
      <c r="L33" s="10" t="s">
        <v>888</v>
      </c>
      <c r="M33" s="893">
        <v>0</v>
      </c>
      <c r="N33" s="889">
        <v>1.5284599999999999</v>
      </c>
      <c r="O33" s="889">
        <v>0</v>
      </c>
      <c r="P33" s="889">
        <v>0</v>
      </c>
      <c r="Q33" s="889">
        <v>0</v>
      </c>
      <c r="R33" s="889">
        <v>0</v>
      </c>
      <c r="S33" s="889">
        <v>0.63153999999999999</v>
      </c>
      <c r="T33" s="889">
        <v>0</v>
      </c>
      <c r="U33" s="889">
        <v>0</v>
      </c>
      <c r="V33" s="889">
        <v>0.63153999999999999</v>
      </c>
    </row>
    <row r="34" spans="1:22" s="6" customFormat="1" x14ac:dyDescent="0.2">
      <c r="A34" s="10" t="s">
        <v>65</v>
      </c>
      <c r="B34" s="39"/>
      <c r="C34" s="893"/>
      <c r="D34" s="889"/>
      <c r="E34" s="889"/>
      <c r="F34" s="889"/>
      <c r="G34" s="889"/>
      <c r="H34" s="889"/>
      <c r="I34" s="889"/>
      <c r="J34" s="889"/>
      <c r="K34" s="889"/>
      <c r="L34" s="10" t="s">
        <v>65</v>
      </c>
      <c r="M34" s="893"/>
      <c r="N34" s="889"/>
      <c r="O34" s="889"/>
      <c r="P34" s="889"/>
      <c r="Q34" s="889"/>
      <c r="R34" s="889"/>
      <c r="S34" s="889"/>
      <c r="T34" s="889"/>
      <c r="U34" s="889"/>
      <c r="V34" s="889"/>
    </row>
    <row r="35" spans="1:22" s="6" customFormat="1" x14ac:dyDescent="0.2">
      <c r="A35" s="10" t="s">
        <v>66</v>
      </c>
      <c r="B35" s="39"/>
      <c r="C35" s="893">
        <v>1056.0647899999999</v>
      </c>
      <c r="D35" s="889">
        <v>1004.80371</v>
      </c>
      <c r="E35" s="889">
        <v>7.4799999999999997E-3</v>
      </c>
      <c r="F35" s="889">
        <v>0.69828000000000001</v>
      </c>
      <c r="G35" s="889">
        <v>0</v>
      </c>
      <c r="H35" s="889">
        <v>0</v>
      </c>
      <c r="I35" s="889">
        <v>0</v>
      </c>
      <c r="J35" s="889">
        <v>0</v>
      </c>
      <c r="K35" s="889">
        <v>39.001350000000002</v>
      </c>
      <c r="L35" s="10" t="s">
        <v>66</v>
      </c>
      <c r="M35" s="893">
        <v>20</v>
      </c>
      <c r="N35" s="889">
        <v>79.555220000000006</v>
      </c>
      <c r="O35" s="889">
        <v>824.32572000000005</v>
      </c>
      <c r="P35" s="889">
        <v>0</v>
      </c>
      <c r="Q35" s="889">
        <v>0</v>
      </c>
      <c r="R35" s="889">
        <v>41.21566</v>
      </c>
      <c r="S35" s="889">
        <v>51.26108</v>
      </c>
      <c r="T35" s="889">
        <v>0.17088</v>
      </c>
      <c r="U35" s="889">
        <v>8.4052799999999994</v>
      </c>
      <c r="V35" s="889">
        <v>42.684930000000001</v>
      </c>
    </row>
    <row r="36" spans="1:22" s="6" customFormat="1" x14ac:dyDescent="0.2">
      <c r="A36" s="10" t="s">
        <v>67</v>
      </c>
      <c r="B36" s="39"/>
      <c r="C36" s="893"/>
      <c r="D36" s="889"/>
      <c r="E36" s="889"/>
      <c r="F36" s="889"/>
      <c r="G36" s="889"/>
      <c r="H36" s="889"/>
      <c r="I36" s="889"/>
      <c r="J36" s="889"/>
      <c r="K36" s="889"/>
      <c r="L36" s="10" t="s">
        <v>67</v>
      </c>
      <c r="M36" s="893"/>
      <c r="N36" s="889"/>
      <c r="O36" s="889"/>
      <c r="P36" s="889"/>
      <c r="Q36" s="889"/>
      <c r="R36" s="889"/>
      <c r="S36" s="889"/>
      <c r="T36" s="889"/>
      <c r="U36" s="889"/>
      <c r="V36" s="889"/>
    </row>
    <row r="37" spans="1:22" s="6" customFormat="1" x14ac:dyDescent="0.2">
      <c r="A37" s="10" t="s">
        <v>68</v>
      </c>
      <c r="B37" s="39"/>
      <c r="C37" s="893">
        <v>1205.1596999999999</v>
      </c>
      <c r="D37" s="889">
        <v>1051.8326199999999</v>
      </c>
      <c r="E37" s="889">
        <v>390</v>
      </c>
      <c r="F37" s="889">
        <v>125</v>
      </c>
      <c r="G37" s="889">
        <v>0</v>
      </c>
      <c r="H37" s="889">
        <v>55.177210000000002</v>
      </c>
      <c r="I37" s="889">
        <v>0</v>
      </c>
      <c r="J37" s="889">
        <v>0</v>
      </c>
      <c r="K37" s="889">
        <v>391</v>
      </c>
      <c r="L37" s="10" t="s">
        <v>68</v>
      </c>
      <c r="M37" s="893">
        <v>0</v>
      </c>
      <c r="N37" s="889">
        <v>0.65541000000000005</v>
      </c>
      <c r="O37" s="889">
        <v>25</v>
      </c>
      <c r="P37" s="889">
        <v>0</v>
      </c>
      <c r="Q37" s="889">
        <v>40</v>
      </c>
      <c r="R37" s="889">
        <v>25</v>
      </c>
      <c r="S37" s="889">
        <v>153.32708</v>
      </c>
      <c r="T37" s="889">
        <v>1.07637</v>
      </c>
      <c r="U37" s="889">
        <v>102</v>
      </c>
      <c r="V37" s="889">
        <v>50.250709999999998</v>
      </c>
    </row>
    <row r="38" spans="1:22" s="17" customFormat="1" ht="18" customHeight="1" x14ac:dyDescent="0.2">
      <c r="A38" s="13" t="s">
        <v>14</v>
      </c>
      <c r="B38" s="39"/>
      <c r="C38" s="900">
        <v>3536.8895000000002</v>
      </c>
      <c r="D38" s="897">
        <v>3242.1014799999998</v>
      </c>
      <c r="E38" s="897">
        <v>424.80124000000001</v>
      </c>
      <c r="F38" s="897">
        <v>176.91782000000001</v>
      </c>
      <c r="G38" s="897">
        <v>0</v>
      </c>
      <c r="H38" s="897">
        <v>82.497190000000003</v>
      </c>
      <c r="I38" s="897">
        <v>0</v>
      </c>
      <c r="J38" s="897">
        <v>34.900820000000003</v>
      </c>
      <c r="K38" s="897">
        <v>1016.45874</v>
      </c>
      <c r="L38" s="13" t="s">
        <v>14</v>
      </c>
      <c r="M38" s="900">
        <v>442.89979</v>
      </c>
      <c r="N38" s="897">
        <v>86.784499999999994</v>
      </c>
      <c r="O38" s="897">
        <v>851.73907999999994</v>
      </c>
      <c r="P38" s="897">
        <v>0</v>
      </c>
      <c r="Q38" s="897">
        <v>58.88664</v>
      </c>
      <c r="R38" s="897">
        <v>66.21566</v>
      </c>
      <c r="S38" s="897">
        <v>294.78802999999999</v>
      </c>
      <c r="T38" s="897">
        <v>26.37013</v>
      </c>
      <c r="U38" s="897">
        <v>156.41034999999999</v>
      </c>
      <c r="V38" s="897">
        <v>112.00754000000001</v>
      </c>
    </row>
    <row r="39" spans="1:22" s="17" customFormat="1" x14ac:dyDescent="0.2">
      <c r="A39" s="13"/>
      <c r="B39" s="39"/>
      <c r="C39" s="900"/>
      <c r="D39" s="897"/>
      <c r="E39" s="897"/>
      <c r="F39" s="897"/>
      <c r="G39" s="897"/>
      <c r="H39" s="897"/>
      <c r="I39" s="897"/>
      <c r="J39" s="897"/>
      <c r="K39" s="897"/>
      <c r="L39" s="13"/>
      <c r="M39" s="900"/>
      <c r="N39" s="897"/>
      <c r="O39" s="897"/>
      <c r="P39" s="897"/>
      <c r="Q39" s="897"/>
      <c r="R39" s="897"/>
      <c r="S39" s="897"/>
      <c r="T39" s="897"/>
      <c r="U39" s="897"/>
      <c r="V39" s="897"/>
    </row>
    <row r="40" spans="1:22" s="17" customFormat="1" ht="18" customHeight="1" x14ac:dyDescent="0.2">
      <c r="A40" s="13" t="s">
        <v>276</v>
      </c>
      <c r="B40" s="39"/>
      <c r="C40" s="900">
        <v>115152.72344</v>
      </c>
      <c r="D40" s="897">
        <v>100525.86742</v>
      </c>
      <c r="E40" s="897">
        <v>12778.867260000001</v>
      </c>
      <c r="F40" s="897">
        <v>2528.58637</v>
      </c>
      <c r="G40" s="897">
        <v>3152.6707000000001</v>
      </c>
      <c r="H40" s="897">
        <v>5126.3685800000003</v>
      </c>
      <c r="I40" s="897">
        <v>1243.63626</v>
      </c>
      <c r="J40" s="897">
        <v>7610.3190699999996</v>
      </c>
      <c r="K40" s="897">
        <v>47389.795100000003</v>
      </c>
      <c r="L40" s="13" t="s">
        <v>276</v>
      </c>
      <c r="M40" s="900">
        <v>6402.0940799999998</v>
      </c>
      <c r="N40" s="897">
        <v>1377.0802699999999</v>
      </c>
      <c r="O40" s="897">
        <v>1701.2090800000001</v>
      </c>
      <c r="P40" s="897">
        <v>5194.4068399999996</v>
      </c>
      <c r="Q40" s="897">
        <v>4074.9574600000001</v>
      </c>
      <c r="R40" s="897">
        <v>1945.87636</v>
      </c>
      <c r="S40" s="897">
        <v>14626.85601</v>
      </c>
      <c r="T40" s="897">
        <v>8355.7115200000007</v>
      </c>
      <c r="U40" s="897">
        <v>2211.8098</v>
      </c>
      <c r="V40" s="897">
        <v>4059.3346999999999</v>
      </c>
    </row>
    <row r="41" spans="1:22" s="80" customFormat="1" ht="29.25" customHeight="1" x14ac:dyDescent="0.2">
      <c r="A41" s="1203" t="s">
        <v>148</v>
      </c>
      <c r="B41" s="1189"/>
      <c r="C41" s="1189"/>
      <c r="D41" s="1189"/>
      <c r="E41" s="1189"/>
      <c r="F41" s="1189"/>
      <c r="G41" s="1189"/>
      <c r="H41" s="1189"/>
      <c r="I41" s="1189"/>
      <c r="J41" s="1189"/>
      <c r="K41" s="1189"/>
      <c r="L41" s="1203" t="s">
        <v>149</v>
      </c>
      <c r="M41" s="1189"/>
      <c r="N41" s="1189"/>
      <c r="O41" s="1189"/>
      <c r="P41" s="1189"/>
      <c r="Q41" s="1189"/>
      <c r="R41" s="1189"/>
      <c r="S41" s="1189"/>
      <c r="T41" s="1189"/>
      <c r="U41" s="1189"/>
      <c r="V41" s="1189"/>
    </row>
    <row r="42" spans="1:22" s="8" customFormat="1" ht="18" customHeight="1" x14ac:dyDescent="0.2">
      <c r="A42" s="7" t="s">
        <v>306</v>
      </c>
      <c r="B42" s="7"/>
      <c r="C42" s="893"/>
      <c r="D42" s="889"/>
      <c r="E42" s="889"/>
      <c r="F42" s="889"/>
      <c r="G42" s="889"/>
      <c r="H42" s="889"/>
      <c r="I42" s="889"/>
      <c r="J42" s="889"/>
      <c r="K42" s="889"/>
      <c r="L42" s="7" t="s">
        <v>306</v>
      </c>
      <c r="M42" s="893"/>
      <c r="N42" s="889"/>
      <c r="O42" s="889"/>
      <c r="P42" s="889"/>
      <c r="Q42" s="889"/>
      <c r="R42" s="889"/>
      <c r="S42" s="889"/>
      <c r="T42" s="889"/>
      <c r="U42" s="889"/>
      <c r="V42" s="889"/>
    </row>
    <row r="43" spans="1:22" s="11" customFormat="1" ht="18" customHeight="1" x14ac:dyDescent="0.2">
      <c r="A43" s="10" t="s">
        <v>60</v>
      </c>
      <c r="B43" s="10"/>
      <c r="C43" s="893">
        <v>0</v>
      </c>
      <c r="D43" s="889">
        <v>0</v>
      </c>
      <c r="E43" s="889">
        <v>0</v>
      </c>
      <c r="F43" s="889">
        <v>0</v>
      </c>
      <c r="G43" s="889">
        <v>0</v>
      </c>
      <c r="H43" s="889">
        <v>0</v>
      </c>
      <c r="I43" s="889">
        <v>0</v>
      </c>
      <c r="J43" s="889">
        <v>0</v>
      </c>
      <c r="K43" s="889">
        <v>0</v>
      </c>
      <c r="L43" s="10" t="s">
        <v>60</v>
      </c>
      <c r="M43" s="893">
        <v>0</v>
      </c>
      <c r="N43" s="889">
        <v>0</v>
      </c>
      <c r="O43" s="889">
        <v>0</v>
      </c>
      <c r="P43" s="889">
        <v>0</v>
      </c>
      <c r="Q43" s="889">
        <v>0</v>
      </c>
      <c r="R43" s="889">
        <v>0</v>
      </c>
      <c r="S43" s="889">
        <v>0</v>
      </c>
      <c r="T43" s="889">
        <v>0</v>
      </c>
      <c r="U43" s="889">
        <v>0</v>
      </c>
      <c r="V43" s="889">
        <v>0</v>
      </c>
    </row>
    <row r="44" spans="1:22" s="6" customFormat="1" x14ac:dyDescent="0.2">
      <c r="A44" s="37" t="s">
        <v>59</v>
      </c>
      <c r="B44" s="39"/>
      <c r="C44" s="893">
        <v>0</v>
      </c>
      <c r="D44" s="889">
        <v>0</v>
      </c>
      <c r="E44" s="889">
        <v>0</v>
      </c>
      <c r="F44" s="889">
        <v>0</v>
      </c>
      <c r="G44" s="889">
        <v>0</v>
      </c>
      <c r="H44" s="889">
        <v>0</v>
      </c>
      <c r="I44" s="889">
        <v>0</v>
      </c>
      <c r="J44" s="889">
        <v>0</v>
      </c>
      <c r="K44" s="889">
        <v>0</v>
      </c>
      <c r="L44" s="37" t="s">
        <v>59</v>
      </c>
      <c r="M44" s="893">
        <v>0</v>
      </c>
      <c r="N44" s="889">
        <v>0</v>
      </c>
      <c r="O44" s="889">
        <v>0</v>
      </c>
      <c r="P44" s="889">
        <v>0</v>
      </c>
      <c r="Q44" s="889">
        <v>0</v>
      </c>
      <c r="R44" s="889">
        <v>0</v>
      </c>
      <c r="S44" s="889">
        <v>0</v>
      </c>
      <c r="T44" s="889">
        <v>0</v>
      </c>
      <c r="U44" s="889">
        <v>0</v>
      </c>
      <c r="V44" s="889">
        <v>0</v>
      </c>
    </row>
    <row r="45" spans="1:22" s="6" customFormat="1" x14ac:dyDescent="0.2">
      <c r="A45" s="37" t="s">
        <v>99</v>
      </c>
      <c r="B45" s="39"/>
      <c r="C45" s="893">
        <v>0</v>
      </c>
      <c r="D45" s="889">
        <v>0</v>
      </c>
      <c r="E45" s="889">
        <v>0</v>
      </c>
      <c r="F45" s="889">
        <v>0</v>
      </c>
      <c r="G45" s="889">
        <v>0</v>
      </c>
      <c r="H45" s="889">
        <v>0</v>
      </c>
      <c r="I45" s="889">
        <v>0</v>
      </c>
      <c r="J45" s="889">
        <v>0</v>
      </c>
      <c r="K45" s="889">
        <v>0</v>
      </c>
      <c r="L45" s="37" t="s">
        <v>99</v>
      </c>
      <c r="M45" s="893">
        <v>0</v>
      </c>
      <c r="N45" s="889">
        <v>0</v>
      </c>
      <c r="O45" s="889">
        <v>0</v>
      </c>
      <c r="P45" s="889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</row>
    <row r="46" spans="1:22" s="11" customFormat="1" x14ac:dyDescent="0.2">
      <c r="A46" s="10" t="s">
        <v>61</v>
      </c>
      <c r="B46" s="10"/>
      <c r="C46" s="893">
        <v>740.05595000000005</v>
      </c>
      <c r="D46" s="889">
        <v>615.05595000000005</v>
      </c>
      <c r="E46" s="889">
        <v>523.39287999999999</v>
      </c>
      <c r="F46" s="889">
        <v>1.1800000000000001E-3</v>
      </c>
      <c r="G46" s="889">
        <v>0</v>
      </c>
      <c r="H46" s="889">
        <v>0</v>
      </c>
      <c r="I46" s="889">
        <v>0</v>
      </c>
      <c r="J46" s="889">
        <v>0</v>
      </c>
      <c r="K46" s="889">
        <v>0.79820000000000002</v>
      </c>
      <c r="L46" s="10" t="s">
        <v>61</v>
      </c>
      <c r="M46" s="893">
        <v>0</v>
      </c>
      <c r="N46" s="889">
        <v>0</v>
      </c>
      <c r="O46" s="889">
        <v>0</v>
      </c>
      <c r="P46" s="889">
        <v>40.863700000000001</v>
      </c>
      <c r="Q46" s="889">
        <v>50</v>
      </c>
      <c r="R46" s="889">
        <v>0</v>
      </c>
      <c r="S46" s="889">
        <v>125</v>
      </c>
      <c r="T46" s="889">
        <v>0</v>
      </c>
      <c r="U46" s="889">
        <v>125</v>
      </c>
      <c r="V46" s="889">
        <v>0</v>
      </c>
    </row>
    <row r="47" spans="1:22" s="6" customFormat="1" x14ac:dyDescent="0.2">
      <c r="A47" s="37" t="s">
        <v>59</v>
      </c>
      <c r="B47" s="39"/>
      <c r="C47" s="893">
        <v>740.05595000000005</v>
      </c>
      <c r="D47" s="889">
        <v>615.05595000000005</v>
      </c>
      <c r="E47" s="889">
        <v>523.39287999999999</v>
      </c>
      <c r="F47" s="889">
        <v>1.1800000000000001E-3</v>
      </c>
      <c r="G47" s="889">
        <v>0</v>
      </c>
      <c r="H47" s="889">
        <v>0</v>
      </c>
      <c r="I47" s="889">
        <v>0</v>
      </c>
      <c r="J47" s="889">
        <v>0</v>
      </c>
      <c r="K47" s="889">
        <v>0.79820000000000002</v>
      </c>
      <c r="L47" s="37" t="s">
        <v>59</v>
      </c>
      <c r="M47" s="893">
        <v>0</v>
      </c>
      <c r="N47" s="889">
        <v>0</v>
      </c>
      <c r="O47" s="889">
        <v>0</v>
      </c>
      <c r="P47" s="889">
        <v>40.863700000000001</v>
      </c>
      <c r="Q47" s="889">
        <v>50</v>
      </c>
      <c r="R47" s="889">
        <v>0</v>
      </c>
      <c r="S47" s="889">
        <v>125</v>
      </c>
      <c r="T47" s="889">
        <v>0</v>
      </c>
      <c r="U47" s="889">
        <v>125</v>
      </c>
      <c r="V47" s="889">
        <v>0</v>
      </c>
    </row>
    <row r="48" spans="1:22" s="6" customFormat="1" x14ac:dyDescent="0.2">
      <c r="A48" s="37" t="s">
        <v>99</v>
      </c>
      <c r="B48" s="39"/>
      <c r="C48" s="893">
        <v>0</v>
      </c>
      <c r="D48" s="889">
        <v>0</v>
      </c>
      <c r="E48" s="889">
        <v>0</v>
      </c>
      <c r="F48" s="889">
        <v>0</v>
      </c>
      <c r="G48" s="889">
        <v>0</v>
      </c>
      <c r="H48" s="889">
        <v>0</v>
      </c>
      <c r="I48" s="889">
        <v>0</v>
      </c>
      <c r="J48" s="889">
        <v>0</v>
      </c>
      <c r="K48" s="889">
        <v>0</v>
      </c>
      <c r="L48" s="37" t="s">
        <v>99</v>
      </c>
      <c r="M48" s="893">
        <v>0</v>
      </c>
      <c r="N48" s="889">
        <v>0</v>
      </c>
      <c r="O48" s="889">
        <v>0</v>
      </c>
      <c r="P48" s="889">
        <v>0</v>
      </c>
      <c r="Q48" s="889">
        <v>0</v>
      </c>
      <c r="R48" s="889">
        <v>0</v>
      </c>
      <c r="S48" s="889">
        <v>0</v>
      </c>
      <c r="T48" s="889">
        <v>0</v>
      </c>
      <c r="U48" s="889">
        <v>0</v>
      </c>
      <c r="V48" s="889">
        <v>0</v>
      </c>
    </row>
    <row r="49" spans="1:22" s="17" customFormat="1" ht="18" customHeight="1" x14ac:dyDescent="0.2">
      <c r="A49" s="13" t="s">
        <v>14</v>
      </c>
      <c r="B49" s="39"/>
      <c r="C49" s="900">
        <v>740.05595000000005</v>
      </c>
      <c r="D49" s="897">
        <v>615.05595000000005</v>
      </c>
      <c r="E49" s="897">
        <v>523.39287999999999</v>
      </c>
      <c r="F49" s="897">
        <v>1.1800000000000001E-3</v>
      </c>
      <c r="G49" s="897">
        <v>0</v>
      </c>
      <c r="H49" s="897">
        <v>0</v>
      </c>
      <c r="I49" s="897">
        <v>0</v>
      </c>
      <c r="J49" s="897">
        <v>0</v>
      </c>
      <c r="K49" s="897">
        <v>0.79820000000000002</v>
      </c>
      <c r="L49" s="13" t="s">
        <v>14</v>
      </c>
      <c r="M49" s="900">
        <v>0</v>
      </c>
      <c r="N49" s="897">
        <v>0</v>
      </c>
      <c r="O49" s="897">
        <v>0</v>
      </c>
      <c r="P49" s="897">
        <v>40.863700000000001</v>
      </c>
      <c r="Q49" s="897">
        <v>50</v>
      </c>
      <c r="R49" s="897">
        <v>0</v>
      </c>
      <c r="S49" s="897">
        <v>125</v>
      </c>
      <c r="T49" s="897">
        <v>0</v>
      </c>
      <c r="U49" s="897">
        <v>125</v>
      </c>
      <c r="V49" s="897">
        <v>0</v>
      </c>
    </row>
    <row r="50" spans="1:22" s="8" customFormat="1" ht="22.5" customHeight="1" x14ac:dyDescent="0.2">
      <c r="A50" s="7" t="s">
        <v>69</v>
      </c>
      <c r="B50" s="7"/>
      <c r="C50" s="893"/>
      <c r="D50" s="889"/>
      <c r="E50" s="889"/>
      <c r="F50" s="889"/>
      <c r="G50" s="889"/>
      <c r="H50" s="889"/>
      <c r="I50" s="889"/>
      <c r="J50" s="889"/>
      <c r="K50" s="889"/>
      <c r="L50" s="7" t="s">
        <v>69</v>
      </c>
      <c r="M50" s="893"/>
      <c r="N50" s="889"/>
      <c r="O50" s="889"/>
      <c r="P50" s="889"/>
      <c r="Q50" s="889"/>
      <c r="R50" s="889"/>
      <c r="S50" s="889"/>
      <c r="T50" s="889"/>
      <c r="U50" s="889"/>
      <c r="V50" s="889"/>
    </row>
    <row r="51" spans="1:22" s="6" customFormat="1" ht="18" customHeight="1" x14ac:dyDescent="0.2">
      <c r="A51" s="10" t="s">
        <v>56</v>
      </c>
      <c r="B51" s="39"/>
      <c r="C51" s="893">
        <v>2698.7691199999999</v>
      </c>
      <c r="D51" s="889">
        <v>2143.6770499999998</v>
      </c>
      <c r="E51" s="889">
        <v>198.95001999999999</v>
      </c>
      <c r="F51" s="889">
        <v>137</v>
      </c>
      <c r="G51" s="889">
        <v>160</v>
      </c>
      <c r="H51" s="889">
        <v>107</v>
      </c>
      <c r="I51" s="889">
        <v>100.09829999999999</v>
      </c>
      <c r="J51" s="889">
        <v>223.5</v>
      </c>
      <c r="K51" s="889">
        <v>854.16067999999996</v>
      </c>
      <c r="L51" s="10" t="s">
        <v>56</v>
      </c>
      <c r="M51" s="893">
        <v>1.6369999999999999E-2</v>
      </c>
      <c r="N51" s="889">
        <v>58.5</v>
      </c>
      <c r="O51" s="889">
        <v>0</v>
      </c>
      <c r="P51" s="889">
        <v>0</v>
      </c>
      <c r="Q51" s="889">
        <v>164</v>
      </c>
      <c r="R51" s="889">
        <v>140.45168000000001</v>
      </c>
      <c r="S51" s="889">
        <v>555.09207000000004</v>
      </c>
      <c r="T51" s="889">
        <v>162.56459000000001</v>
      </c>
      <c r="U51" s="889">
        <v>112.20282</v>
      </c>
      <c r="V51" s="889">
        <v>280.32465999999999</v>
      </c>
    </row>
    <row r="52" spans="1:22" s="6" customFormat="1" x14ac:dyDescent="0.2">
      <c r="A52" s="37" t="s">
        <v>59</v>
      </c>
      <c r="B52" s="39"/>
      <c r="C52" s="893">
        <v>2698.7691199999999</v>
      </c>
      <c r="D52" s="889">
        <v>2143.6770499999998</v>
      </c>
      <c r="E52" s="889">
        <v>198.95001999999999</v>
      </c>
      <c r="F52" s="889">
        <v>137</v>
      </c>
      <c r="G52" s="889">
        <v>160</v>
      </c>
      <c r="H52" s="889">
        <v>107</v>
      </c>
      <c r="I52" s="889">
        <v>100.09829999999999</v>
      </c>
      <c r="J52" s="889">
        <v>223.5</v>
      </c>
      <c r="K52" s="889">
        <v>854.16067999999996</v>
      </c>
      <c r="L52" s="37" t="s">
        <v>59</v>
      </c>
      <c r="M52" s="893">
        <v>1.6369999999999999E-2</v>
      </c>
      <c r="N52" s="889">
        <v>58.5</v>
      </c>
      <c r="O52" s="889">
        <v>0</v>
      </c>
      <c r="P52" s="889">
        <v>0</v>
      </c>
      <c r="Q52" s="889">
        <v>164</v>
      </c>
      <c r="R52" s="889">
        <v>140.45168000000001</v>
      </c>
      <c r="S52" s="889">
        <v>555.09207000000004</v>
      </c>
      <c r="T52" s="889">
        <v>162.56459000000001</v>
      </c>
      <c r="U52" s="889">
        <v>112.20282</v>
      </c>
      <c r="V52" s="889">
        <v>280.32465999999999</v>
      </c>
    </row>
    <row r="53" spans="1:22" s="6" customFormat="1" x14ac:dyDescent="0.2">
      <c r="A53" s="37" t="s">
        <v>99</v>
      </c>
      <c r="B53" s="39"/>
      <c r="C53" s="893">
        <v>0</v>
      </c>
      <c r="D53" s="889">
        <v>0</v>
      </c>
      <c r="E53" s="889">
        <v>0</v>
      </c>
      <c r="F53" s="889">
        <v>0</v>
      </c>
      <c r="G53" s="889">
        <v>0</v>
      </c>
      <c r="H53" s="889">
        <v>0</v>
      </c>
      <c r="I53" s="889">
        <v>0</v>
      </c>
      <c r="J53" s="889">
        <v>0</v>
      </c>
      <c r="K53" s="889">
        <v>0</v>
      </c>
      <c r="L53" s="37" t="s">
        <v>99</v>
      </c>
      <c r="M53" s="893">
        <v>0</v>
      </c>
      <c r="N53" s="889">
        <v>0</v>
      </c>
      <c r="O53" s="889">
        <v>0</v>
      </c>
      <c r="P53" s="889">
        <v>0</v>
      </c>
      <c r="Q53" s="889">
        <v>0</v>
      </c>
      <c r="R53" s="889">
        <v>0</v>
      </c>
      <c r="S53" s="889">
        <v>0</v>
      </c>
      <c r="T53" s="889">
        <v>0</v>
      </c>
      <c r="U53" s="889">
        <v>0</v>
      </c>
      <c r="V53" s="889">
        <v>0</v>
      </c>
    </row>
    <row r="54" spans="1:22" s="6" customFormat="1" x14ac:dyDescent="0.2">
      <c r="A54" s="10" t="s">
        <v>57</v>
      </c>
      <c r="B54" s="39"/>
      <c r="C54" s="893">
        <v>4183.2646199999999</v>
      </c>
      <c r="D54" s="889">
        <v>3336.7000200000002</v>
      </c>
      <c r="E54" s="889">
        <v>642.33875999999998</v>
      </c>
      <c r="F54" s="889">
        <v>233</v>
      </c>
      <c r="G54" s="889">
        <v>27</v>
      </c>
      <c r="H54" s="889">
        <v>273.5</v>
      </c>
      <c r="I54" s="889">
        <v>47</v>
      </c>
      <c r="J54" s="889">
        <v>452.52440000000001</v>
      </c>
      <c r="K54" s="889">
        <v>959.79377999999997</v>
      </c>
      <c r="L54" s="10" t="s">
        <v>57</v>
      </c>
      <c r="M54" s="893">
        <v>26.943079999999998</v>
      </c>
      <c r="N54" s="889">
        <v>98.6</v>
      </c>
      <c r="O54" s="889">
        <v>103</v>
      </c>
      <c r="P54" s="889">
        <v>0</v>
      </c>
      <c r="Q54" s="889">
        <v>318</v>
      </c>
      <c r="R54" s="889">
        <v>155</v>
      </c>
      <c r="S54" s="889">
        <v>846.56458999999995</v>
      </c>
      <c r="T54" s="889">
        <v>299.56459000000001</v>
      </c>
      <c r="U54" s="889">
        <v>47</v>
      </c>
      <c r="V54" s="889">
        <v>500</v>
      </c>
    </row>
    <row r="55" spans="1:22" s="6" customFormat="1" x14ac:dyDescent="0.2">
      <c r="A55" s="10" t="s">
        <v>58</v>
      </c>
      <c r="B55" s="39"/>
      <c r="C55" s="893">
        <v>50</v>
      </c>
      <c r="D55" s="889">
        <v>50</v>
      </c>
      <c r="E55" s="889">
        <v>0</v>
      </c>
      <c r="F55" s="889">
        <v>0</v>
      </c>
      <c r="G55" s="889">
        <v>0</v>
      </c>
      <c r="H55" s="889">
        <v>0</v>
      </c>
      <c r="I55" s="889">
        <v>0</v>
      </c>
      <c r="J55" s="889">
        <v>0</v>
      </c>
      <c r="K55" s="889">
        <v>0</v>
      </c>
      <c r="L55" s="10" t="s">
        <v>58</v>
      </c>
      <c r="M55" s="893">
        <v>0</v>
      </c>
      <c r="N55" s="889">
        <v>0</v>
      </c>
      <c r="O55" s="889">
        <v>0</v>
      </c>
      <c r="P55" s="889">
        <v>0</v>
      </c>
      <c r="Q55" s="889">
        <v>50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</row>
    <row r="56" spans="1:22" s="6" customFormat="1" x14ac:dyDescent="0.2">
      <c r="A56" s="37" t="s">
        <v>59</v>
      </c>
      <c r="B56" s="39"/>
      <c r="C56" s="893">
        <v>50</v>
      </c>
      <c r="D56" s="889">
        <v>50</v>
      </c>
      <c r="E56" s="889">
        <v>0</v>
      </c>
      <c r="F56" s="889">
        <v>0</v>
      </c>
      <c r="G56" s="889">
        <v>0</v>
      </c>
      <c r="H56" s="889">
        <v>0</v>
      </c>
      <c r="I56" s="889">
        <v>0</v>
      </c>
      <c r="J56" s="889">
        <v>0</v>
      </c>
      <c r="K56" s="889">
        <v>0</v>
      </c>
      <c r="L56" s="37" t="s">
        <v>59</v>
      </c>
      <c r="M56" s="893">
        <v>0</v>
      </c>
      <c r="N56" s="889">
        <v>0</v>
      </c>
      <c r="O56" s="889">
        <v>0</v>
      </c>
      <c r="P56" s="889">
        <v>0</v>
      </c>
      <c r="Q56" s="889">
        <v>50</v>
      </c>
      <c r="R56" s="889">
        <v>0</v>
      </c>
      <c r="S56" s="889">
        <v>0</v>
      </c>
      <c r="T56" s="889">
        <v>0</v>
      </c>
      <c r="U56" s="889">
        <v>0</v>
      </c>
      <c r="V56" s="889">
        <v>0</v>
      </c>
    </row>
    <row r="57" spans="1:22" s="6" customFormat="1" x14ac:dyDescent="0.2">
      <c r="A57" s="37" t="s">
        <v>99</v>
      </c>
      <c r="B57" s="39"/>
      <c r="C57" s="893">
        <v>0</v>
      </c>
      <c r="D57" s="889">
        <v>0</v>
      </c>
      <c r="E57" s="889">
        <v>0</v>
      </c>
      <c r="F57" s="889">
        <v>0</v>
      </c>
      <c r="G57" s="889">
        <v>0</v>
      </c>
      <c r="H57" s="889">
        <v>0</v>
      </c>
      <c r="I57" s="889">
        <v>0</v>
      </c>
      <c r="J57" s="889">
        <v>0</v>
      </c>
      <c r="K57" s="889">
        <v>0</v>
      </c>
      <c r="L57" s="37" t="s">
        <v>99</v>
      </c>
      <c r="M57" s="893">
        <v>0</v>
      </c>
      <c r="N57" s="889">
        <v>0</v>
      </c>
      <c r="O57" s="889">
        <v>0</v>
      </c>
      <c r="P57" s="889">
        <v>0</v>
      </c>
      <c r="Q57" s="889">
        <v>0</v>
      </c>
      <c r="R57" s="889">
        <v>0</v>
      </c>
      <c r="S57" s="889">
        <v>0</v>
      </c>
      <c r="T57" s="889">
        <v>0</v>
      </c>
      <c r="U57" s="889">
        <v>0</v>
      </c>
      <c r="V57" s="889">
        <v>0</v>
      </c>
    </row>
    <row r="58" spans="1:22" s="17" customFormat="1" ht="18" customHeight="1" x14ac:dyDescent="0.2">
      <c r="A58" s="13" t="s">
        <v>14</v>
      </c>
      <c r="B58" s="39"/>
      <c r="C58" s="900">
        <v>6932.0337399999999</v>
      </c>
      <c r="D58" s="897">
        <v>5530.3770699999995</v>
      </c>
      <c r="E58" s="897">
        <v>841.28877999999997</v>
      </c>
      <c r="F58" s="897">
        <v>370</v>
      </c>
      <c r="G58" s="897">
        <v>187</v>
      </c>
      <c r="H58" s="897">
        <v>380.5</v>
      </c>
      <c r="I58" s="897">
        <v>147.09829999999999</v>
      </c>
      <c r="J58" s="897">
        <v>676.02440000000001</v>
      </c>
      <c r="K58" s="897">
        <v>1813.9544599999999</v>
      </c>
      <c r="L58" s="13" t="s">
        <v>14</v>
      </c>
      <c r="M58" s="900">
        <v>26.95945</v>
      </c>
      <c r="N58" s="897">
        <v>157.1</v>
      </c>
      <c r="O58" s="897">
        <v>103</v>
      </c>
      <c r="P58" s="897">
        <v>0</v>
      </c>
      <c r="Q58" s="897">
        <v>532</v>
      </c>
      <c r="R58" s="897">
        <v>295.45168000000001</v>
      </c>
      <c r="S58" s="897">
        <v>1401.6566700000001</v>
      </c>
      <c r="T58" s="897">
        <v>462.12918999999999</v>
      </c>
      <c r="U58" s="897">
        <v>159.20282</v>
      </c>
      <c r="V58" s="897">
        <v>780.32465999999999</v>
      </c>
    </row>
    <row r="59" spans="1:22" s="17" customFormat="1" ht="35.25" customHeight="1" x14ac:dyDescent="0.2">
      <c r="A59" s="7" t="s">
        <v>70</v>
      </c>
      <c r="B59" s="39"/>
      <c r="C59" s="900"/>
      <c r="D59" s="897"/>
      <c r="E59" s="897"/>
      <c r="F59" s="897"/>
      <c r="G59" s="897"/>
      <c r="H59" s="897"/>
      <c r="I59" s="897"/>
      <c r="J59" s="897"/>
      <c r="K59" s="897"/>
      <c r="L59" s="7" t="s">
        <v>70</v>
      </c>
      <c r="M59" s="900"/>
      <c r="N59" s="897"/>
      <c r="O59" s="897"/>
      <c r="P59" s="897"/>
      <c r="Q59" s="897"/>
      <c r="R59" s="897"/>
      <c r="S59" s="897"/>
      <c r="T59" s="897"/>
      <c r="U59" s="897"/>
      <c r="V59" s="897"/>
    </row>
    <row r="60" spans="1:22" s="17" customFormat="1" ht="18" customHeight="1" x14ac:dyDescent="0.2">
      <c r="A60" s="99" t="s">
        <v>71</v>
      </c>
      <c r="B60" s="39"/>
      <c r="C60" s="55">
        <v>7672.08968</v>
      </c>
      <c r="D60" s="56">
        <v>6145.4330200000004</v>
      </c>
      <c r="E60" s="56">
        <v>1364.68165</v>
      </c>
      <c r="F60" s="56">
        <v>370.00117999999998</v>
      </c>
      <c r="G60" s="56">
        <v>187</v>
      </c>
      <c r="H60" s="56">
        <v>380.5</v>
      </c>
      <c r="I60" s="56">
        <v>147.09829999999999</v>
      </c>
      <c r="J60" s="56">
        <v>676.02440000000001</v>
      </c>
      <c r="K60" s="56">
        <v>1814.7526600000001</v>
      </c>
      <c r="L60" s="99" t="s">
        <v>71</v>
      </c>
      <c r="M60" s="55">
        <v>26.95945</v>
      </c>
      <c r="N60" s="56">
        <v>157.1</v>
      </c>
      <c r="O60" s="56">
        <v>103</v>
      </c>
      <c r="P60" s="56">
        <v>40.863700000000001</v>
      </c>
      <c r="Q60" s="56">
        <v>582</v>
      </c>
      <c r="R60" s="56">
        <v>295.45168000000001</v>
      </c>
      <c r="S60" s="56">
        <v>1526.6566700000001</v>
      </c>
      <c r="T60" s="56">
        <v>462.12918999999999</v>
      </c>
      <c r="U60" s="56">
        <v>284.20281999999997</v>
      </c>
      <c r="V60" s="56">
        <v>780.32465999999999</v>
      </c>
    </row>
    <row r="61" spans="1:22" s="6" customFormat="1" ht="22.5" customHeight="1" x14ac:dyDescent="0.2">
      <c r="A61" s="7" t="s">
        <v>72</v>
      </c>
      <c r="B61" s="39"/>
      <c r="C61" s="893"/>
      <c r="D61" s="889"/>
      <c r="E61" s="889"/>
      <c r="F61" s="889"/>
      <c r="G61" s="889"/>
      <c r="H61" s="889"/>
      <c r="I61" s="889"/>
      <c r="J61" s="889"/>
      <c r="K61" s="889"/>
      <c r="L61" s="7" t="s">
        <v>72</v>
      </c>
      <c r="M61" s="893"/>
      <c r="N61" s="889"/>
      <c r="O61" s="889"/>
      <c r="P61" s="889"/>
      <c r="Q61" s="889"/>
      <c r="R61" s="889"/>
      <c r="S61" s="889"/>
      <c r="T61" s="889"/>
      <c r="U61" s="889"/>
      <c r="V61" s="889"/>
    </row>
    <row r="62" spans="1:22" s="6" customFormat="1" ht="18" customHeight="1" x14ac:dyDescent="0.2">
      <c r="A62" s="10" t="s">
        <v>63</v>
      </c>
      <c r="B62" s="39"/>
      <c r="C62" s="893">
        <v>8.2973499999999998</v>
      </c>
      <c r="D62" s="889">
        <v>8.2973499999999998</v>
      </c>
      <c r="E62" s="889">
        <v>0</v>
      </c>
      <c r="F62" s="889">
        <v>8.2973499999999998</v>
      </c>
      <c r="G62" s="889">
        <v>0</v>
      </c>
      <c r="H62" s="889">
        <v>0</v>
      </c>
      <c r="I62" s="889">
        <v>0</v>
      </c>
      <c r="J62" s="889">
        <v>0</v>
      </c>
      <c r="K62" s="889">
        <v>0</v>
      </c>
      <c r="L62" s="10" t="s">
        <v>63</v>
      </c>
      <c r="M62" s="893">
        <v>0</v>
      </c>
      <c r="N62" s="889">
        <v>0</v>
      </c>
      <c r="O62" s="889">
        <v>0</v>
      </c>
      <c r="P62" s="889">
        <v>0</v>
      </c>
      <c r="Q62" s="889">
        <v>0</v>
      </c>
      <c r="R62" s="889">
        <v>0</v>
      </c>
      <c r="S62" s="889">
        <v>0</v>
      </c>
      <c r="T62" s="889">
        <v>0</v>
      </c>
      <c r="U62" s="889">
        <v>0</v>
      </c>
      <c r="V62" s="889">
        <v>0</v>
      </c>
    </row>
    <row r="63" spans="1:22" s="6" customFormat="1" x14ac:dyDescent="0.2">
      <c r="A63" s="10" t="s">
        <v>15</v>
      </c>
      <c r="B63" s="39"/>
      <c r="C63" s="893">
        <v>142.66702000000001</v>
      </c>
      <c r="D63" s="889">
        <v>3.20411</v>
      </c>
      <c r="E63" s="889">
        <v>0</v>
      </c>
      <c r="F63" s="889">
        <v>0</v>
      </c>
      <c r="G63" s="889">
        <v>0</v>
      </c>
      <c r="H63" s="889">
        <v>2.9260000000000001E-2</v>
      </c>
      <c r="I63" s="889">
        <v>0</v>
      </c>
      <c r="J63" s="889">
        <v>0</v>
      </c>
      <c r="K63" s="889">
        <v>0</v>
      </c>
      <c r="L63" s="10" t="s">
        <v>15</v>
      </c>
      <c r="M63" s="893">
        <v>3.1748500000000002</v>
      </c>
      <c r="N63" s="889">
        <v>0</v>
      </c>
      <c r="O63" s="889">
        <v>0</v>
      </c>
      <c r="P63" s="889">
        <v>0</v>
      </c>
      <c r="Q63" s="889">
        <v>0</v>
      </c>
      <c r="R63" s="889">
        <v>0</v>
      </c>
      <c r="S63" s="889">
        <v>139.46290999999999</v>
      </c>
      <c r="T63" s="889">
        <v>0</v>
      </c>
      <c r="U63" s="889">
        <v>139.46290999999999</v>
      </c>
      <c r="V63" s="889">
        <v>0</v>
      </c>
    </row>
    <row r="64" spans="1:22" s="6" customFormat="1" x14ac:dyDescent="0.2">
      <c r="A64" s="10" t="s">
        <v>16</v>
      </c>
      <c r="B64" s="39"/>
      <c r="C64" s="893">
        <v>1.6822600000000001</v>
      </c>
      <c r="D64" s="889">
        <v>1.6822600000000001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10" t="s">
        <v>16</v>
      </c>
      <c r="M64" s="893">
        <v>1.6822600000000001</v>
      </c>
      <c r="N64" s="889">
        <v>0</v>
      </c>
      <c r="O64" s="889">
        <v>0</v>
      </c>
      <c r="P64" s="889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</row>
    <row r="65" spans="1:23" s="6" customFormat="1" x14ac:dyDescent="0.2">
      <c r="A65" s="10" t="s">
        <v>64</v>
      </c>
      <c r="B65" s="39"/>
      <c r="C65" s="893">
        <v>0</v>
      </c>
      <c r="D65" s="889">
        <v>0</v>
      </c>
      <c r="E65" s="889">
        <v>0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10" t="s">
        <v>64</v>
      </c>
      <c r="M65" s="893">
        <v>0</v>
      </c>
      <c r="N65" s="889">
        <v>0</v>
      </c>
      <c r="O65" s="889">
        <v>0</v>
      </c>
      <c r="P65" s="889">
        <v>0</v>
      </c>
      <c r="Q65" s="889">
        <v>0</v>
      </c>
      <c r="R65" s="889">
        <v>0</v>
      </c>
      <c r="S65" s="889">
        <v>0</v>
      </c>
      <c r="T65" s="889">
        <v>0</v>
      </c>
      <c r="U65" s="889">
        <v>0</v>
      </c>
      <c r="V65" s="889">
        <v>0</v>
      </c>
    </row>
    <row r="66" spans="1:23" s="6" customFormat="1" x14ac:dyDescent="0.2">
      <c r="A66" s="10" t="s">
        <v>888</v>
      </c>
      <c r="B66" s="39"/>
      <c r="C66" s="893">
        <v>0</v>
      </c>
      <c r="D66" s="889">
        <v>0</v>
      </c>
      <c r="E66" s="889">
        <v>0</v>
      </c>
      <c r="F66" s="889">
        <v>0</v>
      </c>
      <c r="G66" s="889">
        <v>0</v>
      </c>
      <c r="H66" s="889">
        <v>0</v>
      </c>
      <c r="I66" s="889">
        <v>0</v>
      </c>
      <c r="J66" s="889">
        <v>0</v>
      </c>
      <c r="K66" s="889">
        <v>0</v>
      </c>
      <c r="L66" s="10" t="s">
        <v>888</v>
      </c>
      <c r="M66" s="893">
        <v>0</v>
      </c>
      <c r="N66" s="889">
        <v>0</v>
      </c>
      <c r="O66" s="889">
        <v>0</v>
      </c>
      <c r="P66" s="889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</row>
    <row r="67" spans="1:23" s="6" customFormat="1" x14ac:dyDescent="0.2">
      <c r="A67" s="10" t="s">
        <v>65</v>
      </c>
      <c r="B67" s="39"/>
      <c r="C67" s="893"/>
      <c r="D67" s="889"/>
      <c r="E67" s="889"/>
      <c r="F67" s="889"/>
      <c r="G67" s="889"/>
      <c r="H67" s="889"/>
      <c r="I67" s="889"/>
      <c r="J67" s="889"/>
      <c r="K67" s="889"/>
      <c r="L67" s="10" t="s">
        <v>65</v>
      </c>
      <c r="M67" s="893"/>
      <c r="N67" s="889"/>
      <c r="O67" s="889"/>
      <c r="P67" s="889"/>
      <c r="Q67" s="889"/>
      <c r="R67" s="889"/>
      <c r="S67" s="889"/>
      <c r="T67" s="889"/>
      <c r="U67" s="889"/>
      <c r="V67" s="889"/>
    </row>
    <row r="68" spans="1:23" s="6" customFormat="1" x14ac:dyDescent="0.2">
      <c r="A68" s="10" t="s">
        <v>66</v>
      </c>
      <c r="B68" s="39"/>
      <c r="C68" s="893">
        <v>20.368749999999999</v>
      </c>
      <c r="D68" s="889">
        <v>20.368749999999999</v>
      </c>
      <c r="E68" s="889">
        <v>0</v>
      </c>
      <c r="F68" s="889">
        <v>0</v>
      </c>
      <c r="G68" s="889">
        <v>0</v>
      </c>
      <c r="H68" s="889">
        <v>0</v>
      </c>
      <c r="I68" s="889">
        <v>0</v>
      </c>
      <c r="J68" s="889">
        <v>0</v>
      </c>
      <c r="K68" s="889">
        <v>0</v>
      </c>
      <c r="L68" s="10" t="s">
        <v>66</v>
      </c>
      <c r="M68" s="893">
        <v>0</v>
      </c>
      <c r="N68" s="889">
        <v>0</v>
      </c>
      <c r="O68" s="889">
        <v>0</v>
      </c>
      <c r="P68" s="889">
        <v>0</v>
      </c>
      <c r="Q68" s="889">
        <v>20</v>
      </c>
      <c r="R68" s="889">
        <v>0</v>
      </c>
      <c r="S68" s="889">
        <v>0</v>
      </c>
      <c r="T68" s="889">
        <v>0</v>
      </c>
      <c r="U68" s="889">
        <v>0</v>
      </c>
      <c r="V68" s="889">
        <v>0</v>
      </c>
    </row>
    <row r="69" spans="1:23" s="6" customFormat="1" x14ac:dyDescent="0.2">
      <c r="A69" s="10" t="s">
        <v>67</v>
      </c>
      <c r="B69" s="39"/>
      <c r="C69" s="893"/>
      <c r="D69" s="889"/>
      <c r="E69" s="889"/>
      <c r="F69" s="889"/>
      <c r="G69" s="889"/>
      <c r="H69" s="889"/>
      <c r="I69" s="889"/>
      <c r="J69" s="889"/>
      <c r="K69" s="889"/>
      <c r="L69" s="10" t="s">
        <v>67</v>
      </c>
      <c r="M69" s="893"/>
      <c r="N69" s="889"/>
      <c r="O69" s="889"/>
      <c r="P69" s="889"/>
      <c r="Q69" s="889"/>
      <c r="R69" s="889"/>
      <c r="S69" s="889"/>
      <c r="T69" s="889"/>
      <c r="U69" s="889"/>
      <c r="V69" s="889"/>
    </row>
    <row r="70" spans="1:23" s="6" customFormat="1" x14ac:dyDescent="0.2">
      <c r="A70" s="10" t="s">
        <v>68</v>
      </c>
      <c r="B70" s="39"/>
      <c r="C70" s="893">
        <v>0</v>
      </c>
      <c r="D70" s="889">
        <v>0</v>
      </c>
      <c r="E70" s="889">
        <v>0</v>
      </c>
      <c r="F70" s="889">
        <v>0</v>
      </c>
      <c r="G70" s="889">
        <v>0</v>
      </c>
      <c r="H70" s="889">
        <v>0</v>
      </c>
      <c r="I70" s="889">
        <v>0</v>
      </c>
      <c r="J70" s="889">
        <v>0</v>
      </c>
      <c r="K70" s="889">
        <v>0</v>
      </c>
      <c r="L70" s="10" t="s">
        <v>68</v>
      </c>
      <c r="M70" s="893">
        <v>0</v>
      </c>
      <c r="N70" s="889">
        <v>0</v>
      </c>
      <c r="O70" s="889">
        <v>0</v>
      </c>
      <c r="P70" s="889">
        <v>0</v>
      </c>
      <c r="Q70" s="889">
        <v>0</v>
      </c>
      <c r="R70" s="889">
        <v>0</v>
      </c>
      <c r="S70" s="889">
        <v>0</v>
      </c>
      <c r="T70" s="889">
        <v>0</v>
      </c>
      <c r="U70" s="889">
        <v>0</v>
      </c>
      <c r="V70" s="889">
        <v>0</v>
      </c>
    </row>
    <row r="71" spans="1:23" s="17" customFormat="1" ht="18" customHeight="1" x14ac:dyDescent="0.2">
      <c r="A71" s="13" t="s">
        <v>14</v>
      </c>
      <c r="B71" s="39"/>
      <c r="C71" s="900">
        <v>173.01536999999999</v>
      </c>
      <c r="D71" s="897">
        <v>33.552460000000004</v>
      </c>
      <c r="E71" s="897">
        <v>0</v>
      </c>
      <c r="F71" s="897">
        <v>8.2973499999999998</v>
      </c>
      <c r="G71" s="897">
        <v>0</v>
      </c>
      <c r="H71" s="897">
        <v>2.9260000000000001E-2</v>
      </c>
      <c r="I71" s="897">
        <v>0</v>
      </c>
      <c r="J71" s="897">
        <v>0</v>
      </c>
      <c r="K71" s="897">
        <v>0</v>
      </c>
      <c r="L71" s="13" t="s">
        <v>14</v>
      </c>
      <c r="M71" s="900">
        <v>4.8571</v>
      </c>
      <c r="N71" s="897">
        <v>0</v>
      </c>
      <c r="O71" s="897">
        <v>0</v>
      </c>
      <c r="P71" s="897">
        <v>0</v>
      </c>
      <c r="Q71" s="897">
        <v>20</v>
      </c>
      <c r="R71" s="897">
        <v>0</v>
      </c>
      <c r="S71" s="897">
        <v>139.46290999999999</v>
      </c>
      <c r="T71" s="897">
        <v>0</v>
      </c>
      <c r="U71" s="897">
        <v>139.46290999999999</v>
      </c>
      <c r="V71" s="897">
        <v>0</v>
      </c>
    </row>
    <row r="72" spans="1:23" s="17" customFormat="1" x14ac:dyDescent="0.2">
      <c r="A72" s="13"/>
      <c r="B72" s="39"/>
      <c r="C72" s="900"/>
      <c r="D72" s="897"/>
      <c r="E72" s="897"/>
      <c r="F72" s="897"/>
      <c r="G72" s="897"/>
      <c r="H72" s="897"/>
      <c r="I72" s="897"/>
      <c r="J72" s="897"/>
      <c r="K72" s="897"/>
      <c r="L72" s="13"/>
      <c r="M72" s="900"/>
      <c r="N72" s="897"/>
      <c r="O72" s="897"/>
      <c r="P72" s="897"/>
      <c r="Q72" s="897"/>
      <c r="R72" s="897"/>
      <c r="S72" s="897"/>
      <c r="T72" s="897"/>
      <c r="U72" s="897"/>
      <c r="V72" s="897"/>
    </row>
    <row r="73" spans="1:23" s="17" customFormat="1" x14ac:dyDescent="0.2">
      <c r="A73" s="13" t="s">
        <v>276</v>
      </c>
      <c r="B73" s="39"/>
      <c r="C73" s="900">
        <v>7845.1050599999999</v>
      </c>
      <c r="D73" s="897">
        <v>6178.9854800000003</v>
      </c>
      <c r="E73" s="897">
        <v>1364.68165</v>
      </c>
      <c r="F73" s="897">
        <v>378.29852</v>
      </c>
      <c r="G73" s="897">
        <v>187</v>
      </c>
      <c r="H73" s="897">
        <v>380.52926000000002</v>
      </c>
      <c r="I73" s="897">
        <v>147.09829999999999</v>
      </c>
      <c r="J73" s="897">
        <v>676.02440000000001</v>
      </c>
      <c r="K73" s="897">
        <v>1814.7526600000001</v>
      </c>
      <c r="L73" s="13" t="s">
        <v>276</v>
      </c>
      <c r="M73" s="900">
        <v>31.816559999999999</v>
      </c>
      <c r="N73" s="897">
        <v>157.1</v>
      </c>
      <c r="O73" s="897">
        <v>103</v>
      </c>
      <c r="P73" s="897">
        <v>40.863700000000001</v>
      </c>
      <c r="Q73" s="897">
        <v>602</v>
      </c>
      <c r="R73" s="897">
        <v>295.45168000000001</v>
      </c>
      <c r="S73" s="897">
        <v>1666.11958</v>
      </c>
      <c r="T73" s="897">
        <v>462.12918999999999</v>
      </c>
      <c r="U73" s="897">
        <v>423.66573</v>
      </c>
      <c r="V73" s="897">
        <v>780.32465999999999</v>
      </c>
    </row>
    <row r="74" spans="1:23" s="17" customFormat="1" ht="12" customHeight="1" x14ac:dyDescent="0.2">
      <c r="A74" s="13"/>
      <c r="B74" s="39"/>
      <c r="C74" s="897"/>
      <c r="D74" s="897"/>
      <c r="E74" s="897"/>
      <c r="F74" s="897"/>
      <c r="G74" s="897"/>
      <c r="H74" s="897"/>
      <c r="I74" s="897"/>
      <c r="J74" s="897"/>
      <c r="K74" s="897"/>
      <c r="L74" s="13"/>
      <c r="M74" s="897"/>
      <c r="N74" s="897"/>
      <c r="O74" s="897"/>
      <c r="P74" s="897"/>
      <c r="Q74" s="897"/>
      <c r="R74" s="897"/>
      <c r="S74" s="897"/>
      <c r="T74" s="897"/>
      <c r="U74" s="897"/>
      <c r="V74" s="897"/>
    </row>
    <row r="75" spans="1:23" s="6" customFormat="1" ht="12" customHeight="1" x14ac:dyDescent="0.2">
      <c r="A75" s="13"/>
      <c r="B75" s="39"/>
      <c r="C75" s="40"/>
      <c r="D75" s="39"/>
      <c r="F75" s="40"/>
      <c r="L75" s="13"/>
      <c r="M75" s="889"/>
      <c r="N75" s="889"/>
      <c r="O75" s="889"/>
      <c r="P75" s="889"/>
      <c r="Q75" s="889"/>
      <c r="R75" s="889"/>
      <c r="S75" s="889"/>
      <c r="T75" s="889"/>
      <c r="U75" s="889"/>
      <c r="V75" s="889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10" customFormat="1" ht="12" customHeight="1" x14ac:dyDescent="0.2">
      <c r="A77" s="309"/>
      <c r="L77" s="309"/>
      <c r="V77" s="311"/>
      <c r="W77" s="309"/>
    </row>
    <row r="78" spans="1:23" s="224" customFormat="1" ht="12.75" customHeight="1" x14ac:dyDescent="0.2"/>
    <row r="79" spans="1:23" s="224" customFormat="1" x14ac:dyDescent="0.2"/>
    <row r="80" spans="1:23" s="224" customFormat="1" x14ac:dyDescent="0.2"/>
    <row r="81" spans="22:22" s="224" customFormat="1" x14ac:dyDescent="0.2"/>
    <row r="82" spans="22:22" s="224" customFormat="1" x14ac:dyDescent="0.2"/>
    <row r="83" spans="22:22" s="224" customFormat="1" x14ac:dyDescent="0.2"/>
    <row r="84" spans="22:22" s="224" customFormat="1" x14ac:dyDescent="0.2"/>
    <row r="85" spans="22:22" s="224" customFormat="1" x14ac:dyDescent="0.2"/>
    <row r="86" spans="22:22" s="224" customFormat="1" x14ac:dyDescent="0.2"/>
    <row r="87" spans="22:22" s="224" customFormat="1" x14ac:dyDescent="0.2"/>
    <row r="88" spans="22:22" s="224" customFormat="1" x14ac:dyDescent="0.2"/>
    <row r="89" spans="22:22" s="224" customFormat="1" x14ac:dyDescent="0.2"/>
    <row r="90" spans="22:22" x14ac:dyDescent="0.2">
      <c r="V90" s="294"/>
    </row>
    <row r="91" spans="22:22" x14ac:dyDescent="0.2">
      <c r="V91" s="294"/>
    </row>
    <row r="92" spans="22:22" x14ac:dyDescent="0.2">
      <c r="V92" s="294"/>
    </row>
    <row r="93" spans="22:22" x14ac:dyDescent="0.2">
      <c r="V93" s="294"/>
    </row>
    <row r="94" spans="22:22" x14ac:dyDescent="0.2">
      <c r="V94" s="294"/>
    </row>
    <row r="95" spans="22:22" x14ac:dyDescent="0.2">
      <c r="V95" s="294"/>
    </row>
    <row r="96" spans="22:22" x14ac:dyDescent="0.2">
      <c r="V96" s="294"/>
    </row>
    <row r="97" spans="22:22" x14ac:dyDescent="0.2">
      <c r="V97" s="294"/>
    </row>
    <row r="98" spans="22:22" x14ac:dyDescent="0.2">
      <c r="V98" s="294"/>
    </row>
    <row r="99" spans="22:22" x14ac:dyDescent="0.2">
      <c r="V99" s="294"/>
    </row>
    <row r="100" spans="22:22" x14ac:dyDescent="0.2">
      <c r="V100" s="294"/>
    </row>
    <row r="101" spans="22:22" x14ac:dyDescent="0.2">
      <c r="V101" s="294"/>
    </row>
    <row r="102" spans="22:22" x14ac:dyDescent="0.2">
      <c r="V102" s="294"/>
    </row>
    <row r="103" spans="22:22" x14ac:dyDescent="0.2">
      <c r="V103" s="294"/>
    </row>
    <row r="104" spans="22:22" x14ac:dyDescent="0.2">
      <c r="V104" s="294"/>
    </row>
    <row r="105" spans="22:22" x14ac:dyDescent="0.2">
      <c r="V105" s="294"/>
    </row>
    <row r="106" spans="22:22" x14ac:dyDescent="0.2">
      <c r="V106" s="294"/>
    </row>
    <row r="107" spans="22:22" x14ac:dyDescent="0.2">
      <c r="V107" s="294"/>
    </row>
    <row r="108" spans="22:22" x14ac:dyDescent="0.2">
      <c r="V108" s="294"/>
    </row>
    <row r="109" spans="22:22" x14ac:dyDescent="0.2">
      <c r="V109" s="294"/>
    </row>
    <row r="110" spans="22:22" x14ac:dyDescent="0.2">
      <c r="V110" s="294"/>
    </row>
    <row r="111" spans="22:22" x14ac:dyDescent="0.2">
      <c r="V111" s="294"/>
    </row>
    <row r="112" spans="22:22" x14ac:dyDescent="0.2">
      <c r="V112" s="294"/>
    </row>
    <row r="113" spans="22:22" x14ac:dyDescent="0.2">
      <c r="V113" s="294"/>
    </row>
    <row r="114" spans="22:22" x14ac:dyDescent="0.2">
      <c r="V114" s="294"/>
    </row>
    <row r="115" spans="22:22" x14ac:dyDescent="0.2">
      <c r="V115" s="294"/>
    </row>
    <row r="116" spans="22:22" x14ac:dyDescent="0.2">
      <c r="V116" s="294"/>
    </row>
    <row r="117" spans="22:22" x14ac:dyDescent="0.2">
      <c r="V117" s="294"/>
    </row>
    <row r="118" spans="22:22" x14ac:dyDescent="0.2">
      <c r="V118" s="294"/>
    </row>
    <row r="119" spans="22:22" x14ac:dyDescent="0.2">
      <c r="V119" s="294"/>
    </row>
    <row r="120" spans="22:22" x14ac:dyDescent="0.2">
      <c r="V120" s="294"/>
    </row>
    <row r="121" spans="22:22" x14ac:dyDescent="0.2">
      <c r="V121" s="294"/>
    </row>
    <row r="122" spans="22:22" x14ac:dyDescent="0.2">
      <c r="V122" s="294"/>
    </row>
    <row r="123" spans="22:22" x14ac:dyDescent="0.2">
      <c r="V123" s="294"/>
    </row>
    <row r="124" spans="22:22" x14ac:dyDescent="0.2">
      <c r="V124" s="294"/>
    </row>
    <row r="125" spans="22:22" x14ac:dyDescent="0.2">
      <c r="V125" s="294"/>
    </row>
    <row r="126" spans="22:22" x14ac:dyDescent="0.2">
      <c r="V126" s="294"/>
    </row>
    <row r="127" spans="22:22" x14ac:dyDescent="0.2">
      <c r="V127" s="294"/>
    </row>
    <row r="128" spans="22:22" x14ac:dyDescent="0.2">
      <c r="V128" s="294"/>
    </row>
    <row r="129" spans="22:22" x14ac:dyDescent="0.2">
      <c r="V129" s="294"/>
    </row>
    <row r="130" spans="22:22" x14ac:dyDescent="0.2">
      <c r="V130" s="294"/>
    </row>
    <row r="131" spans="22:22" x14ac:dyDescent="0.2">
      <c r="V131" s="294"/>
    </row>
    <row r="132" spans="22:22" x14ac:dyDescent="0.2">
      <c r="V132" s="294"/>
    </row>
    <row r="133" spans="22:22" x14ac:dyDescent="0.2">
      <c r="V133" s="294"/>
    </row>
    <row r="134" spans="22:22" x14ac:dyDescent="0.2">
      <c r="V134" s="294"/>
    </row>
    <row r="135" spans="22:22" x14ac:dyDescent="0.2">
      <c r="V135" s="294"/>
    </row>
    <row r="136" spans="22:22" x14ac:dyDescent="0.2">
      <c r="V136" s="294"/>
    </row>
    <row r="137" spans="22:22" x14ac:dyDescent="0.2">
      <c r="V137" s="294"/>
    </row>
    <row r="138" spans="22:22" x14ac:dyDescent="0.2">
      <c r="V138" s="294"/>
    </row>
    <row r="139" spans="22:22" x14ac:dyDescent="0.2">
      <c r="V139" s="294"/>
    </row>
    <row r="140" spans="22:22" x14ac:dyDescent="0.2">
      <c r="V140" s="294"/>
    </row>
    <row r="141" spans="22:22" x14ac:dyDescent="0.2">
      <c r="V141" s="294"/>
    </row>
    <row r="142" spans="22:22" x14ac:dyDescent="0.2">
      <c r="V142" s="294"/>
    </row>
    <row r="143" spans="22:22" x14ac:dyDescent="0.2">
      <c r="V143" s="294"/>
    </row>
    <row r="144" spans="22:22" x14ac:dyDescent="0.2">
      <c r="V144" s="294"/>
    </row>
    <row r="145" spans="22:22" x14ac:dyDescent="0.2">
      <c r="V145" s="294"/>
    </row>
    <row r="146" spans="22:22" x14ac:dyDescent="0.2">
      <c r="V146" s="294"/>
    </row>
    <row r="147" spans="22:22" x14ac:dyDescent="0.2">
      <c r="V147" s="294"/>
    </row>
    <row r="148" spans="22:22" x14ac:dyDescent="0.2">
      <c r="V148" s="294"/>
    </row>
    <row r="149" spans="22:22" x14ac:dyDescent="0.2">
      <c r="V149" s="294"/>
    </row>
    <row r="150" spans="22:22" x14ac:dyDescent="0.2">
      <c r="V150" s="294"/>
    </row>
    <row r="151" spans="22:22" x14ac:dyDescent="0.2">
      <c r="V151" s="294"/>
    </row>
    <row r="152" spans="22:22" x14ac:dyDescent="0.2">
      <c r="V152" s="294"/>
    </row>
    <row r="153" spans="22:22" x14ac:dyDescent="0.2">
      <c r="V153" s="294"/>
    </row>
    <row r="154" spans="22:22" x14ac:dyDescent="0.2">
      <c r="V154" s="294"/>
    </row>
    <row r="155" spans="22:22" x14ac:dyDescent="0.2">
      <c r="V155" s="294"/>
    </row>
    <row r="156" spans="22:22" x14ac:dyDescent="0.2">
      <c r="V156" s="294"/>
    </row>
    <row r="157" spans="22:22" x14ac:dyDescent="0.2">
      <c r="V157" s="294"/>
    </row>
    <row r="158" spans="22:22" x14ac:dyDescent="0.2">
      <c r="V158" s="294"/>
    </row>
    <row r="159" spans="22:22" x14ac:dyDescent="0.2">
      <c r="V159" s="294"/>
    </row>
    <row r="160" spans="22:22" x14ac:dyDescent="0.2">
      <c r="V160" s="294"/>
    </row>
    <row r="161" spans="22:22" x14ac:dyDescent="0.2">
      <c r="V161" s="294"/>
    </row>
    <row r="162" spans="22:22" x14ac:dyDescent="0.2">
      <c r="V162" s="294"/>
    </row>
    <row r="163" spans="22:22" x14ac:dyDescent="0.2">
      <c r="V163" s="294"/>
    </row>
    <row r="164" spans="22:22" x14ac:dyDescent="0.2">
      <c r="V164" s="294"/>
    </row>
    <row r="165" spans="22:22" x14ac:dyDescent="0.2">
      <c r="V165" s="294"/>
    </row>
    <row r="166" spans="22:22" x14ac:dyDescent="0.2">
      <c r="V166" s="294"/>
    </row>
    <row r="167" spans="22:22" x14ac:dyDescent="0.2">
      <c r="V167" s="294"/>
    </row>
    <row r="168" spans="22:22" x14ac:dyDescent="0.2">
      <c r="V168" s="294"/>
    </row>
    <row r="169" spans="22:22" x14ac:dyDescent="0.2">
      <c r="V169" s="294"/>
    </row>
    <row r="170" spans="22:22" x14ac:dyDescent="0.2">
      <c r="V170" s="294"/>
    </row>
    <row r="171" spans="22:22" x14ac:dyDescent="0.2">
      <c r="V171" s="294"/>
    </row>
    <row r="172" spans="22:22" x14ac:dyDescent="0.2">
      <c r="V172" s="294"/>
    </row>
    <row r="173" spans="22:22" x14ac:dyDescent="0.2">
      <c r="V173" s="294"/>
    </row>
    <row r="174" spans="22:22" x14ac:dyDescent="0.2">
      <c r="V174" s="294"/>
    </row>
    <row r="175" spans="22:22" x14ac:dyDescent="0.2">
      <c r="V175" s="294"/>
    </row>
    <row r="176" spans="22:22" x14ac:dyDescent="0.2">
      <c r="V176" s="294"/>
    </row>
    <row r="177" spans="22:22" x14ac:dyDescent="0.2">
      <c r="V177" s="294"/>
    </row>
    <row r="178" spans="22:22" x14ac:dyDescent="0.2">
      <c r="V178" s="294"/>
    </row>
    <row r="179" spans="22:22" x14ac:dyDescent="0.2">
      <c r="V179" s="294"/>
    </row>
    <row r="180" spans="22:22" x14ac:dyDescent="0.2">
      <c r="V180" s="294"/>
    </row>
    <row r="181" spans="22:22" x14ac:dyDescent="0.2">
      <c r="V181" s="294"/>
    </row>
    <row r="182" spans="22:22" x14ac:dyDescent="0.2">
      <c r="V182" s="294"/>
    </row>
    <row r="183" spans="22:22" x14ac:dyDescent="0.2">
      <c r="V183" s="294"/>
    </row>
    <row r="184" spans="22:22" x14ac:dyDescent="0.2">
      <c r="V184" s="294"/>
    </row>
    <row r="185" spans="22:22" x14ac:dyDescent="0.2">
      <c r="V185" s="294"/>
    </row>
    <row r="186" spans="22:22" x14ac:dyDescent="0.2">
      <c r="V186" s="294"/>
    </row>
    <row r="187" spans="22:22" x14ac:dyDescent="0.2">
      <c r="V187" s="294"/>
    </row>
    <row r="188" spans="22:22" x14ac:dyDescent="0.2">
      <c r="V188" s="294"/>
    </row>
    <row r="189" spans="22:22" x14ac:dyDescent="0.2">
      <c r="V189" s="294"/>
    </row>
    <row r="190" spans="22:22" x14ac:dyDescent="0.2">
      <c r="V190" s="294"/>
    </row>
    <row r="191" spans="22:22" x14ac:dyDescent="0.2">
      <c r="V191" s="294"/>
    </row>
    <row r="192" spans="22:22" x14ac:dyDescent="0.2">
      <c r="V192" s="294"/>
    </row>
    <row r="193" spans="22:22" x14ac:dyDescent="0.2">
      <c r="V193" s="294"/>
    </row>
    <row r="194" spans="22:22" x14ac:dyDescent="0.2">
      <c r="V194" s="294"/>
    </row>
    <row r="195" spans="22:22" x14ac:dyDescent="0.2">
      <c r="V195" s="294"/>
    </row>
    <row r="196" spans="22:22" x14ac:dyDescent="0.2">
      <c r="V196" s="294"/>
    </row>
    <row r="197" spans="22:22" x14ac:dyDescent="0.2">
      <c r="V197" s="294"/>
    </row>
    <row r="198" spans="22:22" x14ac:dyDescent="0.2">
      <c r="V198" s="294"/>
    </row>
    <row r="199" spans="22:22" x14ac:dyDescent="0.2">
      <c r="V199" s="294"/>
    </row>
    <row r="200" spans="22:22" x14ac:dyDescent="0.2">
      <c r="V200" s="294"/>
    </row>
    <row r="201" spans="22:22" x14ac:dyDescent="0.2">
      <c r="V201" s="294"/>
    </row>
    <row r="202" spans="22:22" x14ac:dyDescent="0.2">
      <c r="V202" s="294"/>
    </row>
    <row r="203" spans="22:22" x14ac:dyDescent="0.2">
      <c r="V203" s="294"/>
    </row>
    <row r="204" spans="22:22" x14ac:dyDescent="0.2">
      <c r="V204" s="294"/>
    </row>
    <row r="205" spans="22:22" x14ac:dyDescent="0.2">
      <c r="V205" s="294"/>
    </row>
    <row r="206" spans="22:22" x14ac:dyDescent="0.2">
      <c r="V206" s="294"/>
    </row>
    <row r="207" spans="22:22" x14ac:dyDescent="0.2">
      <c r="V207" s="294"/>
    </row>
    <row r="208" spans="22:22" x14ac:dyDescent="0.2">
      <c r="V208" s="294"/>
    </row>
    <row r="209" spans="22:22" x14ac:dyDescent="0.2">
      <c r="V209" s="294"/>
    </row>
    <row r="210" spans="22:22" x14ac:dyDescent="0.2">
      <c r="V210" s="294"/>
    </row>
    <row r="211" spans="22:22" x14ac:dyDescent="0.2">
      <c r="V211" s="294"/>
    </row>
    <row r="212" spans="22:22" x14ac:dyDescent="0.2">
      <c r="V212" s="294"/>
    </row>
    <row r="213" spans="22:22" x14ac:dyDescent="0.2">
      <c r="V213" s="294"/>
    </row>
    <row r="214" spans="22:22" x14ac:dyDescent="0.2">
      <c r="V214" s="294"/>
    </row>
    <row r="215" spans="22:22" x14ac:dyDescent="0.2">
      <c r="V215" s="294"/>
    </row>
    <row r="216" spans="22:22" x14ac:dyDescent="0.2">
      <c r="V216" s="294"/>
    </row>
    <row r="217" spans="22:22" x14ac:dyDescent="0.2">
      <c r="V217" s="294"/>
    </row>
    <row r="218" spans="22:22" x14ac:dyDescent="0.2">
      <c r="V218" s="294"/>
    </row>
    <row r="219" spans="22:22" x14ac:dyDescent="0.2">
      <c r="V219" s="294"/>
    </row>
    <row r="220" spans="22:22" x14ac:dyDescent="0.2">
      <c r="V220" s="294"/>
    </row>
    <row r="221" spans="22:22" x14ac:dyDescent="0.2">
      <c r="V221" s="294"/>
    </row>
    <row r="222" spans="22:22" x14ac:dyDescent="0.2">
      <c r="V222" s="294"/>
    </row>
    <row r="223" spans="22:22" x14ac:dyDescent="0.2">
      <c r="V223" s="294"/>
    </row>
    <row r="224" spans="22:22" x14ac:dyDescent="0.2">
      <c r="V224" s="294"/>
    </row>
    <row r="225" spans="22:22" x14ac:dyDescent="0.2">
      <c r="V225" s="294"/>
    </row>
    <row r="226" spans="22:22" x14ac:dyDescent="0.2">
      <c r="V226" s="294"/>
    </row>
    <row r="227" spans="22:22" x14ac:dyDescent="0.2">
      <c r="V227" s="294"/>
    </row>
    <row r="228" spans="22:22" x14ac:dyDescent="0.2">
      <c r="V228" s="294"/>
    </row>
    <row r="229" spans="22:22" x14ac:dyDescent="0.2">
      <c r="V229" s="294"/>
    </row>
    <row r="230" spans="22:22" x14ac:dyDescent="0.2">
      <c r="V230" s="294"/>
    </row>
    <row r="231" spans="22:22" x14ac:dyDescent="0.2">
      <c r="V231" s="294"/>
    </row>
    <row r="232" spans="22:22" x14ac:dyDescent="0.2">
      <c r="V232" s="294"/>
    </row>
    <row r="233" spans="22:22" x14ac:dyDescent="0.2">
      <c r="V233" s="294"/>
    </row>
    <row r="234" spans="22:22" x14ac:dyDescent="0.2">
      <c r="V234" s="294"/>
    </row>
    <row r="235" spans="22:22" x14ac:dyDescent="0.2">
      <c r="V235" s="294"/>
    </row>
    <row r="236" spans="22:22" x14ac:dyDescent="0.2">
      <c r="V236" s="294"/>
    </row>
    <row r="237" spans="22:22" x14ac:dyDescent="0.2">
      <c r="V237" s="294"/>
    </row>
    <row r="238" spans="22:22" x14ac:dyDescent="0.2">
      <c r="V238" s="294"/>
    </row>
    <row r="239" spans="22:22" x14ac:dyDescent="0.2">
      <c r="V239" s="294"/>
    </row>
    <row r="240" spans="22:22" x14ac:dyDescent="0.2">
      <c r="V240" s="294"/>
    </row>
    <row r="241" spans="22:22" x14ac:dyDescent="0.2">
      <c r="V241" s="294"/>
    </row>
    <row r="242" spans="22:22" x14ac:dyDescent="0.2">
      <c r="V242" s="294"/>
    </row>
    <row r="243" spans="22:22" x14ac:dyDescent="0.2">
      <c r="V243" s="294"/>
    </row>
    <row r="244" spans="22:22" x14ac:dyDescent="0.2">
      <c r="V244" s="294"/>
    </row>
    <row r="245" spans="22:22" x14ac:dyDescent="0.2">
      <c r="V245" s="294"/>
    </row>
    <row r="246" spans="22:22" x14ac:dyDescent="0.2">
      <c r="V246" s="294"/>
    </row>
    <row r="247" spans="22:22" x14ac:dyDescent="0.2">
      <c r="V247" s="294"/>
    </row>
    <row r="248" spans="22:22" x14ac:dyDescent="0.2">
      <c r="V248" s="294"/>
    </row>
    <row r="249" spans="22:22" x14ac:dyDescent="0.2">
      <c r="V249" s="294"/>
    </row>
    <row r="250" spans="22:22" x14ac:dyDescent="0.2">
      <c r="V250" s="294"/>
    </row>
    <row r="251" spans="22:22" x14ac:dyDescent="0.2">
      <c r="V251" s="294"/>
    </row>
    <row r="252" spans="22:22" x14ac:dyDescent="0.2">
      <c r="V252" s="294"/>
    </row>
    <row r="253" spans="22:22" x14ac:dyDescent="0.2">
      <c r="V253" s="294"/>
    </row>
    <row r="254" spans="22:22" x14ac:dyDescent="0.2">
      <c r="V254" s="294"/>
    </row>
    <row r="255" spans="22:22" x14ac:dyDescent="0.2">
      <c r="V255" s="294"/>
    </row>
    <row r="256" spans="22:22" x14ac:dyDescent="0.2">
      <c r="V256" s="294"/>
    </row>
    <row r="257" spans="22:22" x14ac:dyDescent="0.2">
      <c r="V257" s="294"/>
    </row>
    <row r="258" spans="22:22" x14ac:dyDescent="0.2">
      <c r="V258" s="294"/>
    </row>
    <row r="259" spans="22:22" x14ac:dyDescent="0.2">
      <c r="V259" s="294"/>
    </row>
    <row r="260" spans="22:22" x14ac:dyDescent="0.2">
      <c r="V260" s="294"/>
    </row>
    <row r="261" spans="22:22" x14ac:dyDescent="0.2">
      <c r="V261" s="294"/>
    </row>
    <row r="262" spans="22:22" x14ac:dyDescent="0.2">
      <c r="V262" s="294"/>
    </row>
    <row r="263" spans="22:22" x14ac:dyDescent="0.2">
      <c r="V263" s="294"/>
    </row>
    <row r="264" spans="22:22" x14ac:dyDescent="0.2">
      <c r="V264" s="294"/>
    </row>
    <row r="265" spans="22:22" x14ac:dyDescent="0.2">
      <c r="V265" s="294"/>
    </row>
    <row r="266" spans="22:22" x14ac:dyDescent="0.2">
      <c r="V266" s="294"/>
    </row>
    <row r="267" spans="22:22" x14ac:dyDescent="0.2">
      <c r="V267" s="294"/>
    </row>
    <row r="268" spans="22:22" x14ac:dyDescent="0.2">
      <c r="V268" s="294"/>
    </row>
    <row r="269" spans="22:22" x14ac:dyDescent="0.2">
      <c r="V269" s="294"/>
    </row>
    <row r="270" spans="22:22" x14ac:dyDescent="0.2">
      <c r="V270" s="294"/>
    </row>
    <row r="271" spans="22:22" x14ac:dyDescent="0.2">
      <c r="V271" s="294"/>
    </row>
    <row r="272" spans="22:22" x14ac:dyDescent="0.2">
      <c r="V272" s="294"/>
    </row>
    <row r="273" spans="22:22" x14ac:dyDescent="0.2">
      <c r="V273" s="294"/>
    </row>
    <row r="274" spans="22:22" x14ac:dyDescent="0.2">
      <c r="V274" s="294"/>
    </row>
    <row r="275" spans="22:22" x14ac:dyDescent="0.2">
      <c r="V275" s="294"/>
    </row>
    <row r="276" spans="22:22" x14ac:dyDescent="0.2">
      <c r="V276" s="294"/>
    </row>
    <row r="277" spans="22:22" x14ac:dyDescent="0.2">
      <c r="V277" s="294"/>
    </row>
    <row r="278" spans="22:22" x14ac:dyDescent="0.2">
      <c r="V278" s="294"/>
    </row>
    <row r="279" spans="22:22" x14ac:dyDescent="0.2">
      <c r="V279" s="294"/>
    </row>
    <row r="280" spans="22:22" x14ac:dyDescent="0.2">
      <c r="V280" s="294"/>
    </row>
    <row r="281" spans="22:22" x14ac:dyDescent="0.2">
      <c r="V281" s="294"/>
    </row>
    <row r="282" spans="22:22" x14ac:dyDescent="0.2">
      <c r="V282" s="294"/>
    </row>
    <row r="283" spans="22:22" x14ac:dyDescent="0.2">
      <c r="V283" s="294"/>
    </row>
    <row r="284" spans="22:22" x14ac:dyDescent="0.2">
      <c r="V284" s="294"/>
    </row>
    <row r="285" spans="22:22" x14ac:dyDescent="0.2">
      <c r="V285" s="294"/>
    </row>
    <row r="286" spans="22:22" x14ac:dyDescent="0.2">
      <c r="V286" s="294"/>
    </row>
    <row r="287" spans="22:22" x14ac:dyDescent="0.2">
      <c r="V287" s="294"/>
    </row>
    <row r="288" spans="22:22" x14ac:dyDescent="0.2">
      <c r="V288" s="294"/>
    </row>
    <row r="289" spans="22:22" x14ac:dyDescent="0.2">
      <c r="V289" s="294"/>
    </row>
    <row r="290" spans="22:22" x14ac:dyDescent="0.2">
      <c r="V290" s="294"/>
    </row>
    <row r="291" spans="22:22" x14ac:dyDescent="0.2">
      <c r="V291" s="294"/>
    </row>
    <row r="292" spans="22:22" x14ac:dyDescent="0.2">
      <c r="V292" s="294"/>
    </row>
    <row r="293" spans="22:22" x14ac:dyDescent="0.2">
      <c r="V293" s="294"/>
    </row>
    <row r="294" spans="22:22" x14ac:dyDescent="0.2">
      <c r="V294" s="294"/>
    </row>
    <row r="295" spans="22:22" x14ac:dyDescent="0.2">
      <c r="V295" s="294"/>
    </row>
    <row r="296" spans="22:22" x14ac:dyDescent="0.2">
      <c r="V296" s="294"/>
    </row>
    <row r="297" spans="22:22" x14ac:dyDescent="0.2">
      <c r="V297" s="294"/>
    </row>
    <row r="298" spans="22:22" x14ac:dyDescent="0.2">
      <c r="V298" s="294"/>
    </row>
    <row r="299" spans="22:22" x14ac:dyDescent="0.2">
      <c r="V299" s="294"/>
    </row>
    <row r="300" spans="22:22" x14ac:dyDescent="0.2">
      <c r="V300" s="294"/>
    </row>
    <row r="301" spans="22:22" x14ac:dyDescent="0.2">
      <c r="V301" s="294"/>
    </row>
    <row r="302" spans="22:22" x14ac:dyDescent="0.2">
      <c r="V302" s="294"/>
    </row>
    <row r="303" spans="22:22" x14ac:dyDescent="0.2">
      <c r="V303" s="294"/>
    </row>
    <row r="304" spans="22:22" x14ac:dyDescent="0.2">
      <c r="V304" s="294"/>
    </row>
    <row r="305" spans="22:22" x14ac:dyDescent="0.2">
      <c r="V305" s="294"/>
    </row>
    <row r="306" spans="22:22" x14ac:dyDescent="0.2">
      <c r="V306" s="294"/>
    </row>
    <row r="307" spans="22:22" x14ac:dyDescent="0.2">
      <c r="V307" s="294"/>
    </row>
    <row r="308" spans="22:22" x14ac:dyDescent="0.2">
      <c r="V308" s="294"/>
    </row>
    <row r="309" spans="22:22" x14ac:dyDescent="0.2">
      <c r="V309" s="294"/>
    </row>
    <row r="310" spans="22:22" x14ac:dyDescent="0.2">
      <c r="V310" s="294"/>
    </row>
    <row r="311" spans="22:22" x14ac:dyDescent="0.2">
      <c r="V311" s="294"/>
    </row>
    <row r="312" spans="22:22" x14ac:dyDescent="0.2">
      <c r="V312" s="294"/>
    </row>
    <row r="313" spans="22:22" x14ac:dyDescent="0.2">
      <c r="V313" s="294"/>
    </row>
    <row r="314" spans="22:22" x14ac:dyDescent="0.2">
      <c r="V314" s="294"/>
    </row>
    <row r="315" spans="22:22" x14ac:dyDescent="0.2">
      <c r="V315" s="294"/>
    </row>
    <row r="316" spans="22:22" x14ac:dyDescent="0.2">
      <c r="V316" s="294"/>
    </row>
    <row r="317" spans="22:22" x14ac:dyDescent="0.2">
      <c r="V317" s="294"/>
    </row>
    <row r="318" spans="22:22" x14ac:dyDescent="0.2">
      <c r="V318" s="294"/>
    </row>
    <row r="319" spans="22:22" x14ac:dyDescent="0.2">
      <c r="V319" s="294"/>
    </row>
    <row r="320" spans="22:22" x14ac:dyDescent="0.2">
      <c r="V320" s="294"/>
    </row>
    <row r="321" spans="22:22" x14ac:dyDescent="0.2">
      <c r="V321" s="294"/>
    </row>
    <row r="322" spans="22:22" x14ac:dyDescent="0.2">
      <c r="V322" s="294"/>
    </row>
    <row r="323" spans="22:22" x14ac:dyDescent="0.2">
      <c r="V323" s="294"/>
    </row>
    <row r="324" spans="22:22" x14ac:dyDescent="0.2">
      <c r="V324" s="294"/>
    </row>
    <row r="325" spans="22:22" x14ac:dyDescent="0.2">
      <c r="V325" s="294"/>
    </row>
    <row r="326" spans="22:22" x14ac:dyDescent="0.2">
      <c r="V326" s="294"/>
    </row>
    <row r="327" spans="22:22" x14ac:dyDescent="0.2">
      <c r="V327" s="294"/>
    </row>
    <row r="328" spans="22:22" x14ac:dyDescent="0.2">
      <c r="V328" s="294"/>
    </row>
    <row r="329" spans="22:22" x14ac:dyDescent="0.2">
      <c r="V329" s="294"/>
    </row>
    <row r="330" spans="22:22" x14ac:dyDescent="0.2">
      <c r="V330" s="294"/>
    </row>
    <row r="331" spans="22:22" x14ac:dyDescent="0.2">
      <c r="V331" s="294"/>
    </row>
    <row r="332" spans="22:22" x14ac:dyDescent="0.2">
      <c r="V332" s="294"/>
    </row>
    <row r="333" spans="22:22" x14ac:dyDescent="0.2">
      <c r="V333" s="294"/>
    </row>
    <row r="334" spans="22:22" x14ac:dyDescent="0.2">
      <c r="V334" s="294"/>
    </row>
    <row r="335" spans="22:22" x14ac:dyDescent="0.2">
      <c r="V335" s="294"/>
    </row>
    <row r="336" spans="22:22" x14ac:dyDescent="0.2">
      <c r="V336" s="294"/>
    </row>
    <row r="337" spans="22:22" x14ac:dyDescent="0.2">
      <c r="V337" s="294"/>
    </row>
    <row r="338" spans="22:22" x14ac:dyDescent="0.2">
      <c r="V338" s="294"/>
    </row>
    <row r="339" spans="22:22" x14ac:dyDescent="0.2">
      <c r="V339" s="294"/>
    </row>
    <row r="340" spans="22:22" x14ac:dyDescent="0.2">
      <c r="V340" s="294"/>
    </row>
    <row r="341" spans="22:22" x14ac:dyDescent="0.2">
      <c r="V341" s="294"/>
    </row>
    <row r="342" spans="22:22" x14ac:dyDescent="0.2">
      <c r="V342" s="294"/>
    </row>
    <row r="343" spans="22:22" x14ac:dyDescent="0.2">
      <c r="V343" s="294"/>
    </row>
    <row r="344" spans="22:22" x14ac:dyDescent="0.2">
      <c r="V344" s="294"/>
    </row>
    <row r="345" spans="22:22" x14ac:dyDescent="0.2">
      <c r="V345" s="294"/>
    </row>
    <row r="346" spans="22:22" x14ac:dyDescent="0.2">
      <c r="V346" s="294"/>
    </row>
    <row r="347" spans="22:22" x14ac:dyDescent="0.2">
      <c r="V347" s="294"/>
    </row>
    <row r="348" spans="22:22" x14ac:dyDescent="0.2">
      <c r="V348" s="294"/>
    </row>
    <row r="349" spans="22:22" x14ac:dyDescent="0.2">
      <c r="V349" s="294"/>
    </row>
    <row r="350" spans="22:22" x14ac:dyDescent="0.2">
      <c r="V350" s="294"/>
    </row>
    <row r="351" spans="22:22" x14ac:dyDescent="0.2">
      <c r="V351" s="294"/>
    </row>
    <row r="352" spans="22:22" x14ac:dyDescent="0.2">
      <c r="V352" s="294"/>
    </row>
    <row r="353" spans="22:22" x14ac:dyDescent="0.2">
      <c r="V353" s="294"/>
    </row>
    <row r="354" spans="22:22" x14ac:dyDescent="0.2">
      <c r="V354" s="294"/>
    </row>
    <row r="355" spans="22:22" x14ac:dyDescent="0.2">
      <c r="V355" s="294"/>
    </row>
    <row r="356" spans="22:22" x14ac:dyDescent="0.2">
      <c r="V356" s="294"/>
    </row>
    <row r="357" spans="22:22" x14ac:dyDescent="0.2">
      <c r="V357" s="294"/>
    </row>
    <row r="358" spans="22:22" x14ac:dyDescent="0.2">
      <c r="V358" s="294"/>
    </row>
    <row r="359" spans="22:22" x14ac:dyDescent="0.2">
      <c r="V359" s="294"/>
    </row>
    <row r="360" spans="22:22" x14ac:dyDescent="0.2">
      <c r="V360" s="294"/>
    </row>
    <row r="361" spans="22:22" x14ac:dyDescent="0.2">
      <c r="V361" s="294"/>
    </row>
    <row r="362" spans="22:22" x14ac:dyDescent="0.2">
      <c r="V362" s="294"/>
    </row>
    <row r="363" spans="22:22" x14ac:dyDescent="0.2">
      <c r="V363" s="294"/>
    </row>
    <row r="364" spans="22:22" x14ac:dyDescent="0.2">
      <c r="V364" s="294"/>
    </row>
    <row r="365" spans="22:22" x14ac:dyDescent="0.2">
      <c r="V365" s="294"/>
    </row>
    <row r="366" spans="22:22" x14ac:dyDescent="0.2">
      <c r="V366" s="294"/>
    </row>
    <row r="367" spans="22:22" x14ac:dyDescent="0.2">
      <c r="V367" s="294"/>
    </row>
    <row r="368" spans="22:22" x14ac:dyDescent="0.2">
      <c r="V368" s="294"/>
    </row>
    <row r="369" spans="22:22" x14ac:dyDescent="0.2">
      <c r="V369" s="294"/>
    </row>
    <row r="370" spans="22:22" x14ac:dyDescent="0.2">
      <c r="V370" s="294"/>
    </row>
    <row r="371" spans="22:22" x14ac:dyDescent="0.2">
      <c r="V371" s="294"/>
    </row>
    <row r="372" spans="22:22" x14ac:dyDescent="0.2">
      <c r="V372" s="294"/>
    </row>
    <row r="373" spans="22:22" x14ac:dyDescent="0.2">
      <c r="V373" s="294"/>
    </row>
    <row r="374" spans="22:22" x14ac:dyDescent="0.2">
      <c r="V374" s="294"/>
    </row>
    <row r="375" spans="22:22" x14ac:dyDescent="0.2">
      <c r="V375" s="294"/>
    </row>
    <row r="376" spans="22:22" x14ac:dyDescent="0.2">
      <c r="V376" s="294"/>
    </row>
    <row r="377" spans="22:22" x14ac:dyDescent="0.2">
      <c r="V377" s="294"/>
    </row>
    <row r="378" spans="22:22" x14ac:dyDescent="0.2">
      <c r="V378" s="294"/>
    </row>
    <row r="379" spans="22:22" x14ac:dyDescent="0.2">
      <c r="V379" s="294"/>
    </row>
    <row r="380" spans="22:22" x14ac:dyDescent="0.2">
      <c r="V380" s="294"/>
    </row>
    <row r="381" spans="22:22" x14ac:dyDescent="0.2">
      <c r="V381" s="294"/>
    </row>
    <row r="382" spans="22:22" x14ac:dyDescent="0.2">
      <c r="V382" s="294"/>
    </row>
    <row r="383" spans="22:22" x14ac:dyDescent="0.2">
      <c r="V383" s="294"/>
    </row>
    <row r="384" spans="22:22" x14ac:dyDescent="0.2">
      <c r="V384" s="294"/>
    </row>
    <row r="385" spans="22:22" x14ac:dyDescent="0.2">
      <c r="V385" s="294"/>
    </row>
    <row r="386" spans="22:22" x14ac:dyDescent="0.2">
      <c r="V386" s="294"/>
    </row>
    <row r="387" spans="22:22" x14ac:dyDescent="0.2">
      <c r="V387" s="294"/>
    </row>
    <row r="388" spans="22:22" x14ac:dyDescent="0.2">
      <c r="V388" s="294"/>
    </row>
    <row r="389" spans="22:22" x14ac:dyDescent="0.2">
      <c r="V389" s="294"/>
    </row>
    <row r="390" spans="22:22" x14ac:dyDescent="0.2">
      <c r="V390" s="294"/>
    </row>
    <row r="391" spans="22:22" x14ac:dyDescent="0.2">
      <c r="V391" s="294"/>
    </row>
    <row r="392" spans="22:22" x14ac:dyDescent="0.2">
      <c r="V392" s="294"/>
    </row>
    <row r="393" spans="22:22" x14ac:dyDescent="0.2">
      <c r="V393" s="294"/>
    </row>
    <row r="394" spans="22:22" x14ac:dyDescent="0.2">
      <c r="V394" s="294"/>
    </row>
    <row r="395" spans="22:22" x14ac:dyDescent="0.2">
      <c r="V395" s="294"/>
    </row>
    <row r="396" spans="22:22" x14ac:dyDescent="0.2">
      <c r="V396" s="294"/>
    </row>
    <row r="397" spans="22:22" x14ac:dyDescent="0.2">
      <c r="V397" s="294"/>
    </row>
    <row r="398" spans="22:22" x14ac:dyDescent="0.2">
      <c r="V398" s="294"/>
    </row>
    <row r="399" spans="22:22" x14ac:dyDescent="0.2">
      <c r="V399" s="294"/>
    </row>
    <row r="400" spans="22:22" x14ac:dyDescent="0.2">
      <c r="V400" s="294"/>
    </row>
    <row r="401" spans="22:22" x14ac:dyDescent="0.2">
      <c r="V401" s="294"/>
    </row>
    <row r="402" spans="22:22" x14ac:dyDescent="0.2">
      <c r="V402" s="294"/>
    </row>
    <row r="403" spans="22:22" x14ac:dyDescent="0.2">
      <c r="V403" s="294"/>
    </row>
    <row r="404" spans="22:22" x14ac:dyDescent="0.2">
      <c r="V404" s="294"/>
    </row>
    <row r="405" spans="22:22" x14ac:dyDescent="0.2">
      <c r="V405" s="294"/>
    </row>
    <row r="406" spans="22:22" x14ac:dyDescent="0.2">
      <c r="V406" s="294"/>
    </row>
    <row r="407" spans="22:22" x14ac:dyDescent="0.2">
      <c r="V407" s="294"/>
    </row>
    <row r="408" spans="22:22" x14ac:dyDescent="0.2">
      <c r="V408" s="294"/>
    </row>
    <row r="409" spans="22:22" x14ac:dyDescent="0.2">
      <c r="V409" s="294"/>
    </row>
    <row r="410" spans="22:22" x14ac:dyDescent="0.2">
      <c r="V410" s="294"/>
    </row>
    <row r="411" spans="22:22" x14ac:dyDescent="0.2">
      <c r="V411" s="294"/>
    </row>
    <row r="412" spans="22:22" x14ac:dyDescent="0.2">
      <c r="V412" s="294"/>
    </row>
    <row r="413" spans="22:22" x14ac:dyDescent="0.2">
      <c r="V413" s="294"/>
    </row>
    <row r="414" spans="22:22" x14ac:dyDescent="0.2">
      <c r="V414" s="294"/>
    </row>
    <row r="415" spans="22:22" x14ac:dyDescent="0.2">
      <c r="V415" s="294"/>
    </row>
    <row r="416" spans="22:22" x14ac:dyDescent="0.2">
      <c r="V416" s="294"/>
    </row>
    <row r="417" spans="22:22" x14ac:dyDescent="0.2">
      <c r="V417" s="294"/>
    </row>
    <row r="418" spans="22:22" x14ac:dyDescent="0.2">
      <c r="V418" s="294"/>
    </row>
    <row r="419" spans="22:22" x14ac:dyDescent="0.2">
      <c r="V419" s="294"/>
    </row>
    <row r="420" spans="22:22" x14ac:dyDescent="0.2">
      <c r="V420" s="294"/>
    </row>
    <row r="421" spans="22:22" x14ac:dyDescent="0.2">
      <c r="V421" s="294"/>
    </row>
    <row r="422" spans="22:22" x14ac:dyDescent="0.2">
      <c r="V422" s="294"/>
    </row>
    <row r="423" spans="22:22" x14ac:dyDescent="0.2">
      <c r="V423" s="294"/>
    </row>
    <row r="424" spans="22:22" x14ac:dyDescent="0.2">
      <c r="V424" s="294"/>
    </row>
    <row r="425" spans="22:22" x14ac:dyDescent="0.2">
      <c r="V425" s="294"/>
    </row>
    <row r="426" spans="22:22" x14ac:dyDescent="0.2">
      <c r="V426" s="294"/>
    </row>
    <row r="427" spans="22:22" x14ac:dyDescent="0.2">
      <c r="V427" s="294"/>
    </row>
    <row r="428" spans="22:22" x14ac:dyDescent="0.2">
      <c r="V428" s="294"/>
    </row>
    <row r="429" spans="22:22" x14ac:dyDescent="0.2">
      <c r="V429" s="294"/>
    </row>
    <row r="430" spans="22:22" x14ac:dyDescent="0.2">
      <c r="V430" s="294"/>
    </row>
    <row r="431" spans="22:22" x14ac:dyDescent="0.2">
      <c r="V431" s="294"/>
    </row>
    <row r="432" spans="22:22" x14ac:dyDescent="0.2">
      <c r="V432" s="294"/>
    </row>
    <row r="433" spans="22:22" x14ac:dyDescent="0.2">
      <c r="V433" s="294"/>
    </row>
    <row r="434" spans="22:22" x14ac:dyDescent="0.2">
      <c r="V434" s="294"/>
    </row>
    <row r="435" spans="22:22" x14ac:dyDescent="0.2">
      <c r="V435" s="294"/>
    </row>
    <row r="436" spans="22:22" x14ac:dyDescent="0.2">
      <c r="V436" s="294"/>
    </row>
    <row r="437" spans="22:22" x14ac:dyDescent="0.2">
      <c r="V437" s="294"/>
    </row>
    <row r="438" spans="22:22" x14ac:dyDescent="0.2">
      <c r="V438" s="294"/>
    </row>
    <row r="439" spans="22:22" x14ac:dyDescent="0.2">
      <c r="V439" s="294"/>
    </row>
    <row r="440" spans="22:22" x14ac:dyDescent="0.2">
      <c r="V440" s="294"/>
    </row>
    <row r="441" spans="22:22" x14ac:dyDescent="0.2">
      <c r="V441" s="294"/>
    </row>
    <row r="442" spans="22:22" x14ac:dyDescent="0.2">
      <c r="V442" s="294"/>
    </row>
    <row r="443" spans="22:22" x14ac:dyDescent="0.2">
      <c r="V443" s="294"/>
    </row>
    <row r="444" spans="22:22" x14ac:dyDescent="0.2">
      <c r="V444" s="294"/>
    </row>
    <row r="445" spans="22:22" x14ac:dyDescent="0.2">
      <c r="V445" s="294"/>
    </row>
    <row r="446" spans="22:22" x14ac:dyDescent="0.2">
      <c r="V446" s="294"/>
    </row>
    <row r="447" spans="22:22" x14ac:dyDescent="0.2">
      <c r="V447" s="294"/>
    </row>
    <row r="448" spans="22:22" x14ac:dyDescent="0.2">
      <c r="V448" s="294"/>
    </row>
    <row r="449" spans="22:22" x14ac:dyDescent="0.2">
      <c r="V449" s="294"/>
    </row>
    <row r="450" spans="22:22" x14ac:dyDescent="0.2">
      <c r="V450" s="294"/>
    </row>
    <row r="451" spans="22:22" x14ac:dyDescent="0.2">
      <c r="V451" s="294"/>
    </row>
    <row r="452" spans="22:22" x14ac:dyDescent="0.2">
      <c r="V452" s="294"/>
    </row>
    <row r="453" spans="22:22" x14ac:dyDescent="0.2">
      <c r="V453" s="294"/>
    </row>
    <row r="454" spans="22:22" x14ac:dyDescent="0.2">
      <c r="V454" s="294"/>
    </row>
    <row r="455" spans="22:22" x14ac:dyDescent="0.2">
      <c r="V455" s="294"/>
    </row>
    <row r="456" spans="22:22" x14ac:dyDescent="0.2">
      <c r="V456" s="294"/>
    </row>
    <row r="457" spans="22:22" x14ac:dyDescent="0.2">
      <c r="V457" s="294"/>
    </row>
    <row r="458" spans="22:22" x14ac:dyDescent="0.2">
      <c r="V458" s="294"/>
    </row>
    <row r="459" spans="22:22" x14ac:dyDescent="0.2">
      <c r="V459" s="294"/>
    </row>
    <row r="460" spans="22:22" x14ac:dyDescent="0.2">
      <c r="V460" s="294"/>
    </row>
    <row r="461" spans="22:22" x14ac:dyDescent="0.2">
      <c r="V461" s="294"/>
    </row>
    <row r="462" spans="22:22" x14ac:dyDescent="0.2">
      <c r="V462" s="294"/>
    </row>
    <row r="463" spans="22:22" x14ac:dyDescent="0.2">
      <c r="V463" s="294"/>
    </row>
    <row r="464" spans="22:22" x14ac:dyDescent="0.2">
      <c r="V464" s="294"/>
    </row>
    <row r="465" spans="22:22" x14ac:dyDescent="0.2">
      <c r="V465" s="294"/>
    </row>
    <row r="466" spans="22:22" x14ac:dyDescent="0.2">
      <c r="V466" s="294"/>
    </row>
    <row r="467" spans="22:22" x14ac:dyDescent="0.2">
      <c r="V467" s="294"/>
    </row>
    <row r="468" spans="22:22" x14ac:dyDescent="0.2">
      <c r="V468" s="294"/>
    </row>
    <row r="469" spans="22:22" x14ac:dyDescent="0.2">
      <c r="V469" s="294"/>
    </row>
    <row r="470" spans="22:22" x14ac:dyDescent="0.2">
      <c r="V470" s="294"/>
    </row>
    <row r="471" spans="22:22" x14ac:dyDescent="0.2">
      <c r="V471" s="294"/>
    </row>
    <row r="472" spans="22:22" x14ac:dyDescent="0.2">
      <c r="V472" s="294"/>
    </row>
    <row r="473" spans="22:22" x14ac:dyDescent="0.2">
      <c r="V473" s="294"/>
    </row>
    <row r="474" spans="22:22" x14ac:dyDescent="0.2">
      <c r="V474" s="294"/>
    </row>
    <row r="475" spans="22:22" x14ac:dyDescent="0.2">
      <c r="V475" s="294"/>
    </row>
    <row r="476" spans="22:22" x14ac:dyDescent="0.2">
      <c r="V476" s="294"/>
    </row>
    <row r="477" spans="22:22" x14ac:dyDescent="0.2">
      <c r="V477" s="294"/>
    </row>
    <row r="478" spans="22:22" x14ac:dyDescent="0.2">
      <c r="V478" s="294"/>
    </row>
    <row r="479" spans="22:22" x14ac:dyDescent="0.2">
      <c r="V479" s="294"/>
    </row>
    <row r="480" spans="22:22" x14ac:dyDescent="0.2">
      <c r="V480" s="294"/>
    </row>
    <row r="481" spans="22:22" x14ac:dyDescent="0.2">
      <c r="V481" s="294"/>
    </row>
    <row r="482" spans="22:22" x14ac:dyDescent="0.2">
      <c r="V482" s="294"/>
    </row>
    <row r="483" spans="22:22" x14ac:dyDescent="0.2">
      <c r="V483" s="294"/>
    </row>
    <row r="484" spans="22:22" x14ac:dyDescent="0.2">
      <c r="V484" s="294"/>
    </row>
    <row r="485" spans="22:22" x14ac:dyDescent="0.2">
      <c r="V485" s="294"/>
    </row>
    <row r="486" spans="22:22" x14ac:dyDescent="0.2">
      <c r="V486" s="294"/>
    </row>
    <row r="487" spans="22:22" x14ac:dyDescent="0.2">
      <c r="V487" s="294"/>
    </row>
    <row r="488" spans="22:22" x14ac:dyDescent="0.2">
      <c r="V488" s="294"/>
    </row>
    <row r="489" spans="22:22" x14ac:dyDescent="0.2">
      <c r="V489" s="294"/>
    </row>
    <row r="490" spans="22:22" x14ac:dyDescent="0.2">
      <c r="V490" s="294"/>
    </row>
    <row r="491" spans="22:22" x14ac:dyDescent="0.2">
      <c r="V491" s="294"/>
    </row>
    <row r="492" spans="22:22" x14ac:dyDescent="0.2">
      <c r="V492" s="294"/>
    </row>
    <row r="493" spans="22:22" x14ac:dyDescent="0.2">
      <c r="V493" s="294"/>
    </row>
    <row r="494" spans="22:22" x14ac:dyDescent="0.2">
      <c r="V494" s="294"/>
    </row>
    <row r="495" spans="22:22" x14ac:dyDescent="0.2">
      <c r="V495" s="294"/>
    </row>
    <row r="496" spans="22:22" x14ac:dyDescent="0.2">
      <c r="V496" s="294"/>
    </row>
    <row r="497" spans="22:22" x14ac:dyDescent="0.2">
      <c r="V497" s="294"/>
    </row>
    <row r="498" spans="22:22" x14ac:dyDescent="0.2">
      <c r="V498" s="294"/>
    </row>
    <row r="499" spans="22:22" x14ac:dyDescent="0.2">
      <c r="V499" s="294"/>
    </row>
    <row r="500" spans="22:22" x14ac:dyDescent="0.2">
      <c r="V500" s="294"/>
    </row>
    <row r="501" spans="22:22" x14ac:dyDescent="0.2">
      <c r="V501" s="294"/>
    </row>
    <row r="502" spans="22:22" x14ac:dyDescent="0.2">
      <c r="V502" s="294"/>
    </row>
    <row r="503" spans="22:22" x14ac:dyDescent="0.2">
      <c r="V503" s="294"/>
    </row>
    <row r="504" spans="22:22" x14ac:dyDescent="0.2">
      <c r="V504" s="294"/>
    </row>
    <row r="505" spans="22:22" x14ac:dyDescent="0.2">
      <c r="V505" s="294"/>
    </row>
    <row r="506" spans="22:22" x14ac:dyDescent="0.2">
      <c r="V506" s="294"/>
    </row>
    <row r="507" spans="22:22" x14ac:dyDescent="0.2">
      <c r="V507" s="294"/>
    </row>
    <row r="508" spans="22:22" x14ac:dyDescent="0.2">
      <c r="V508" s="294"/>
    </row>
    <row r="509" spans="22:22" x14ac:dyDescent="0.2">
      <c r="V509" s="294"/>
    </row>
    <row r="510" spans="22:22" x14ac:dyDescent="0.2">
      <c r="V510" s="294"/>
    </row>
    <row r="511" spans="22:22" x14ac:dyDescent="0.2">
      <c r="V511" s="294"/>
    </row>
    <row r="512" spans="22:22" x14ac:dyDescent="0.2">
      <c r="V512" s="294"/>
    </row>
    <row r="513" spans="22:22" x14ac:dyDescent="0.2">
      <c r="V513" s="294"/>
    </row>
    <row r="514" spans="22:22" x14ac:dyDescent="0.2">
      <c r="V514" s="294"/>
    </row>
    <row r="515" spans="22:22" x14ac:dyDescent="0.2">
      <c r="V515" s="294"/>
    </row>
    <row r="516" spans="22:22" x14ac:dyDescent="0.2">
      <c r="V516" s="294"/>
    </row>
    <row r="517" spans="22:22" x14ac:dyDescent="0.2">
      <c r="V517" s="294"/>
    </row>
    <row r="518" spans="22:22" x14ac:dyDescent="0.2">
      <c r="V518" s="294"/>
    </row>
    <row r="519" spans="22:22" x14ac:dyDescent="0.2">
      <c r="V519" s="294"/>
    </row>
    <row r="520" spans="22:22" x14ac:dyDescent="0.2">
      <c r="V520" s="294"/>
    </row>
    <row r="521" spans="22:22" x14ac:dyDescent="0.2">
      <c r="V521" s="294"/>
    </row>
    <row r="522" spans="22:22" x14ac:dyDescent="0.2">
      <c r="V522" s="294"/>
    </row>
    <row r="523" spans="22:22" x14ac:dyDescent="0.2">
      <c r="V523" s="294"/>
    </row>
    <row r="524" spans="22:22" x14ac:dyDescent="0.2">
      <c r="V524" s="294"/>
    </row>
    <row r="525" spans="22:22" x14ac:dyDescent="0.2">
      <c r="V525" s="294"/>
    </row>
    <row r="526" spans="22:22" x14ac:dyDescent="0.2">
      <c r="V526" s="294"/>
    </row>
    <row r="527" spans="22:22" x14ac:dyDescent="0.2">
      <c r="V527" s="294"/>
    </row>
    <row r="528" spans="22:22" x14ac:dyDescent="0.2">
      <c r="V528" s="294"/>
    </row>
    <row r="529" spans="22:22" x14ac:dyDescent="0.2">
      <c r="V529" s="294"/>
    </row>
    <row r="530" spans="22:22" x14ac:dyDescent="0.2">
      <c r="V530" s="294"/>
    </row>
    <row r="531" spans="22:22" x14ac:dyDescent="0.2">
      <c r="V531" s="294"/>
    </row>
    <row r="532" spans="22:22" x14ac:dyDescent="0.2">
      <c r="V532" s="294"/>
    </row>
    <row r="533" spans="22:22" x14ac:dyDescent="0.2">
      <c r="V533" s="294"/>
    </row>
    <row r="534" spans="22:22" x14ac:dyDescent="0.2">
      <c r="V534" s="294"/>
    </row>
    <row r="535" spans="22:22" x14ac:dyDescent="0.2">
      <c r="V535" s="294"/>
    </row>
    <row r="536" spans="22:22" x14ac:dyDescent="0.2">
      <c r="V536" s="294"/>
    </row>
    <row r="537" spans="22:22" x14ac:dyDescent="0.2">
      <c r="V537" s="294"/>
    </row>
    <row r="538" spans="22:22" x14ac:dyDescent="0.2">
      <c r="V538" s="294"/>
    </row>
    <row r="539" spans="22:22" x14ac:dyDescent="0.2">
      <c r="V539" s="294"/>
    </row>
    <row r="540" spans="22:22" x14ac:dyDescent="0.2">
      <c r="V540" s="294"/>
    </row>
    <row r="541" spans="22:22" x14ac:dyDescent="0.2">
      <c r="V541" s="294"/>
    </row>
    <row r="542" spans="22:22" x14ac:dyDescent="0.2">
      <c r="V542" s="294"/>
    </row>
    <row r="543" spans="22:22" x14ac:dyDescent="0.2">
      <c r="V543" s="294"/>
    </row>
    <row r="544" spans="22:22" x14ac:dyDescent="0.2">
      <c r="V544" s="294"/>
    </row>
    <row r="545" spans="22:22" x14ac:dyDescent="0.2">
      <c r="V545" s="294"/>
    </row>
    <row r="546" spans="22:22" x14ac:dyDescent="0.2">
      <c r="V546" s="294"/>
    </row>
    <row r="547" spans="22:22" x14ac:dyDescent="0.2">
      <c r="V547" s="294"/>
    </row>
    <row r="548" spans="22:22" x14ac:dyDescent="0.2">
      <c r="V548" s="294"/>
    </row>
    <row r="549" spans="22:22" x14ac:dyDescent="0.2">
      <c r="V549" s="294"/>
    </row>
    <row r="550" spans="22:22" x14ac:dyDescent="0.2">
      <c r="V550" s="294"/>
    </row>
    <row r="551" spans="22:22" x14ac:dyDescent="0.2">
      <c r="V551" s="294"/>
    </row>
    <row r="552" spans="22:22" x14ac:dyDescent="0.2">
      <c r="V552" s="294"/>
    </row>
    <row r="553" spans="22:22" x14ac:dyDescent="0.2">
      <c r="V553" s="294"/>
    </row>
    <row r="554" spans="22:22" x14ac:dyDescent="0.2">
      <c r="V554" s="294"/>
    </row>
    <row r="555" spans="22:22" x14ac:dyDescent="0.2">
      <c r="V555" s="294"/>
    </row>
    <row r="556" spans="22:22" x14ac:dyDescent="0.2">
      <c r="V556" s="294"/>
    </row>
    <row r="557" spans="22:22" x14ac:dyDescent="0.2">
      <c r="V557" s="294"/>
    </row>
    <row r="558" spans="22:22" x14ac:dyDescent="0.2">
      <c r="V558" s="294"/>
    </row>
    <row r="559" spans="22:22" x14ac:dyDescent="0.2">
      <c r="V559" s="294"/>
    </row>
    <row r="560" spans="22:22" x14ac:dyDescent="0.2">
      <c r="V560" s="294"/>
    </row>
    <row r="561" spans="22:22" x14ac:dyDescent="0.2">
      <c r="V561" s="294"/>
    </row>
    <row r="562" spans="22:22" x14ac:dyDescent="0.2">
      <c r="V562" s="294"/>
    </row>
    <row r="563" spans="22:22" x14ac:dyDescent="0.2">
      <c r="V563" s="294"/>
    </row>
    <row r="564" spans="22:22" x14ac:dyDescent="0.2">
      <c r="V564" s="294"/>
    </row>
    <row r="565" spans="22:22" x14ac:dyDescent="0.2">
      <c r="V565" s="294"/>
    </row>
    <row r="566" spans="22:22" x14ac:dyDescent="0.2">
      <c r="V566" s="294"/>
    </row>
    <row r="567" spans="22:22" x14ac:dyDescent="0.2">
      <c r="V567" s="294"/>
    </row>
    <row r="568" spans="22:22" x14ac:dyDescent="0.2">
      <c r="V568" s="294"/>
    </row>
    <row r="569" spans="22:22" x14ac:dyDescent="0.2">
      <c r="V569" s="294"/>
    </row>
    <row r="570" spans="22:22" x14ac:dyDescent="0.2">
      <c r="V570" s="294"/>
    </row>
    <row r="571" spans="22:22" x14ac:dyDescent="0.2">
      <c r="V571" s="294"/>
    </row>
    <row r="572" spans="22:22" x14ac:dyDescent="0.2">
      <c r="V572" s="294"/>
    </row>
    <row r="573" spans="22:22" x14ac:dyDescent="0.2">
      <c r="V573" s="294"/>
    </row>
    <row r="574" spans="22:22" x14ac:dyDescent="0.2">
      <c r="V574" s="294"/>
    </row>
    <row r="575" spans="22:22" x14ac:dyDescent="0.2">
      <c r="V575" s="294"/>
    </row>
    <row r="576" spans="22:22" x14ac:dyDescent="0.2">
      <c r="V576" s="294"/>
    </row>
    <row r="577" spans="22:22" x14ac:dyDescent="0.2">
      <c r="V577" s="294"/>
    </row>
    <row r="578" spans="22:22" x14ac:dyDescent="0.2">
      <c r="V578" s="294"/>
    </row>
    <row r="579" spans="22:22" x14ac:dyDescent="0.2">
      <c r="V579" s="294"/>
    </row>
    <row r="580" spans="22:22" x14ac:dyDescent="0.2">
      <c r="V580" s="294"/>
    </row>
    <row r="581" spans="22:22" x14ac:dyDescent="0.2">
      <c r="V581" s="294"/>
    </row>
    <row r="582" spans="22:22" x14ac:dyDescent="0.2">
      <c r="V582" s="294"/>
    </row>
    <row r="583" spans="22:22" x14ac:dyDescent="0.2">
      <c r="V583" s="294"/>
    </row>
    <row r="584" spans="22:22" x14ac:dyDescent="0.2">
      <c r="V584" s="294"/>
    </row>
    <row r="585" spans="22:22" x14ac:dyDescent="0.2">
      <c r="V585" s="294"/>
    </row>
    <row r="586" spans="22:22" x14ac:dyDescent="0.2">
      <c r="V586" s="294"/>
    </row>
    <row r="587" spans="22:22" x14ac:dyDescent="0.2">
      <c r="V587" s="294"/>
    </row>
    <row r="588" spans="22:22" x14ac:dyDescent="0.2">
      <c r="V588" s="294"/>
    </row>
    <row r="589" spans="22:22" x14ac:dyDescent="0.2">
      <c r="V589" s="294"/>
    </row>
    <row r="590" spans="22:22" x14ac:dyDescent="0.2">
      <c r="V590" s="294"/>
    </row>
    <row r="591" spans="22:22" x14ac:dyDescent="0.2">
      <c r="V591" s="294"/>
    </row>
    <row r="592" spans="22:22" x14ac:dyDescent="0.2">
      <c r="V592" s="294"/>
    </row>
    <row r="593" spans="22:22" x14ac:dyDescent="0.2">
      <c r="V593" s="294"/>
    </row>
    <row r="594" spans="22:22" x14ac:dyDescent="0.2">
      <c r="V594" s="294"/>
    </row>
    <row r="595" spans="22:22" x14ac:dyDescent="0.2">
      <c r="V595" s="294"/>
    </row>
    <row r="596" spans="22:22" x14ac:dyDescent="0.2">
      <c r="V596" s="294"/>
    </row>
    <row r="597" spans="22:22" x14ac:dyDescent="0.2">
      <c r="V597" s="294"/>
    </row>
    <row r="598" spans="22:22" x14ac:dyDescent="0.2">
      <c r="V598" s="294"/>
    </row>
    <row r="599" spans="22:22" x14ac:dyDescent="0.2">
      <c r="V599" s="294"/>
    </row>
    <row r="600" spans="22:22" x14ac:dyDescent="0.2">
      <c r="V600" s="294"/>
    </row>
    <row r="601" spans="22:22" x14ac:dyDescent="0.2">
      <c r="V601" s="294"/>
    </row>
    <row r="602" spans="22:22" x14ac:dyDescent="0.2">
      <c r="V602" s="294"/>
    </row>
    <row r="603" spans="22:22" x14ac:dyDescent="0.2">
      <c r="V603" s="294"/>
    </row>
    <row r="604" spans="22:22" x14ac:dyDescent="0.2">
      <c r="V604" s="294"/>
    </row>
    <row r="605" spans="22:22" x14ac:dyDescent="0.2">
      <c r="V605" s="294"/>
    </row>
    <row r="606" spans="22:22" x14ac:dyDescent="0.2">
      <c r="V606" s="294"/>
    </row>
    <row r="607" spans="22:22" x14ac:dyDescent="0.2">
      <c r="V607" s="294"/>
    </row>
    <row r="608" spans="22:22" x14ac:dyDescent="0.2">
      <c r="V608" s="294"/>
    </row>
    <row r="609" spans="22:22" x14ac:dyDescent="0.2">
      <c r="V609" s="294"/>
    </row>
    <row r="610" spans="22:22" x14ac:dyDescent="0.2">
      <c r="V610" s="294"/>
    </row>
    <row r="611" spans="22:22" x14ac:dyDescent="0.2">
      <c r="V611" s="294"/>
    </row>
    <row r="612" spans="22:22" x14ac:dyDescent="0.2">
      <c r="V612" s="294"/>
    </row>
    <row r="613" spans="22:22" x14ac:dyDescent="0.2">
      <c r="V613" s="294"/>
    </row>
    <row r="614" spans="22:22" x14ac:dyDescent="0.2">
      <c r="V614" s="294"/>
    </row>
    <row r="615" spans="22:22" x14ac:dyDescent="0.2">
      <c r="V615" s="294"/>
    </row>
    <row r="616" spans="22:22" x14ac:dyDescent="0.2">
      <c r="V616" s="294"/>
    </row>
    <row r="617" spans="22:22" x14ac:dyDescent="0.2">
      <c r="V617" s="294"/>
    </row>
    <row r="618" spans="22:22" x14ac:dyDescent="0.2">
      <c r="V618" s="294"/>
    </row>
    <row r="619" spans="22:22" x14ac:dyDescent="0.2">
      <c r="V619" s="294"/>
    </row>
    <row r="620" spans="22:22" x14ac:dyDescent="0.2">
      <c r="V620" s="294"/>
    </row>
    <row r="621" spans="22:22" x14ac:dyDescent="0.2">
      <c r="V621" s="294"/>
    </row>
    <row r="622" spans="22:22" x14ac:dyDescent="0.2">
      <c r="V622" s="294"/>
    </row>
    <row r="623" spans="22:22" x14ac:dyDescent="0.2">
      <c r="V623" s="294"/>
    </row>
    <row r="624" spans="22:22" x14ac:dyDescent="0.2">
      <c r="V624" s="294"/>
    </row>
    <row r="625" spans="22:22" x14ac:dyDescent="0.2">
      <c r="V625" s="294"/>
    </row>
    <row r="626" spans="22:22" x14ac:dyDescent="0.2">
      <c r="V626" s="294"/>
    </row>
    <row r="627" spans="22:22" x14ac:dyDescent="0.2">
      <c r="V627" s="294"/>
    </row>
    <row r="628" spans="22:22" x14ac:dyDescent="0.2">
      <c r="V628" s="294"/>
    </row>
    <row r="629" spans="22:22" x14ac:dyDescent="0.2">
      <c r="V629" s="294"/>
    </row>
    <row r="630" spans="22:22" x14ac:dyDescent="0.2">
      <c r="V630" s="294"/>
    </row>
    <row r="631" spans="22:22" x14ac:dyDescent="0.2">
      <c r="V631" s="294"/>
    </row>
    <row r="632" spans="22:22" x14ac:dyDescent="0.2">
      <c r="V632" s="294"/>
    </row>
    <row r="633" spans="22:22" x14ac:dyDescent="0.2">
      <c r="V633" s="294"/>
    </row>
    <row r="634" spans="22:22" x14ac:dyDescent="0.2">
      <c r="V634" s="294"/>
    </row>
    <row r="635" spans="22:22" x14ac:dyDescent="0.2">
      <c r="V635" s="294"/>
    </row>
    <row r="636" spans="22:22" x14ac:dyDescent="0.2">
      <c r="V636" s="294"/>
    </row>
    <row r="637" spans="22:22" x14ac:dyDescent="0.2">
      <c r="V637" s="294"/>
    </row>
    <row r="638" spans="22:22" x14ac:dyDescent="0.2">
      <c r="V638" s="294"/>
    </row>
    <row r="639" spans="22:22" x14ac:dyDescent="0.2">
      <c r="V639" s="294"/>
    </row>
    <row r="640" spans="22:22" x14ac:dyDescent="0.2">
      <c r="V640" s="294"/>
    </row>
    <row r="641" spans="22:22" x14ac:dyDescent="0.2">
      <c r="V641" s="294"/>
    </row>
    <row r="642" spans="22:22" x14ac:dyDescent="0.2">
      <c r="V642" s="294"/>
    </row>
    <row r="643" spans="22:22" x14ac:dyDescent="0.2">
      <c r="V643" s="294"/>
    </row>
    <row r="644" spans="22:22" x14ac:dyDescent="0.2">
      <c r="V644" s="294"/>
    </row>
    <row r="645" spans="22:22" x14ac:dyDescent="0.2">
      <c r="V645" s="294"/>
    </row>
    <row r="646" spans="22:22" x14ac:dyDescent="0.2">
      <c r="V646" s="294"/>
    </row>
    <row r="647" spans="22:22" x14ac:dyDescent="0.2">
      <c r="V647" s="294"/>
    </row>
    <row r="648" spans="22:22" x14ac:dyDescent="0.2">
      <c r="V648" s="294"/>
    </row>
    <row r="649" spans="22:22" x14ac:dyDescent="0.2">
      <c r="V649" s="294"/>
    </row>
    <row r="650" spans="22:22" x14ac:dyDescent="0.2">
      <c r="V650" s="294"/>
    </row>
    <row r="651" spans="22:22" x14ac:dyDescent="0.2">
      <c r="V651" s="294"/>
    </row>
    <row r="652" spans="22:22" x14ac:dyDescent="0.2">
      <c r="V652" s="294"/>
    </row>
    <row r="653" spans="22:22" x14ac:dyDescent="0.2">
      <c r="V653" s="294"/>
    </row>
    <row r="654" spans="22:22" x14ac:dyDescent="0.2">
      <c r="V654" s="294"/>
    </row>
    <row r="655" spans="22:22" x14ac:dyDescent="0.2">
      <c r="V655" s="294"/>
    </row>
    <row r="656" spans="22:22" x14ac:dyDescent="0.2">
      <c r="V656" s="294"/>
    </row>
    <row r="657" spans="22:22" x14ac:dyDescent="0.2">
      <c r="V657" s="294"/>
    </row>
    <row r="658" spans="22:22" x14ac:dyDescent="0.2">
      <c r="V658" s="294"/>
    </row>
    <row r="659" spans="22:22" x14ac:dyDescent="0.2">
      <c r="V659" s="294"/>
    </row>
    <row r="660" spans="22:22" x14ac:dyDescent="0.2">
      <c r="V660" s="294"/>
    </row>
    <row r="661" spans="22:22" x14ac:dyDescent="0.2">
      <c r="V661" s="294"/>
    </row>
    <row r="662" spans="22:22" x14ac:dyDescent="0.2">
      <c r="V662" s="294"/>
    </row>
    <row r="663" spans="22:22" x14ac:dyDescent="0.2">
      <c r="V663" s="294"/>
    </row>
    <row r="664" spans="22:22" x14ac:dyDescent="0.2">
      <c r="V664" s="294"/>
    </row>
    <row r="665" spans="22:22" x14ac:dyDescent="0.2">
      <c r="V665" s="294"/>
    </row>
    <row r="666" spans="22:22" x14ac:dyDescent="0.2">
      <c r="V666" s="294"/>
    </row>
    <row r="667" spans="22:22" x14ac:dyDescent="0.2">
      <c r="V667" s="294"/>
    </row>
    <row r="668" spans="22:22" x14ac:dyDescent="0.2">
      <c r="V668" s="294"/>
    </row>
    <row r="669" spans="22:22" x14ac:dyDescent="0.2">
      <c r="V669" s="294"/>
    </row>
    <row r="670" spans="22:22" x14ac:dyDescent="0.2">
      <c r="V670" s="294"/>
    </row>
    <row r="671" spans="22:22" x14ac:dyDescent="0.2">
      <c r="V671" s="294"/>
    </row>
    <row r="672" spans="22:22" x14ac:dyDescent="0.2">
      <c r="V672" s="294"/>
    </row>
    <row r="673" spans="22:22" x14ac:dyDescent="0.2">
      <c r="V673" s="294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9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292" customWidth="1" collapsed="1"/>
    <col min="2" max="2" width="5.5703125" style="293" customWidth="1" collapsed="1"/>
    <col min="3" max="4" width="11.28515625" style="293" customWidth="1" collapsed="1"/>
    <col min="5" max="5" width="12" style="293" bestFit="1" customWidth="1" collapsed="1"/>
    <col min="6" max="6" width="11.28515625" style="293" customWidth="1" collapsed="1"/>
    <col min="7" max="7" width="12.140625" style="293" bestFit="1" customWidth="1" collapsed="1"/>
    <col min="8" max="8" width="11.28515625" style="293" customWidth="1" collapsed="1"/>
    <col min="9" max="9" width="12.85546875" style="293" bestFit="1" customWidth="1" collapsed="1"/>
    <col min="10" max="11" width="11.28515625" style="293" customWidth="1" collapsed="1"/>
    <col min="12" max="12" width="2.7109375" style="292" customWidth="1" collapsed="1"/>
    <col min="13" max="13" width="31.7109375" style="292" customWidth="1" collapsed="1"/>
    <col min="14" max="14" width="5.85546875" style="293" customWidth="1" collapsed="1"/>
    <col min="15" max="24" width="10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19.5" customHeight="1" x14ac:dyDescent="0.2">
      <c r="A1" s="273" t="s">
        <v>700</v>
      </c>
      <c r="B1" s="274"/>
      <c r="C1" s="274"/>
      <c r="D1" s="274"/>
      <c r="E1" s="274"/>
      <c r="F1" s="274"/>
      <c r="G1" s="274"/>
      <c r="H1" s="274"/>
      <c r="J1" s="276"/>
      <c r="L1" s="300"/>
      <c r="M1" s="273" t="s">
        <v>697</v>
      </c>
      <c r="N1" s="274"/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19.5" customHeight="1" x14ac:dyDescent="0.25">
      <c r="A2" s="863" t="s">
        <v>805</v>
      </c>
      <c r="B2" s="278"/>
      <c r="C2" s="278"/>
      <c r="D2" s="278"/>
      <c r="E2" s="278"/>
      <c r="F2" s="278"/>
      <c r="G2" s="278"/>
      <c r="H2" s="278"/>
      <c r="L2" s="302"/>
      <c r="M2" s="863" t="s">
        <v>805</v>
      </c>
      <c r="N2" s="278"/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2.75" customHeight="1" x14ac:dyDescent="0.2">
      <c r="A3" s="281"/>
      <c r="I3" s="283"/>
      <c r="L3" s="281"/>
      <c r="M3" s="281"/>
      <c r="Y3" s="281"/>
    </row>
    <row r="4" spans="1:58" s="286" customFormat="1" ht="15" customHeight="1" x14ac:dyDescent="0.2">
      <c r="A4" s="1239" t="s">
        <v>5</v>
      </c>
      <c r="B4" s="1240"/>
      <c r="C4" s="1247" t="s">
        <v>6</v>
      </c>
      <c r="D4" s="304" t="s">
        <v>277</v>
      </c>
      <c r="E4" s="305"/>
      <c r="F4" s="305"/>
      <c r="G4" s="305"/>
      <c r="H4" s="305"/>
      <c r="I4" s="305"/>
      <c r="J4" s="306"/>
      <c r="K4" s="307"/>
      <c r="L4" s="298"/>
      <c r="M4" s="1239" t="s">
        <v>5</v>
      </c>
      <c r="N4" s="1240"/>
      <c r="O4" s="1245" t="s">
        <v>31</v>
      </c>
      <c r="P4" s="1239"/>
      <c r="Q4" s="1239"/>
      <c r="R4" s="1239"/>
      <c r="S4" s="1239"/>
      <c r="T4" s="1240"/>
      <c r="U4" s="288" t="s">
        <v>278</v>
      </c>
      <c r="V4" s="307"/>
      <c r="W4" s="307"/>
      <c r="X4" s="307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x14ac:dyDescent="0.2">
      <c r="A5" s="1241"/>
      <c r="B5" s="1242"/>
      <c r="C5" s="1247"/>
      <c r="D5" s="1247" t="s">
        <v>22</v>
      </c>
      <c r="E5" s="1247" t="s">
        <v>7</v>
      </c>
      <c r="F5" s="1247" t="s">
        <v>261</v>
      </c>
      <c r="G5" s="1247" t="s">
        <v>262</v>
      </c>
      <c r="H5" s="1247" t="s">
        <v>263</v>
      </c>
      <c r="I5" s="1247" t="s">
        <v>8</v>
      </c>
      <c r="J5" s="1238" t="s">
        <v>9</v>
      </c>
      <c r="K5" s="1258" t="s">
        <v>10</v>
      </c>
      <c r="L5" s="295"/>
      <c r="M5" s="1241"/>
      <c r="N5" s="1242"/>
      <c r="O5" s="1247" t="s">
        <v>11</v>
      </c>
      <c r="P5" s="1247" t="s">
        <v>268</v>
      </c>
      <c r="Q5" s="1248" t="s">
        <v>269</v>
      </c>
      <c r="R5" s="1248" t="s">
        <v>12</v>
      </c>
      <c r="S5" s="1248" t="s">
        <v>13</v>
      </c>
      <c r="T5" s="1248" t="s">
        <v>272</v>
      </c>
      <c r="U5" s="1247" t="s">
        <v>22</v>
      </c>
      <c r="V5" s="1247" t="s">
        <v>273</v>
      </c>
      <c r="W5" s="1247" t="s">
        <v>274</v>
      </c>
      <c r="X5" s="1238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47"/>
      <c r="D6" s="1247"/>
      <c r="E6" s="1247"/>
      <c r="F6" s="1247"/>
      <c r="G6" s="1247"/>
      <c r="H6" s="1247"/>
      <c r="I6" s="1247"/>
      <c r="J6" s="1238"/>
      <c r="K6" s="1256"/>
      <c r="L6" s="295"/>
      <c r="M6" s="1241"/>
      <c r="N6" s="1242"/>
      <c r="O6" s="1247"/>
      <c r="P6" s="1247"/>
      <c r="Q6" s="1249"/>
      <c r="R6" s="1249"/>
      <c r="S6" s="1249"/>
      <c r="T6" s="1249"/>
      <c r="U6" s="1247"/>
      <c r="V6" s="1247"/>
      <c r="W6" s="1247"/>
      <c r="X6" s="1238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304" t="s">
        <v>305</v>
      </c>
      <c r="D7" s="304"/>
      <c r="E7" s="304"/>
      <c r="F7" s="304"/>
      <c r="G7" s="304"/>
      <c r="H7" s="304"/>
      <c r="I7" s="304"/>
      <c r="J7" s="288"/>
      <c r="K7" s="290"/>
      <c r="L7" s="299"/>
      <c r="M7" s="1243"/>
      <c r="N7" s="1244"/>
      <c r="O7" s="1246" t="s">
        <v>305</v>
      </c>
      <c r="P7" s="1243"/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8" customFormat="1" ht="39.75" customHeight="1" x14ac:dyDescent="0.2">
      <c r="A8" s="1195" t="s">
        <v>208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23"/>
      <c r="M8" s="1195" t="s">
        <v>209</v>
      </c>
      <c r="N8" s="1191"/>
      <c r="O8" s="1191"/>
      <c r="P8" s="1191"/>
      <c r="Q8" s="1191"/>
      <c r="R8" s="1191"/>
      <c r="S8" s="1191"/>
      <c r="T8" s="1191"/>
      <c r="U8" s="1191"/>
      <c r="V8" s="1191"/>
      <c r="W8" s="1191"/>
      <c r="X8" s="1191"/>
    </row>
    <row r="9" spans="1:58" s="17" customFormat="1" ht="18" customHeight="1" x14ac:dyDescent="0.2">
      <c r="A9" s="7" t="s">
        <v>70</v>
      </c>
      <c r="B9" s="39"/>
      <c r="C9" s="900"/>
      <c r="D9" s="897"/>
      <c r="E9" s="897"/>
      <c r="F9" s="897"/>
      <c r="G9" s="897"/>
      <c r="H9" s="897"/>
      <c r="I9" s="897"/>
      <c r="J9" s="897"/>
      <c r="K9" s="897"/>
      <c r="M9" s="7" t="s">
        <v>70</v>
      </c>
      <c r="N9" s="39"/>
      <c r="O9" s="900"/>
      <c r="P9" s="897"/>
      <c r="Q9" s="897"/>
      <c r="R9" s="897"/>
      <c r="S9" s="897"/>
      <c r="T9" s="897"/>
      <c r="U9" s="897"/>
      <c r="V9" s="897"/>
      <c r="W9" s="897"/>
      <c r="X9" s="924"/>
    </row>
    <row r="10" spans="1:58" s="17" customFormat="1" ht="18" customHeight="1" x14ac:dyDescent="0.2">
      <c r="A10" s="99" t="s">
        <v>71</v>
      </c>
      <c r="B10" s="39"/>
      <c r="C10" s="55">
        <v>111615.83394</v>
      </c>
      <c r="D10" s="56">
        <v>97283.765950000001</v>
      </c>
      <c r="E10" s="56">
        <v>12354.06602</v>
      </c>
      <c r="F10" s="56">
        <v>2351.6685499999999</v>
      </c>
      <c r="G10" s="56">
        <v>3152.6707000000001</v>
      </c>
      <c r="H10" s="56">
        <v>5043.8714</v>
      </c>
      <c r="I10" s="56">
        <v>1243.63626</v>
      </c>
      <c r="J10" s="56">
        <v>7575.4182499999997</v>
      </c>
      <c r="K10" s="56">
        <v>46373.336369999997</v>
      </c>
      <c r="M10" s="99" t="s">
        <v>71</v>
      </c>
      <c r="N10" s="39"/>
      <c r="O10" s="55">
        <v>5959.1942900000004</v>
      </c>
      <c r="P10" s="56">
        <v>1290.2957699999999</v>
      </c>
      <c r="Q10" s="56">
        <v>849.47</v>
      </c>
      <c r="R10" s="56">
        <v>5194.4068399999996</v>
      </c>
      <c r="S10" s="56">
        <v>4016.0708199999999</v>
      </c>
      <c r="T10" s="56">
        <v>1879.6606999999999</v>
      </c>
      <c r="U10" s="56">
        <v>14332.06799</v>
      </c>
      <c r="V10" s="56">
        <v>8329.3413899999996</v>
      </c>
      <c r="W10" s="56">
        <v>2055.3994499999999</v>
      </c>
      <c r="X10" s="56">
        <v>3947.3271599999998</v>
      </c>
    </row>
    <row r="11" spans="1:58" s="17" customFormat="1" ht="22.5" customHeight="1" x14ac:dyDescent="0.2">
      <c r="A11" s="7" t="s">
        <v>72</v>
      </c>
      <c r="B11" s="39"/>
      <c r="C11" s="900">
        <v>3536.8895000000002</v>
      </c>
      <c r="D11" s="897">
        <v>3242.1014799999998</v>
      </c>
      <c r="E11" s="897">
        <v>424.80124000000001</v>
      </c>
      <c r="F11" s="897">
        <v>176.91782000000001</v>
      </c>
      <c r="G11" s="897">
        <v>0</v>
      </c>
      <c r="H11" s="897">
        <v>82.497190000000003</v>
      </c>
      <c r="I11" s="897">
        <v>0</v>
      </c>
      <c r="J11" s="897">
        <v>34.900820000000003</v>
      </c>
      <c r="K11" s="897">
        <v>1016.45874</v>
      </c>
      <c r="M11" s="7" t="s">
        <v>72</v>
      </c>
      <c r="N11" s="39"/>
      <c r="O11" s="900">
        <v>442.89979</v>
      </c>
      <c r="P11" s="897">
        <v>86.784499999999994</v>
      </c>
      <c r="Q11" s="897">
        <v>851.73907999999994</v>
      </c>
      <c r="R11" s="897">
        <v>0</v>
      </c>
      <c r="S11" s="897">
        <v>58.88664</v>
      </c>
      <c r="T11" s="897">
        <v>66.21566</v>
      </c>
      <c r="U11" s="897">
        <v>294.78802999999999</v>
      </c>
      <c r="V11" s="897">
        <v>26.37013</v>
      </c>
      <c r="W11" s="897">
        <v>156.41034999999999</v>
      </c>
      <c r="X11" s="897">
        <v>112.00754000000001</v>
      </c>
    </row>
    <row r="12" spans="1:58" s="11" customFormat="1" ht="4.5" customHeight="1" x14ac:dyDescent="0.2">
      <c r="A12" s="100"/>
      <c r="B12" s="100"/>
      <c r="C12" s="1187"/>
      <c r="D12" s="1187"/>
      <c r="E12" s="1187"/>
      <c r="F12" s="1187"/>
      <c r="G12" s="1187"/>
      <c r="H12" s="1187"/>
      <c r="I12" s="1187"/>
      <c r="J12" s="1187"/>
      <c r="K12" s="1187"/>
      <c r="L12" s="23"/>
      <c r="M12" s="100"/>
      <c r="N12" s="100"/>
      <c r="O12" s="1187"/>
      <c r="P12" s="1187"/>
      <c r="Q12" s="1187"/>
      <c r="R12" s="1187"/>
      <c r="S12" s="1187"/>
      <c r="T12" s="1187"/>
      <c r="U12" s="1187"/>
      <c r="V12" s="1187"/>
      <c r="W12" s="1187"/>
      <c r="X12" s="1187"/>
    </row>
    <row r="13" spans="1:58" s="8" customFormat="1" ht="24.95" customHeight="1" x14ac:dyDescent="0.2">
      <c r="A13" s="1196" t="s">
        <v>142</v>
      </c>
      <c r="B13" s="1189"/>
      <c r="C13" s="1189"/>
      <c r="D13" s="1189"/>
      <c r="E13" s="1189"/>
      <c r="F13" s="1189"/>
      <c r="G13" s="1189"/>
      <c r="H13" s="1189"/>
      <c r="I13" s="1189"/>
      <c r="J13" s="1189"/>
      <c r="K13" s="1189"/>
      <c r="L13" s="23"/>
      <c r="M13" s="1196" t="s">
        <v>145</v>
      </c>
      <c r="N13" s="1189"/>
      <c r="O13" s="1189"/>
      <c r="P13" s="1189"/>
      <c r="Q13" s="1189"/>
      <c r="R13" s="1189"/>
      <c r="S13" s="1189"/>
      <c r="T13" s="1189"/>
      <c r="U13" s="1189"/>
      <c r="V13" s="1189"/>
      <c r="W13" s="1189"/>
      <c r="X13" s="1189"/>
    </row>
    <row r="14" spans="1:58" s="8" customFormat="1" ht="18" customHeight="1" x14ac:dyDescent="0.2">
      <c r="A14" s="7" t="s">
        <v>306</v>
      </c>
      <c r="B14" s="7"/>
      <c r="C14" s="900">
        <v>10754.14774</v>
      </c>
      <c r="D14" s="897">
        <v>10754.14774</v>
      </c>
      <c r="E14" s="897">
        <v>0</v>
      </c>
      <c r="F14" s="897">
        <v>0</v>
      </c>
      <c r="G14" s="897">
        <v>0</v>
      </c>
      <c r="H14" s="897">
        <v>0</v>
      </c>
      <c r="I14" s="897">
        <v>0</v>
      </c>
      <c r="J14" s="897">
        <v>0</v>
      </c>
      <c r="K14" s="897">
        <v>8412.1179499999998</v>
      </c>
      <c r="M14" s="7" t="s">
        <v>306</v>
      </c>
      <c r="N14" s="7"/>
      <c r="O14" s="900">
        <v>0</v>
      </c>
      <c r="P14" s="897">
        <v>0</v>
      </c>
      <c r="Q14" s="897">
        <v>0</v>
      </c>
      <c r="R14" s="897">
        <v>2342.02979</v>
      </c>
      <c r="S14" s="897">
        <v>0</v>
      </c>
      <c r="T14" s="897">
        <v>0</v>
      </c>
      <c r="U14" s="897">
        <v>0</v>
      </c>
      <c r="V14" s="897">
        <v>0</v>
      </c>
      <c r="W14" s="897">
        <v>0</v>
      </c>
      <c r="X14" s="897">
        <v>0</v>
      </c>
    </row>
    <row r="15" spans="1:58" s="11" customFormat="1" ht="18" customHeight="1" x14ac:dyDescent="0.2">
      <c r="A15" s="10" t="s">
        <v>60</v>
      </c>
      <c r="B15" s="10"/>
      <c r="C15" s="893">
        <v>10754.14774</v>
      </c>
      <c r="D15" s="889">
        <v>10754.14774</v>
      </c>
      <c r="E15" s="889">
        <v>0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8412.1179499999998</v>
      </c>
      <c r="M15" s="10" t="s">
        <v>60</v>
      </c>
      <c r="N15" s="10"/>
      <c r="O15" s="893">
        <v>0</v>
      </c>
      <c r="P15" s="889">
        <v>0</v>
      </c>
      <c r="Q15" s="889">
        <v>0</v>
      </c>
      <c r="R15" s="889">
        <v>2342.02979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6" customFormat="1" x14ac:dyDescent="0.2">
      <c r="A16" s="37" t="s">
        <v>59</v>
      </c>
      <c r="B16" s="39"/>
      <c r="C16" s="893">
        <v>2342.02979</v>
      </c>
      <c r="D16" s="889">
        <v>2342.02979</v>
      </c>
      <c r="E16" s="889">
        <v>0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0</v>
      </c>
      <c r="M16" s="37" t="s">
        <v>59</v>
      </c>
      <c r="N16" s="39"/>
      <c r="O16" s="893">
        <v>0</v>
      </c>
      <c r="P16" s="889">
        <v>0</v>
      </c>
      <c r="Q16" s="889">
        <v>0</v>
      </c>
      <c r="R16" s="889">
        <v>2342.02979</v>
      </c>
      <c r="S16" s="889">
        <v>0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</row>
    <row r="17" spans="1:24" s="6" customFormat="1" x14ac:dyDescent="0.2">
      <c r="A17" s="37" t="s">
        <v>99</v>
      </c>
      <c r="B17" s="39"/>
      <c r="C17" s="893">
        <v>8412.1179499999998</v>
      </c>
      <c r="D17" s="889">
        <v>8412.1179499999998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8412.1179499999998</v>
      </c>
      <c r="M17" s="37" t="s">
        <v>99</v>
      </c>
      <c r="N17" s="39"/>
      <c r="O17" s="893">
        <v>0</v>
      </c>
      <c r="P17" s="889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8" customFormat="1" ht="22.5" customHeight="1" x14ac:dyDescent="0.2">
      <c r="A18" s="7" t="s">
        <v>69</v>
      </c>
      <c r="B18" s="7"/>
      <c r="C18" s="900">
        <v>10378.34887</v>
      </c>
      <c r="D18" s="897">
        <v>10289.367920000001</v>
      </c>
      <c r="E18" s="897">
        <v>7222.54223</v>
      </c>
      <c r="F18" s="897">
        <v>4.7953099999999997</v>
      </c>
      <c r="G18" s="897">
        <v>50</v>
      </c>
      <c r="H18" s="897">
        <v>3.45</v>
      </c>
      <c r="I18" s="897">
        <v>49.946300000000001</v>
      </c>
      <c r="J18" s="897">
        <v>24.729520000000001</v>
      </c>
      <c r="K18" s="897">
        <v>2837.7650899999999</v>
      </c>
      <c r="M18" s="7" t="s">
        <v>69</v>
      </c>
      <c r="N18" s="7"/>
      <c r="O18" s="900">
        <v>2.1700000000000001E-2</v>
      </c>
      <c r="P18" s="897">
        <v>8.6177899999999994</v>
      </c>
      <c r="Q18" s="897">
        <v>0</v>
      </c>
      <c r="R18" s="897">
        <v>0</v>
      </c>
      <c r="S18" s="897">
        <v>87.5</v>
      </c>
      <c r="T18" s="897">
        <v>0</v>
      </c>
      <c r="U18" s="897">
        <v>88.980950000000007</v>
      </c>
      <c r="V18" s="897">
        <v>0</v>
      </c>
      <c r="W18" s="897">
        <v>1.48095</v>
      </c>
      <c r="X18" s="897">
        <v>87.5</v>
      </c>
    </row>
    <row r="19" spans="1:24" s="6" customFormat="1" ht="18" customHeight="1" x14ac:dyDescent="0.2">
      <c r="A19" s="10" t="s">
        <v>56</v>
      </c>
      <c r="B19" s="39"/>
      <c r="C19" s="893">
        <v>8472.2187599999997</v>
      </c>
      <c r="D19" s="889">
        <v>8383.2378100000005</v>
      </c>
      <c r="E19" s="889">
        <v>7222.54223</v>
      </c>
      <c r="F19" s="889">
        <v>4.7953099999999997</v>
      </c>
      <c r="G19" s="889">
        <v>50</v>
      </c>
      <c r="H19" s="889">
        <v>3.45</v>
      </c>
      <c r="I19" s="889">
        <v>49.946300000000001</v>
      </c>
      <c r="J19" s="889">
        <v>24.729520000000001</v>
      </c>
      <c r="K19" s="889">
        <v>931.63496999999995</v>
      </c>
      <c r="M19" s="10" t="s">
        <v>56</v>
      </c>
      <c r="N19" s="39"/>
      <c r="O19" s="893">
        <v>2.1700000000000001E-2</v>
      </c>
      <c r="P19" s="889">
        <v>8.6177899999999994</v>
      </c>
      <c r="Q19" s="889">
        <v>0</v>
      </c>
      <c r="R19" s="889">
        <v>0</v>
      </c>
      <c r="S19" s="889">
        <v>87.5</v>
      </c>
      <c r="T19" s="889">
        <v>0</v>
      </c>
      <c r="U19" s="889">
        <v>88.980950000000007</v>
      </c>
      <c r="V19" s="889">
        <v>0</v>
      </c>
      <c r="W19" s="889">
        <v>1.48095</v>
      </c>
      <c r="X19" s="889">
        <v>87.5</v>
      </c>
    </row>
    <row r="20" spans="1:24" s="6" customFormat="1" x14ac:dyDescent="0.2">
      <c r="A20" s="37" t="s">
        <v>59</v>
      </c>
      <c r="B20" s="39"/>
      <c r="C20" s="893">
        <v>8469.2434599999997</v>
      </c>
      <c r="D20" s="889">
        <v>8380.2625100000005</v>
      </c>
      <c r="E20" s="889">
        <v>7222.54223</v>
      </c>
      <c r="F20" s="889">
        <v>4.7953099999999997</v>
      </c>
      <c r="G20" s="889">
        <v>50</v>
      </c>
      <c r="H20" s="889">
        <v>3.45</v>
      </c>
      <c r="I20" s="889">
        <v>49.946300000000001</v>
      </c>
      <c r="J20" s="889">
        <v>24.729520000000001</v>
      </c>
      <c r="K20" s="889">
        <v>928.65967999999998</v>
      </c>
      <c r="M20" s="37" t="s">
        <v>59</v>
      </c>
      <c r="N20" s="39"/>
      <c r="O20" s="893">
        <v>2.1700000000000001E-2</v>
      </c>
      <c r="P20" s="889">
        <v>8.6177899999999994</v>
      </c>
      <c r="Q20" s="889">
        <v>0</v>
      </c>
      <c r="R20" s="889">
        <v>0</v>
      </c>
      <c r="S20" s="889">
        <v>87.5</v>
      </c>
      <c r="T20" s="889">
        <v>0</v>
      </c>
      <c r="U20" s="889">
        <v>88.980950000000007</v>
      </c>
      <c r="V20" s="889">
        <v>0</v>
      </c>
      <c r="W20" s="889">
        <v>1.48095</v>
      </c>
      <c r="X20" s="889">
        <v>87.5</v>
      </c>
    </row>
    <row r="21" spans="1:24" s="6" customFormat="1" x14ac:dyDescent="0.2">
      <c r="A21" s="37" t="s">
        <v>99</v>
      </c>
      <c r="B21" s="39"/>
      <c r="C21" s="893">
        <v>2.9752999999999998</v>
      </c>
      <c r="D21" s="889">
        <v>2.9752999999999998</v>
      </c>
      <c r="E21" s="889">
        <v>0</v>
      </c>
      <c r="F21" s="889">
        <v>0</v>
      </c>
      <c r="G21" s="889">
        <v>0</v>
      </c>
      <c r="H21" s="889">
        <v>0</v>
      </c>
      <c r="I21" s="889">
        <v>0</v>
      </c>
      <c r="J21" s="889">
        <v>0</v>
      </c>
      <c r="K21" s="889">
        <v>2.9752999999999998</v>
      </c>
      <c r="M21" s="37" t="s">
        <v>99</v>
      </c>
      <c r="N21" s="39"/>
      <c r="O21" s="893">
        <v>0</v>
      </c>
      <c r="P21" s="889">
        <v>0</v>
      </c>
      <c r="Q21" s="889">
        <v>0</v>
      </c>
      <c r="R21" s="889">
        <v>0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</row>
    <row r="22" spans="1:24" s="6" customFormat="1" x14ac:dyDescent="0.2">
      <c r="A22" s="10" t="s">
        <v>57</v>
      </c>
      <c r="B22" s="39"/>
      <c r="C22" s="893">
        <v>1048.92957</v>
      </c>
      <c r="D22" s="889">
        <v>1048.92957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1048.92957</v>
      </c>
      <c r="M22" s="10" t="s">
        <v>57</v>
      </c>
      <c r="N22" s="39"/>
      <c r="O22" s="893">
        <v>0</v>
      </c>
      <c r="P22" s="889">
        <v>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</row>
    <row r="23" spans="1:24" s="6" customFormat="1" x14ac:dyDescent="0.2">
      <c r="A23" s="10" t="s">
        <v>58</v>
      </c>
      <c r="B23" s="39"/>
      <c r="C23" s="893">
        <v>857.20054000000005</v>
      </c>
      <c r="D23" s="889">
        <v>857.20054000000005</v>
      </c>
      <c r="E23" s="889">
        <v>0</v>
      </c>
      <c r="F23" s="889">
        <v>0</v>
      </c>
      <c r="G23" s="889">
        <v>0</v>
      </c>
      <c r="H23" s="889">
        <v>0</v>
      </c>
      <c r="I23" s="889">
        <v>0</v>
      </c>
      <c r="J23" s="889">
        <v>0</v>
      </c>
      <c r="K23" s="889">
        <v>857.20054000000005</v>
      </c>
      <c r="M23" s="10" t="s">
        <v>58</v>
      </c>
      <c r="N23" s="39"/>
      <c r="O23" s="893">
        <v>0</v>
      </c>
      <c r="P23" s="889">
        <v>0</v>
      </c>
      <c r="Q23" s="889">
        <v>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889">
        <v>0</v>
      </c>
      <c r="X23" s="889">
        <v>0</v>
      </c>
    </row>
    <row r="24" spans="1:24" s="6" customFormat="1" x14ac:dyDescent="0.2">
      <c r="A24" s="37" t="s">
        <v>59</v>
      </c>
      <c r="B24" s="39"/>
      <c r="C24" s="893">
        <v>850</v>
      </c>
      <c r="D24" s="889">
        <v>850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850</v>
      </c>
      <c r="M24" s="37" t="s">
        <v>59</v>
      </c>
      <c r="N24" s="39"/>
      <c r="O24" s="893">
        <v>0</v>
      </c>
      <c r="P24" s="889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6" customFormat="1" x14ac:dyDescent="0.2">
      <c r="A25" s="37" t="s">
        <v>99</v>
      </c>
      <c r="B25" s="39"/>
      <c r="C25" s="893">
        <v>7.2005400000000002</v>
      </c>
      <c r="D25" s="889">
        <v>7.2005400000000002</v>
      </c>
      <c r="E25" s="889">
        <v>0</v>
      </c>
      <c r="F25" s="889">
        <v>0</v>
      </c>
      <c r="G25" s="889">
        <v>0</v>
      </c>
      <c r="H25" s="889">
        <v>0</v>
      </c>
      <c r="I25" s="889">
        <v>0</v>
      </c>
      <c r="J25" s="889">
        <v>0</v>
      </c>
      <c r="K25" s="889">
        <v>7.2005400000000002</v>
      </c>
      <c r="M25" s="37" t="s">
        <v>99</v>
      </c>
      <c r="N25" s="39"/>
      <c r="O25" s="893">
        <v>0</v>
      </c>
      <c r="P25" s="889">
        <v>0</v>
      </c>
      <c r="Q25" s="889">
        <v>0</v>
      </c>
      <c r="R25" s="889">
        <v>0</v>
      </c>
      <c r="S25" s="889">
        <v>0</v>
      </c>
      <c r="T25" s="889">
        <v>0</v>
      </c>
      <c r="U25" s="889">
        <v>0</v>
      </c>
      <c r="V25" s="889">
        <v>0</v>
      </c>
      <c r="W25" s="889">
        <v>0</v>
      </c>
      <c r="X25" s="889">
        <v>0</v>
      </c>
    </row>
    <row r="26" spans="1:24" s="17" customFormat="1" ht="22.5" customHeight="1" x14ac:dyDescent="0.2">
      <c r="A26" s="7" t="s">
        <v>70</v>
      </c>
      <c r="B26" s="39"/>
      <c r="C26" s="900"/>
      <c r="D26" s="897"/>
      <c r="E26" s="897"/>
      <c r="F26" s="897"/>
      <c r="G26" s="897"/>
      <c r="H26" s="897"/>
      <c r="I26" s="897"/>
      <c r="J26" s="897"/>
      <c r="K26" s="897"/>
      <c r="M26" s="7" t="s">
        <v>70</v>
      </c>
      <c r="N26" s="39"/>
      <c r="O26" s="900"/>
      <c r="P26" s="897"/>
      <c r="Q26" s="897"/>
      <c r="R26" s="897"/>
      <c r="S26" s="897"/>
      <c r="T26" s="897"/>
      <c r="U26" s="897"/>
      <c r="V26" s="897"/>
      <c r="W26" s="897"/>
      <c r="X26" s="897"/>
    </row>
    <row r="27" spans="1:24" s="17" customFormat="1" ht="18" customHeight="1" x14ac:dyDescent="0.2">
      <c r="A27" s="99" t="s">
        <v>71</v>
      </c>
      <c r="B27" s="39"/>
      <c r="C27" s="55">
        <v>21132.496609999998</v>
      </c>
      <c r="D27" s="56">
        <v>21043.515660000001</v>
      </c>
      <c r="E27" s="56">
        <v>7222.54223</v>
      </c>
      <c r="F27" s="56">
        <v>4.7953099999999997</v>
      </c>
      <c r="G27" s="56">
        <v>50</v>
      </c>
      <c r="H27" s="56">
        <v>3.45</v>
      </c>
      <c r="I27" s="56">
        <v>49.946300000000001</v>
      </c>
      <c r="J27" s="56">
        <v>24.729520000000001</v>
      </c>
      <c r="K27" s="56">
        <v>11249.883040000001</v>
      </c>
      <c r="M27" s="99" t="s">
        <v>71</v>
      </c>
      <c r="N27" s="39"/>
      <c r="O27" s="55">
        <v>2.1700000000000001E-2</v>
      </c>
      <c r="P27" s="56">
        <v>8.6177899999999994</v>
      </c>
      <c r="Q27" s="56">
        <v>0</v>
      </c>
      <c r="R27" s="56">
        <v>2342.02979</v>
      </c>
      <c r="S27" s="56">
        <v>87.5</v>
      </c>
      <c r="T27" s="56">
        <v>0</v>
      </c>
      <c r="U27" s="56">
        <v>88.980950000000007</v>
      </c>
      <c r="V27" s="56">
        <v>0</v>
      </c>
      <c r="W27" s="56">
        <v>1.48095</v>
      </c>
      <c r="X27" s="56">
        <v>87.5</v>
      </c>
    </row>
    <row r="28" spans="1:24" s="17" customFormat="1" ht="22.5" customHeight="1" x14ac:dyDescent="0.2">
      <c r="A28" s="7" t="s">
        <v>72</v>
      </c>
      <c r="B28" s="39"/>
      <c r="C28" s="900">
        <v>531.58171000000004</v>
      </c>
      <c r="D28" s="897">
        <v>395.45872000000003</v>
      </c>
      <c r="E28" s="897">
        <v>0.33889000000000002</v>
      </c>
      <c r="F28" s="897">
        <v>0.69828000000000001</v>
      </c>
      <c r="G28" s="897">
        <v>0</v>
      </c>
      <c r="H28" s="897">
        <v>0</v>
      </c>
      <c r="I28" s="897">
        <v>0</v>
      </c>
      <c r="J28" s="897">
        <v>0</v>
      </c>
      <c r="K28" s="897">
        <v>0</v>
      </c>
      <c r="M28" s="7" t="s">
        <v>72</v>
      </c>
      <c r="N28" s="39"/>
      <c r="O28" s="900">
        <v>4.9402999999999997</v>
      </c>
      <c r="P28" s="897">
        <v>5.8764599999999998</v>
      </c>
      <c r="Q28" s="897">
        <v>342.38914</v>
      </c>
      <c r="R28" s="897">
        <v>0</v>
      </c>
      <c r="S28" s="897">
        <v>0</v>
      </c>
      <c r="T28" s="897">
        <v>41.21566</v>
      </c>
      <c r="U28" s="897">
        <v>136.12298999999999</v>
      </c>
      <c r="V28" s="897">
        <v>0.17088</v>
      </c>
      <c r="W28" s="897">
        <v>130.47595999999999</v>
      </c>
      <c r="X28" s="897">
        <v>5.4761600000000001</v>
      </c>
    </row>
    <row r="29" spans="1:24" s="8" customFormat="1" ht="4.5" customHeight="1" x14ac:dyDescent="0.2">
      <c r="A29" s="181"/>
      <c r="B29" s="182"/>
      <c r="C29" s="1257"/>
      <c r="D29" s="1257"/>
      <c r="E29" s="1257"/>
      <c r="F29" s="1257"/>
      <c r="G29" s="1257"/>
      <c r="H29" s="1257"/>
      <c r="I29" s="1257"/>
      <c r="J29" s="1257"/>
      <c r="K29" s="1257"/>
      <c r="L29" s="23"/>
      <c r="M29" s="181"/>
      <c r="N29" s="182"/>
      <c r="O29" s="1257"/>
      <c r="P29" s="1257"/>
      <c r="Q29" s="1257"/>
      <c r="R29" s="1257"/>
      <c r="S29" s="1257"/>
      <c r="T29" s="1257"/>
      <c r="U29" s="1257"/>
      <c r="V29" s="1257"/>
      <c r="W29" s="1257"/>
      <c r="X29" s="1257"/>
    </row>
    <row r="30" spans="1:24" s="8" customFormat="1" ht="24.95" customHeight="1" x14ac:dyDescent="0.2">
      <c r="A30" s="1196" t="s">
        <v>143</v>
      </c>
      <c r="B30" s="1189"/>
      <c r="C30" s="1189"/>
      <c r="D30" s="1189"/>
      <c r="E30" s="1189"/>
      <c r="F30" s="1189"/>
      <c r="G30" s="1189"/>
      <c r="H30" s="1189"/>
      <c r="I30" s="1189"/>
      <c r="J30" s="1189"/>
      <c r="K30" s="1189"/>
      <c r="L30" s="23"/>
      <c r="M30" s="1196" t="s">
        <v>146</v>
      </c>
      <c r="N30" s="1189"/>
      <c r="O30" s="1189"/>
      <c r="P30" s="1189"/>
      <c r="Q30" s="1189"/>
      <c r="R30" s="1189"/>
      <c r="S30" s="1189"/>
      <c r="T30" s="1189"/>
      <c r="U30" s="1189"/>
      <c r="V30" s="1189"/>
      <c r="W30" s="1189"/>
      <c r="X30" s="1189"/>
    </row>
    <row r="31" spans="1:24" s="8" customFormat="1" ht="18" customHeight="1" x14ac:dyDescent="0.2">
      <c r="A31" s="7" t="s">
        <v>306</v>
      </c>
      <c r="B31" s="7"/>
      <c r="C31" s="900">
        <v>38377.994420000003</v>
      </c>
      <c r="D31" s="897">
        <v>32520.244419999999</v>
      </c>
      <c r="E31" s="897">
        <v>1540</v>
      </c>
      <c r="F31" s="897">
        <v>500</v>
      </c>
      <c r="G31" s="897">
        <v>1689.6923099999999</v>
      </c>
      <c r="H31" s="897">
        <v>1600</v>
      </c>
      <c r="I31" s="897">
        <v>262.5</v>
      </c>
      <c r="J31" s="897">
        <v>2850</v>
      </c>
      <c r="K31" s="897">
        <v>16399.685379999999</v>
      </c>
      <c r="M31" s="7" t="s">
        <v>306</v>
      </c>
      <c r="N31" s="7"/>
      <c r="O31" s="900">
        <v>3739.875</v>
      </c>
      <c r="P31" s="897">
        <v>632.5</v>
      </c>
      <c r="Q31" s="897">
        <v>100</v>
      </c>
      <c r="R31" s="897">
        <v>759.11674000000005</v>
      </c>
      <c r="S31" s="897">
        <v>1946.875</v>
      </c>
      <c r="T31" s="897">
        <v>500</v>
      </c>
      <c r="U31" s="897">
        <v>5857.75</v>
      </c>
      <c r="V31" s="897">
        <v>2765</v>
      </c>
      <c r="W31" s="897">
        <v>1196.875</v>
      </c>
      <c r="X31" s="897">
        <v>1895.875</v>
      </c>
    </row>
    <row r="32" spans="1:24" s="11" customFormat="1" ht="18" customHeight="1" x14ac:dyDescent="0.2">
      <c r="A32" s="10" t="s">
        <v>61</v>
      </c>
      <c r="B32" s="10"/>
      <c r="C32" s="893">
        <v>38377.994420000003</v>
      </c>
      <c r="D32" s="889">
        <v>32520.244419999999</v>
      </c>
      <c r="E32" s="889">
        <v>1540</v>
      </c>
      <c r="F32" s="889">
        <v>500</v>
      </c>
      <c r="G32" s="889">
        <v>1689.6923099999999</v>
      </c>
      <c r="H32" s="889">
        <v>1600</v>
      </c>
      <c r="I32" s="889">
        <v>262.5</v>
      </c>
      <c r="J32" s="889">
        <v>2850</v>
      </c>
      <c r="K32" s="889">
        <v>16399.685379999999</v>
      </c>
      <c r="M32" s="10" t="s">
        <v>61</v>
      </c>
      <c r="N32" s="10"/>
      <c r="O32" s="893">
        <v>3739.875</v>
      </c>
      <c r="P32" s="889">
        <v>632.5</v>
      </c>
      <c r="Q32" s="889">
        <v>100</v>
      </c>
      <c r="R32" s="889">
        <v>759.11674000000005</v>
      </c>
      <c r="S32" s="889">
        <v>1946.875</v>
      </c>
      <c r="T32" s="889">
        <v>500</v>
      </c>
      <c r="U32" s="889">
        <v>5857.75</v>
      </c>
      <c r="V32" s="889">
        <v>2765</v>
      </c>
      <c r="W32" s="889">
        <v>1196.875</v>
      </c>
      <c r="X32" s="889">
        <v>1895.875</v>
      </c>
    </row>
    <row r="33" spans="1:24" s="6" customFormat="1" x14ac:dyDescent="0.2">
      <c r="A33" s="37" t="s">
        <v>59</v>
      </c>
      <c r="B33" s="39"/>
      <c r="C33" s="893">
        <v>36354.997629999998</v>
      </c>
      <c r="D33" s="889">
        <v>30497.247630000002</v>
      </c>
      <c r="E33" s="889">
        <v>1450</v>
      </c>
      <c r="F33" s="889">
        <v>500</v>
      </c>
      <c r="G33" s="889">
        <v>1569.5</v>
      </c>
      <c r="H33" s="889">
        <v>1600</v>
      </c>
      <c r="I33" s="889">
        <v>262.5</v>
      </c>
      <c r="J33" s="889">
        <v>2850</v>
      </c>
      <c r="K33" s="889">
        <v>14586.8809</v>
      </c>
      <c r="M33" s="37" t="s">
        <v>59</v>
      </c>
      <c r="N33" s="39"/>
      <c r="O33" s="893">
        <v>3739.875</v>
      </c>
      <c r="P33" s="889">
        <v>632.5</v>
      </c>
      <c r="Q33" s="889">
        <v>100</v>
      </c>
      <c r="R33" s="889">
        <v>759.11674000000005</v>
      </c>
      <c r="S33" s="889">
        <v>1946.875</v>
      </c>
      <c r="T33" s="889">
        <v>500</v>
      </c>
      <c r="U33" s="889">
        <v>5857.75</v>
      </c>
      <c r="V33" s="889">
        <v>2765</v>
      </c>
      <c r="W33" s="889">
        <v>1196.875</v>
      </c>
      <c r="X33" s="889">
        <v>1895.875</v>
      </c>
    </row>
    <row r="34" spans="1:24" s="6" customFormat="1" x14ac:dyDescent="0.2">
      <c r="A34" s="37" t="s">
        <v>99</v>
      </c>
      <c r="B34" s="39"/>
      <c r="C34" s="893">
        <v>2022.9967899999999</v>
      </c>
      <c r="D34" s="889">
        <v>2022.9967899999999</v>
      </c>
      <c r="E34" s="889">
        <v>90</v>
      </c>
      <c r="F34" s="889">
        <v>0</v>
      </c>
      <c r="G34" s="889">
        <v>120.19231000000001</v>
      </c>
      <c r="H34" s="889">
        <v>0</v>
      </c>
      <c r="I34" s="889">
        <v>0</v>
      </c>
      <c r="J34" s="889">
        <v>0</v>
      </c>
      <c r="K34" s="889">
        <v>1812.80448</v>
      </c>
      <c r="M34" s="37" t="s">
        <v>99</v>
      </c>
      <c r="N34" s="39"/>
      <c r="O34" s="893">
        <v>0</v>
      </c>
      <c r="P34" s="889">
        <v>0</v>
      </c>
      <c r="Q34" s="889">
        <v>0</v>
      </c>
      <c r="R34" s="889">
        <v>0</v>
      </c>
      <c r="S34" s="889">
        <v>0</v>
      </c>
      <c r="T34" s="889">
        <v>0</v>
      </c>
      <c r="U34" s="889">
        <v>0</v>
      </c>
      <c r="V34" s="889">
        <v>0</v>
      </c>
      <c r="W34" s="889">
        <v>0</v>
      </c>
      <c r="X34" s="889">
        <v>0</v>
      </c>
    </row>
    <row r="35" spans="1:24" s="8" customFormat="1" ht="22.5" customHeight="1" x14ac:dyDescent="0.2">
      <c r="A35" s="7" t="s">
        <v>69</v>
      </c>
      <c r="B35" s="7"/>
      <c r="C35" s="900">
        <v>3566.0735500000001</v>
      </c>
      <c r="D35" s="897">
        <v>1932.8464799999999</v>
      </c>
      <c r="E35" s="897">
        <v>0</v>
      </c>
      <c r="F35" s="897">
        <v>0</v>
      </c>
      <c r="G35" s="897">
        <v>157.57499999999999</v>
      </c>
      <c r="H35" s="897">
        <v>57.457549999999998</v>
      </c>
      <c r="I35" s="897">
        <v>36.115000000000002</v>
      </c>
      <c r="J35" s="897">
        <v>122.3075</v>
      </c>
      <c r="K35" s="897">
        <v>891.34522000000004</v>
      </c>
      <c r="M35" s="7" t="s">
        <v>69</v>
      </c>
      <c r="N35" s="7"/>
      <c r="O35" s="900">
        <v>30.5</v>
      </c>
      <c r="P35" s="897">
        <v>14.3</v>
      </c>
      <c r="Q35" s="897">
        <v>150</v>
      </c>
      <c r="R35" s="897">
        <v>83.136309999999995</v>
      </c>
      <c r="S35" s="897">
        <v>75.109899999999996</v>
      </c>
      <c r="T35" s="897">
        <v>315</v>
      </c>
      <c r="U35" s="897">
        <v>1633.2270699999999</v>
      </c>
      <c r="V35" s="897">
        <v>829.80847000000006</v>
      </c>
      <c r="W35" s="897">
        <v>252.48240000000001</v>
      </c>
      <c r="X35" s="897">
        <v>550.93619999999999</v>
      </c>
    </row>
    <row r="36" spans="1:24" s="6" customFormat="1" ht="18" customHeight="1" x14ac:dyDescent="0.2">
      <c r="A36" s="10" t="s">
        <v>56</v>
      </c>
      <c r="B36" s="39"/>
      <c r="C36" s="893">
        <v>2712.3184200000001</v>
      </c>
      <c r="D36" s="889">
        <v>1412.49135</v>
      </c>
      <c r="E36" s="889">
        <v>0</v>
      </c>
      <c r="F36" s="889">
        <v>0</v>
      </c>
      <c r="G36" s="889">
        <v>154.57499999999999</v>
      </c>
      <c r="H36" s="889">
        <v>2.4575499999999999</v>
      </c>
      <c r="I36" s="889">
        <v>36.115000000000002</v>
      </c>
      <c r="J36" s="889">
        <v>102.3075</v>
      </c>
      <c r="K36" s="889">
        <v>538.49009000000001</v>
      </c>
      <c r="M36" s="10" t="s">
        <v>56</v>
      </c>
      <c r="N36" s="39"/>
      <c r="O36" s="893">
        <v>10</v>
      </c>
      <c r="P36" s="889">
        <v>14.3</v>
      </c>
      <c r="Q36" s="889">
        <v>150</v>
      </c>
      <c r="R36" s="889">
        <v>19.136310000000002</v>
      </c>
      <c r="S36" s="889">
        <v>70.109899999999996</v>
      </c>
      <c r="T36" s="889">
        <v>315</v>
      </c>
      <c r="U36" s="889">
        <v>1299.82707</v>
      </c>
      <c r="V36" s="889">
        <v>804.40846999999997</v>
      </c>
      <c r="W36" s="889">
        <v>252.48240000000001</v>
      </c>
      <c r="X36" s="889">
        <v>242.93620000000001</v>
      </c>
    </row>
    <row r="37" spans="1:24" s="6" customFormat="1" x14ac:dyDescent="0.2">
      <c r="A37" s="37" t="s">
        <v>59</v>
      </c>
      <c r="B37" s="39"/>
      <c r="C37" s="893">
        <v>2709.2867299999998</v>
      </c>
      <c r="D37" s="889">
        <v>1409.45965</v>
      </c>
      <c r="E37" s="889">
        <v>0</v>
      </c>
      <c r="F37" s="889">
        <v>0</v>
      </c>
      <c r="G37" s="889">
        <v>154.57499999999999</v>
      </c>
      <c r="H37" s="889">
        <v>2.4575499999999999</v>
      </c>
      <c r="I37" s="889">
        <v>36.115000000000002</v>
      </c>
      <c r="J37" s="889">
        <v>102.3075</v>
      </c>
      <c r="K37" s="889">
        <v>535.45839999999998</v>
      </c>
      <c r="M37" s="37" t="s">
        <v>59</v>
      </c>
      <c r="N37" s="39"/>
      <c r="O37" s="893">
        <v>10</v>
      </c>
      <c r="P37" s="889">
        <v>14.3</v>
      </c>
      <c r="Q37" s="889">
        <v>150</v>
      </c>
      <c r="R37" s="889">
        <v>19.136310000000002</v>
      </c>
      <c r="S37" s="889">
        <v>70.109899999999996</v>
      </c>
      <c r="T37" s="889">
        <v>315</v>
      </c>
      <c r="U37" s="889">
        <v>1299.82707</v>
      </c>
      <c r="V37" s="889">
        <v>804.40846999999997</v>
      </c>
      <c r="W37" s="889">
        <v>252.48240000000001</v>
      </c>
      <c r="X37" s="889">
        <v>242.93620000000001</v>
      </c>
    </row>
    <row r="38" spans="1:24" s="6" customFormat="1" x14ac:dyDescent="0.2">
      <c r="A38" s="37" t="s">
        <v>99</v>
      </c>
      <c r="B38" s="39"/>
      <c r="C38" s="893">
        <v>3.0316999999999998</v>
      </c>
      <c r="D38" s="889">
        <v>3.0316999999999998</v>
      </c>
      <c r="E38" s="889">
        <v>0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3.0316999999999998</v>
      </c>
      <c r="M38" s="37" t="s">
        <v>99</v>
      </c>
      <c r="N38" s="39"/>
      <c r="O38" s="893">
        <v>0</v>
      </c>
      <c r="P38" s="889">
        <v>0</v>
      </c>
      <c r="Q38" s="889">
        <v>0</v>
      </c>
      <c r="R38" s="889">
        <v>0</v>
      </c>
      <c r="S38" s="889">
        <v>0</v>
      </c>
      <c r="T38" s="889">
        <v>0</v>
      </c>
      <c r="U38" s="889">
        <v>0</v>
      </c>
      <c r="V38" s="889">
        <v>0</v>
      </c>
      <c r="W38" s="889">
        <v>0</v>
      </c>
      <c r="X38" s="889">
        <v>0</v>
      </c>
    </row>
    <row r="39" spans="1:24" s="6" customFormat="1" x14ac:dyDescent="0.2">
      <c r="A39" s="10" t="s">
        <v>57</v>
      </c>
      <c r="B39" s="39"/>
      <c r="C39" s="893">
        <v>853.66102999999998</v>
      </c>
      <c r="D39" s="889">
        <v>520.26103000000001</v>
      </c>
      <c r="E39" s="889">
        <v>0</v>
      </c>
      <c r="F39" s="889">
        <v>0</v>
      </c>
      <c r="G39" s="889">
        <v>3</v>
      </c>
      <c r="H39" s="889">
        <v>55</v>
      </c>
      <c r="I39" s="889">
        <v>0</v>
      </c>
      <c r="J39" s="889">
        <v>20</v>
      </c>
      <c r="K39" s="889">
        <v>352.76103000000001</v>
      </c>
      <c r="M39" s="10" t="s">
        <v>57</v>
      </c>
      <c r="N39" s="39"/>
      <c r="O39" s="893">
        <v>20.5</v>
      </c>
      <c r="P39" s="889">
        <v>0</v>
      </c>
      <c r="Q39" s="889">
        <v>0</v>
      </c>
      <c r="R39" s="889">
        <v>64</v>
      </c>
      <c r="S39" s="889">
        <v>5</v>
      </c>
      <c r="T39" s="889">
        <v>0</v>
      </c>
      <c r="U39" s="889">
        <v>333.4</v>
      </c>
      <c r="V39" s="889">
        <v>25.4</v>
      </c>
      <c r="W39" s="889">
        <v>0</v>
      </c>
      <c r="X39" s="889">
        <v>308</v>
      </c>
    </row>
    <row r="40" spans="1:24" s="6" customFormat="1" x14ac:dyDescent="0.2">
      <c r="A40" s="10" t="s">
        <v>58</v>
      </c>
      <c r="B40" s="39"/>
      <c r="C40" s="893">
        <v>9.4100000000000003E-2</v>
      </c>
      <c r="D40" s="889">
        <v>9.4100000000000003E-2</v>
      </c>
      <c r="E40" s="889">
        <v>0</v>
      </c>
      <c r="F40" s="889">
        <v>0</v>
      </c>
      <c r="G40" s="889">
        <v>0</v>
      </c>
      <c r="H40" s="889">
        <v>0</v>
      </c>
      <c r="I40" s="889">
        <v>0</v>
      </c>
      <c r="J40" s="889">
        <v>0</v>
      </c>
      <c r="K40" s="889">
        <v>9.4100000000000003E-2</v>
      </c>
      <c r="M40" s="10" t="s">
        <v>58</v>
      </c>
      <c r="N40" s="39"/>
      <c r="O40" s="893">
        <v>0</v>
      </c>
      <c r="P40" s="889">
        <v>0</v>
      </c>
      <c r="Q40" s="889">
        <v>0</v>
      </c>
      <c r="R40" s="889">
        <v>0</v>
      </c>
      <c r="S40" s="889">
        <v>0</v>
      </c>
      <c r="T40" s="889">
        <v>0</v>
      </c>
      <c r="U40" s="889">
        <v>0</v>
      </c>
      <c r="V40" s="889">
        <v>0</v>
      </c>
      <c r="W40" s="889">
        <v>0</v>
      </c>
      <c r="X40" s="889">
        <v>0</v>
      </c>
    </row>
    <row r="41" spans="1:24" s="6" customFormat="1" x14ac:dyDescent="0.2">
      <c r="A41" s="37" t="s">
        <v>59</v>
      </c>
      <c r="B41" s="39"/>
      <c r="C41" s="893">
        <v>0</v>
      </c>
      <c r="D41" s="889">
        <v>0</v>
      </c>
      <c r="E41" s="889">
        <v>0</v>
      </c>
      <c r="F41" s="889">
        <v>0</v>
      </c>
      <c r="G41" s="889">
        <v>0</v>
      </c>
      <c r="H41" s="889">
        <v>0</v>
      </c>
      <c r="I41" s="889">
        <v>0</v>
      </c>
      <c r="J41" s="889">
        <v>0</v>
      </c>
      <c r="K41" s="889">
        <v>0</v>
      </c>
      <c r="M41" s="37" t="s">
        <v>59</v>
      </c>
      <c r="N41" s="39"/>
      <c r="O41" s="893">
        <v>0</v>
      </c>
      <c r="P41" s="889">
        <v>0</v>
      </c>
      <c r="Q41" s="889">
        <v>0</v>
      </c>
      <c r="R41" s="889">
        <v>0</v>
      </c>
      <c r="S41" s="889">
        <v>0</v>
      </c>
      <c r="T41" s="889">
        <v>0</v>
      </c>
      <c r="U41" s="889">
        <v>0</v>
      </c>
      <c r="V41" s="889">
        <v>0</v>
      </c>
      <c r="W41" s="889">
        <v>0</v>
      </c>
      <c r="X41" s="889">
        <v>0</v>
      </c>
    </row>
    <row r="42" spans="1:24" s="6" customFormat="1" x14ac:dyDescent="0.2">
      <c r="A42" s="37" t="s">
        <v>99</v>
      </c>
      <c r="B42" s="39"/>
      <c r="C42" s="893">
        <v>9.4100000000000003E-2</v>
      </c>
      <c r="D42" s="889">
        <v>9.4100000000000003E-2</v>
      </c>
      <c r="E42" s="889">
        <v>0</v>
      </c>
      <c r="F42" s="889">
        <v>0</v>
      </c>
      <c r="G42" s="889">
        <v>0</v>
      </c>
      <c r="H42" s="889">
        <v>0</v>
      </c>
      <c r="I42" s="889">
        <v>0</v>
      </c>
      <c r="J42" s="889">
        <v>0</v>
      </c>
      <c r="K42" s="889">
        <v>9.4100000000000003E-2</v>
      </c>
      <c r="M42" s="37" t="s">
        <v>99</v>
      </c>
      <c r="N42" s="39"/>
      <c r="O42" s="893">
        <v>0</v>
      </c>
      <c r="P42" s="889">
        <v>0</v>
      </c>
      <c r="Q42" s="889">
        <v>0</v>
      </c>
      <c r="R42" s="889">
        <v>0</v>
      </c>
      <c r="S42" s="889">
        <v>0</v>
      </c>
      <c r="T42" s="889">
        <v>0</v>
      </c>
      <c r="U42" s="889">
        <v>0</v>
      </c>
      <c r="V42" s="889">
        <v>0</v>
      </c>
      <c r="W42" s="889">
        <v>0</v>
      </c>
      <c r="X42" s="889">
        <v>0</v>
      </c>
    </row>
    <row r="43" spans="1:24" s="17" customFormat="1" ht="22.5" customHeight="1" x14ac:dyDescent="0.2">
      <c r="A43" s="7" t="s">
        <v>70</v>
      </c>
      <c r="B43" s="39"/>
      <c r="C43" s="900"/>
      <c r="D43" s="897"/>
      <c r="E43" s="897"/>
      <c r="F43" s="897"/>
      <c r="G43" s="897"/>
      <c r="H43" s="897"/>
      <c r="I43" s="897"/>
      <c r="J43" s="897"/>
      <c r="K43" s="897"/>
      <c r="M43" s="7" t="s">
        <v>70</v>
      </c>
      <c r="N43" s="39"/>
      <c r="O43" s="900"/>
      <c r="P43" s="897"/>
      <c r="Q43" s="897"/>
      <c r="R43" s="897"/>
      <c r="S43" s="897"/>
      <c r="T43" s="897"/>
      <c r="U43" s="897"/>
      <c r="V43" s="897"/>
      <c r="W43" s="897"/>
      <c r="X43" s="897"/>
    </row>
    <row r="44" spans="1:24" s="17" customFormat="1" ht="18" customHeight="1" x14ac:dyDescent="0.2">
      <c r="A44" s="99" t="s">
        <v>71</v>
      </c>
      <c r="B44" s="39"/>
      <c r="C44" s="55">
        <v>41944.067969999996</v>
      </c>
      <c r="D44" s="56">
        <v>34453.090900000003</v>
      </c>
      <c r="E44" s="56">
        <v>1540</v>
      </c>
      <c r="F44" s="56">
        <v>500</v>
      </c>
      <c r="G44" s="56">
        <v>1847.26731</v>
      </c>
      <c r="H44" s="56">
        <v>1657.4575500000001</v>
      </c>
      <c r="I44" s="56">
        <v>298.61500000000001</v>
      </c>
      <c r="J44" s="56">
        <v>2972.3074999999999</v>
      </c>
      <c r="K44" s="56">
        <v>17291.030599999998</v>
      </c>
      <c r="M44" s="99" t="s">
        <v>71</v>
      </c>
      <c r="N44" s="39"/>
      <c r="O44" s="55">
        <v>3770.375</v>
      </c>
      <c r="P44" s="56">
        <v>646.79999999999995</v>
      </c>
      <c r="Q44" s="56">
        <v>250</v>
      </c>
      <c r="R44" s="56">
        <v>842.25304000000006</v>
      </c>
      <c r="S44" s="56">
        <v>2021.9848999999999</v>
      </c>
      <c r="T44" s="56">
        <v>815</v>
      </c>
      <c r="U44" s="56">
        <v>7490.9770699999999</v>
      </c>
      <c r="V44" s="56">
        <v>3594.8084699999999</v>
      </c>
      <c r="W44" s="56">
        <v>1449.3574000000001</v>
      </c>
      <c r="X44" s="56">
        <v>2446.8112000000001</v>
      </c>
    </row>
    <row r="45" spans="1:24" s="17" customFormat="1" ht="22.5" customHeight="1" x14ac:dyDescent="0.2">
      <c r="A45" s="7" t="s">
        <v>72</v>
      </c>
      <c r="B45" s="39"/>
      <c r="C45" s="900">
        <v>568.71720000000005</v>
      </c>
      <c r="D45" s="897">
        <v>567.39346999999998</v>
      </c>
      <c r="E45" s="897">
        <v>0</v>
      </c>
      <c r="F45" s="897">
        <v>0</v>
      </c>
      <c r="G45" s="897">
        <v>0</v>
      </c>
      <c r="H45" s="897">
        <v>0.152</v>
      </c>
      <c r="I45" s="897">
        <v>0</v>
      </c>
      <c r="J45" s="897">
        <v>0</v>
      </c>
      <c r="K45" s="897">
        <v>38.915579999999999</v>
      </c>
      <c r="M45" s="7" t="s">
        <v>72</v>
      </c>
      <c r="N45" s="39"/>
      <c r="O45" s="900">
        <v>0</v>
      </c>
      <c r="P45" s="897">
        <v>48</v>
      </c>
      <c r="Q45" s="897">
        <v>480.32589000000002</v>
      </c>
      <c r="R45" s="897">
        <v>0</v>
      </c>
      <c r="S45" s="897">
        <v>0</v>
      </c>
      <c r="T45" s="897">
        <v>0</v>
      </c>
      <c r="U45" s="897">
        <v>1.3237399999999999</v>
      </c>
      <c r="V45" s="897">
        <v>0</v>
      </c>
      <c r="W45" s="897">
        <v>0</v>
      </c>
      <c r="X45" s="897">
        <v>1.3237399999999999</v>
      </c>
    </row>
    <row r="46" spans="1:24" s="17" customFormat="1" ht="6.75" customHeight="1" x14ac:dyDescent="0.2">
      <c r="A46" s="7"/>
      <c r="B46" s="39"/>
      <c r="C46" s="897"/>
      <c r="D46" s="897"/>
      <c r="E46" s="897"/>
      <c r="F46" s="897"/>
      <c r="G46" s="897"/>
      <c r="H46" s="897"/>
      <c r="I46" s="897"/>
      <c r="J46" s="897"/>
      <c r="K46" s="897"/>
      <c r="M46" s="7"/>
      <c r="N46" s="39"/>
      <c r="O46" s="897"/>
      <c r="P46" s="897"/>
      <c r="Q46" s="897"/>
      <c r="R46" s="897"/>
      <c r="S46" s="897"/>
      <c r="T46" s="897"/>
      <c r="U46" s="897"/>
      <c r="V46" s="897"/>
      <c r="W46" s="897"/>
      <c r="X46" s="897"/>
    </row>
    <row r="47" spans="1:24" s="8" customFormat="1" ht="24.95" customHeight="1" x14ac:dyDescent="0.2">
      <c r="A47" s="1196" t="s">
        <v>144</v>
      </c>
      <c r="B47" s="1189"/>
      <c r="C47" s="1189"/>
      <c r="D47" s="1189"/>
      <c r="E47" s="1189"/>
      <c r="F47" s="1189"/>
      <c r="G47" s="1189"/>
      <c r="H47" s="1189"/>
      <c r="I47" s="1189"/>
      <c r="J47" s="1189"/>
      <c r="K47" s="1189"/>
      <c r="L47" s="23"/>
      <c r="M47" s="1196" t="s">
        <v>147</v>
      </c>
      <c r="N47" s="1189"/>
      <c r="O47" s="1189"/>
      <c r="P47" s="1189"/>
      <c r="Q47" s="1189"/>
      <c r="R47" s="1189"/>
      <c r="S47" s="1189"/>
      <c r="T47" s="1189"/>
      <c r="U47" s="1189"/>
      <c r="V47" s="1189"/>
      <c r="W47" s="1189"/>
      <c r="X47" s="1189"/>
    </row>
    <row r="48" spans="1:24" s="8" customFormat="1" ht="18" customHeight="1" x14ac:dyDescent="0.2">
      <c r="A48" s="7" t="s">
        <v>306</v>
      </c>
      <c r="B48" s="7"/>
      <c r="C48" s="900">
        <v>28495.266049999998</v>
      </c>
      <c r="D48" s="897">
        <v>24220.266049999998</v>
      </c>
      <c r="E48" s="897">
        <v>2125</v>
      </c>
      <c r="F48" s="897">
        <v>575</v>
      </c>
      <c r="G48" s="897">
        <v>625</v>
      </c>
      <c r="H48" s="897">
        <v>3226.2412899999999</v>
      </c>
      <c r="I48" s="897">
        <v>250</v>
      </c>
      <c r="J48" s="897">
        <v>2925</v>
      </c>
      <c r="K48" s="897">
        <v>12049.28234</v>
      </c>
      <c r="M48" s="7" t="s">
        <v>306</v>
      </c>
      <c r="N48" s="7"/>
      <c r="O48" s="900">
        <v>389</v>
      </c>
      <c r="P48" s="897">
        <v>205</v>
      </c>
      <c r="Q48" s="897">
        <v>0</v>
      </c>
      <c r="R48" s="897">
        <v>1250.7424100000001</v>
      </c>
      <c r="S48" s="897">
        <v>350</v>
      </c>
      <c r="T48" s="897">
        <v>250</v>
      </c>
      <c r="U48" s="897">
        <v>4275</v>
      </c>
      <c r="V48" s="897">
        <v>3675</v>
      </c>
      <c r="W48" s="897">
        <v>250</v>
      </c>
      <c r="X48" s="897">
        <v>350</v>
      </c>
    </row>
    <row r="49" spans="1:24" s="11" customFormat="1" ht="18" customHeight="1" x14ac:dyDescent="0.2">
      <c r="A49" s="10" t="s">
        <v>61</v>
      </c>
      <c r="B49" s="10"/>
      <c r="C49" s="893">
        <v>28495.266049999998</v>
      </c>
      <c r="D49" s="889">
        <v>24220.266049999998</v>
      </c>
      <c r="E49" s="889">
        <v>2125</v>
      </c>
      <c r="F49" s="889">
        <v>575</v>
      </c>
      <c r="G49" s="889">
        <v>625</v>
      </c>
      <c r="H49" s="889">
        <v>3226.2412899999999</v>
      </c>
      <c r="I49" s="889">
        <v>250</v>
      </c>
      <c r="J49" s="889">
        <v>2925</v>
      </c>
      <c r="K49" s="889">
        <v>12049.28234</v>
      </c>
      <c r="M49" s="10" t="s">
        <v>61</v>
      </c>
      <c r="N49" s="10"/>
      <c r="O49" s="893">
        <v>389</v>
      </c>
      <c r="P49" s="889">
        <v>205</v>
      </c>
      <c r="Q49" s="889">
        <v>0</v>
      </c>
      <c r="R49" s="889">
        <v>1250.7424100000001</v>
      </c>
      <c r="S49" s="889">
        <v>350</v>
      </c>
      <c r="T49" s="889">
        <v>250</v>
      </c>
      <c r="U49" s="889">
        <v>4275</v>
      </c>
      <c r="V49" s="889">
        <v>3675</v>
      </c>
      <c r="W49" s="889">
        <v>250</v>
      </c>
      <c r="X49" s="889">
        <v>350</v>
      </c>
    </row>
    <row r="50" spans="1:24" s="6" customFormat="1" x14ac:dyDescent="0.2">
      <c r="A50" s="37" t="s">
        <v>59</v>
      </c>
      <c r="B50" s="39"/>
      <c r="C50" s="893">
        <v>27670.26094</v>
      </c>
      <c r="D50" s="889">
        <v>23395.26094</v>
      </c>
      <c r="E50" s="889">
        <v>2125</v>
      </c>
      <c r="F50" s="889">
        <v>575</v>
      </c>
      <c r="G50" s="889">
        <v>625</v>
      </c>
      <c r="H50" s="889">
        <v>3100</v>
      </c>
      <c r="I50" s="889">
        <v>250</v>
      </c>
      <c r="J50" s="889">
        <v>2925</v>
      </c>
      <c r="K50" s="889">
        <v>11350.51852</v>
      </c>
      <c r="M50" s="37" t="s">
        <v>59</v>
      </c>
      <c r="N50" s="39"/>
      <c r="O50" s="893">
        <v>389</v>
      </c>
      <c r="P50" s="889">
        <v>205</v>
      </c>
      <c r="Q50" s="889">
        <v>0</v>
      </c>
      <c r="R50" s="889">
        <v>1250.7424100000001</v>
      </c>
      <c r="S50" s="889">
        <v>350</v>
      </c>
      <c r="T50" s="889">
        <v>250</v>
      </c>
      <c r="U50" s="889">
        <v>4275</v>
      </c>
      <c r="V50" s="889">
        <v>3675</v>
      </c>
      <c r="W50" s="889">
        <v>250</v>
      </c>
      <c r="X50" s="889">
        <v>350</v>
      </c>
    </row>
    <row r="51" spans="1:24" s="6" customFormat="1" x14ac:dyDescent="0.2">
      <c r="A51" s="37" t="s">
        <v>99</v>
      </c>
      <c r="B51" s="39"/>
      <c r="C51" s="893">
        <v>825.00510999999995</v>
      </c>
      <c r="D51" s="889">
        <v>825.00510999999995</v>
      </c>
      <c r="E51" s="889">
        <v>0</v>
      </c>
      <c r="F51" s="889">
        <v>0</v>
      </c>
      <c r="G51" s="889">
        <v>0</v>
      </c>
      <c r="H51" s="889">
        <v>126.24129000000001</v>
      </c>
      <c r="I51" s="889">
        <v>0</v>
      </c>
      <c r="J51" s="889">
        <v>0</v>
      </c>
      <c r="K51" s="889">
        <v>698.76382000000001</v>
      </c>
      <c r="M51" s="37" t="s">
        <v>99</v>
      </c>
      <c r="N51" s="39"/>
      <c r="O51" s="893">
        <v>0</v>
      </c>
      <c r="P51" s="889">
        <v>0</v>
      </c>
      <c r="Q51" s="889">
        <v>0</v>
      </c>
      <c r="R51" s="889">
        <v>0</v>
      </c>
      <c r="S51" s="889">
        <v>0</v>
      </c>
      <c r="T51" s="889">
        <v>0</v>
      </c>
      <c r="U51" s="889">
        <v>0</v>
      </c>
      <c r="V51" s="889">
        <v>0</v>
      </c>
      <c r="W51" s="889">
        <v>0</v>
      </c>
      <c r="X51" s="889">
        <v>0</v>
      </c>
    </row>
    <row r="52" spans="1:24" s="8" customFormat="1" ht="22.5" customHeight="1" x14ac:dyDescent="0.2">
      <c r="A52" s="7" t="s">
        <v>69</v>
      </c>
      <c r="B52" s="7"/>
      <c r="C52" s="900">
        <v>20044.00331</v>
      </c>
      <c r="D52" s="897">
        <v>17566.893339999999</v>
      </c>
      <c r="E52" s="897">
        <v>1466.52379</v>
      </c>
      <c r="F52" s="897">
        <v>1271.8732500000001</v>
      </c>
      <c r="G52" s="897">
        <v>630.40338999999994</v>
      </c>
      <c r="H52" s="897">
        <v>156.72255000000001</v>
      </c>
      <c r="I52" s="897">
        <v>645.07496000000003</v>
      </c>
      <c r="J52" s="897">
        <v>1653.38123</v>
      </c>
      <c r="K52" s="897">
        <v>5783.1403899999996</v>
      </c>
      <c r="M52" s="7" t="s">
        <v>69</v>
      </c>
      <c r="N52" s="7"/>
      <c r="O52" s="900">
        <v>1799.7975799999999</v>
      </c>
      <c r="P52" s="897">
        <v>429.87797999999998</v>
      </c>
      <c r="Q52" s="897">
        <v>599.47</v>
      </c>
      <c r="R52" s="897">
        <v>759.38160000000005</v>
      </c>
      <c r="S52" s="897">
        <v>1556.58592</v>
      </c>
      <c r="T52" s="897">
        <v>814.66070000000002</v>
      </c>
      <c r="U52" s="897">
        <v>2477.10997</v>
      </c>
      <c r="V52" s="897">
        <v>1059.5329099999999</v>
      </c>
      <c r="W52" s="897">
        <v>354.56110000000001</v>
      </c>
      <c r="X52" s="897">
        <v>1063.01596</v>
      </c>
    </row>
    <row r="53" spans="1:24" s="6" customFormat="1" ht="18" customHeight="1" x14ac:dyDescent="0.2">
      <c r="A53" s="10" t="s">
        <v>56</v>
      </c>
      <c r="B53" s="39"/>
      <c r="C53" s="893">
        <v>14102.239890000001</v>
      </c>
      <c r="D53" s="889">
        <v>12200.35484</v>
      </c>
      <c r="E53" s="889">
        <v>1411.52379</v>
      </c>
      <c r="F53" s="889">
        <v>795.60865000000001</v>
      </c>
      <c r="G53" s="889">
        <v>512.40338999999994</v>
      </c>
      <c r="H53" s="889">
        <v>146.72255000000001</v>
      </c>
      <c r="I53" s="889">
        <v>508.26987000000003</v>
      </c>
      <c r="J53" s="889">
        <v>1523.38123</v>
      </c>
      <c r="K53" s="889">
        <v>3198.9748300000001</v>
      </c>
      <c r="M53" s="10" t="s">
        <v>56</v>
      </c>
      <c r="N53" s="39"/>
      <c r="O53" s="893">
        <v>1421.5664899999999</v>
      </c>
      <c r="P53" s="889">
        <v>403.87797999999998</v>
      </c>
      <c r="Q53" s="889">
        <v>480.97</v>
      </c>
      <c r="R53" s="889">
        <v>190.5179</v>
      </c>
      <c r="S53" s="889">
        <v>1034.8774599999999</v>
      </c>
      <c r="T53" s="889">
        <v>571.66070000000002</v>
      </c>
      <c r="U53" s="889">
        <v>1901.8850500000001</v>
      </c>
      <c r="V53" s="889">
        <v>815.93736999999999</v>
      </c>
      <c r="W53" s="889">
        <v>349.56110000000001</v>
      </c>
      <c r="X53" s="889">
        <v>736.38657999999998</v>
      </c>
    </row>
    <row r="54" spans="1:24" s="6" customFormat="1" x14ac:dyDescent="0.2">
      <c r="A54" s="37" t="s">
        <v>59</v>
      </c>
      <c r="B54" s="39"/>
      <c r="C54" s="893">
        <v>13715.63114</v>
      </c>
      <c r="D54" s="889">
        <v>11813.746090000001</v>
      </c>
      <c r="E54" s="889">
        <v>1411.52379</v>
      </c>
      <c r="F54" s="889">
        <v>795.60865000000001</v>
      </c>
      <c r="G54" s="889">
        <v>512.40338999999994</v>
      </c>
      <c r="H54" s="889">
        <v>146.72255000000001</v>
      </c>
      <c r="I54" s="889">
        <v>508.26987000000003</v>
      </c>
      <c r="J54" s="889">
        <v>1523.38123</v>
      </c>
      <c r="K54" s="889">
        <v>2812.36607</v>
      </c>
      <c r="M54" s="37" t="s">
        <v>59</v>
      </c>
      <c r="N54" s="39"/>
      <c r="O54" s="893">
        <v>1421.5664899999999</v>
      </c>
      <c r="P54" s="889">
        <v>403.87797999999998</v>
      </c>
      <c r="Q54" s="889">
        <v>480.97</v>
      </c>
      <c r="R54" s="889">
        <v>190.5179</v>
      </c>
      <c r="S54" s="889">
        <v>1034.8774599999999</v>
      </c>
      <c r="T54" s="889">
        <v>571.66070000000002</v>
      </c>
      <c r="U54" s="889">
        <v>1901.8850500000001</v>
      </c>
      <c r="V54" s="889">
        <v>815.93736999999999</v>
      </c>
      <c r="W54" s="889">
        <v>349.56110000000001</v>
      </c>
      <c r="X54" s="889">
        <v>736.38657999999998</v>
      </c>
    </row>
    <row r="55" spans="1:24" s="6" customFormat="1" x14ac:dyDescent="0.2">
      <c r="A55" s="37" t="s">
        <v>99</v>
      </c>
      <c r="B55" s="39"/>
      <c r="C55" s="893">
        <v>386.60874999999999</v>
      </c>
      <c r="D55" s="889">
        <v>386.60874999999999</v>
      </c>
      <c r="E55" s="889">
        <v>0</v>
      </c>
      <c r="F55" s="889">
        <v>0</v>
      </c>
      <c r="G55" s="889">
        <v>0</v>
      </c>
      <c r="H55" s="889">
        <v>0</v>
      </c>
      <c r="I55" s="889">
        <v>0</v>
      </c>
      <c r="J55" s="889">
        <v>0</v>
      </c>
      <c r="K55" s="889">
        <v>386.60874999999999</v>
      </c>
      <c r="M55" s="37" t="s">
        <v>99</v>
      </c>
      <c r="N55" s="39"/>
      <c r="O55" s="893">
        <v>0</v>
      </c>
      <c r="P55" s="889">
        <v>0</v>
      </c>
      <c r="Q55" s="889">
        <v>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889">
        <v>0</v>
      </c>
      <c r="X55" s="889">
        <v>0</v>
      </c>
    </row>
    <row r="56" spans="1:24" s="6" customFormat="1" x14ac:dyDescent="0.2">
      <c r="A56" s="10" t="s">
        <v>57</v>
      </c>
      <c r="B56" s="39"/>
      <c r="C56" s="893">
        <v>4984.6190299999998</v>
      </c>
      <c r="D56" s="889">
        <v>4409.3941000000004</v>
      </c>
      <c r="E56" s="889">
        <v>55</v>
      </c>
      <c r="F56" s="889">
        <v>476.26459</v>
      </c>
      <c r="G56" s="889">
        <v>118</v>
      </c>
      <c r="H56" s="889">
        <v>10</v>
      </c>
      <c r="I56" s="889">
        <v>136.80509000000001</v>
      </c>
      <c r="J56" s="889">
        <v>130</v>
      </c>
      <c r="K56" s="889">
        <v>1737.02117</v>
      </c>
      <c r="M56" s="10" t="s">
        <v>57</v>
      </c>
      <c r="N56" s="39"/>
      <c r="O56" s="893">
        <v>378.23110000000003</v>
      </c>
      <c r="P56" s="889">
        <v>26</v>
      </c>
      <c r="Q56" s="889">
        <v>118.5</v>
      </c>
      <c r="R56" s="889">
        <v>468.86369999999999</v>
      </c>
      <c r="S56" s="889">
        <v>511.70846</v>
      </c>
      <c r="T56" s="889">
        <v>243</v>
      </c>
      <c r="U56" s="889">
        <v>575.22492</v>
      </c>
      <c r="V56" s="889">
        <v>243.59555</v>
      </c>
      <c r="W56" s="889">
        <v>5</v>
      </c>
      <c r="X56" s="889">
        <v>326.62938000000003</v>
      </c>
    </row>
    <row r="57" spans="1:24" s="6" customFormat="1" x14ac:dyDescent="0.2">
      <c r="A57" s="10" t="s">
        <v>58</v>
      </c>
      <c r="B57" s="39"/>
      <c r="C57" s="893">
        <v>957.14440000000002</v>
      </c>
      <c r="D57" s="889">
        <v>957.14440000000002</v>
      </c>
      <c r="E57" s="889">
        <v>0</v>
      </c>
      <c r="F57" s="889">
        <v>0</v>
      </c>
      <c r="G57" s="889">
        <v>0</v>
      </c>
      <c r="H57" s="889">
        <v>0</v>
      </c>
      <c r="I57" s="889">
        <v>0</v>
      </c>
      <c r="J57" s="889">
        <v>0</v>
      </c>
      <c r="K57" s="889">
        <v>847.14440000000002</v>
      </c>
      <c r="M57" s="10" t="s">
        <v>58</v>
      </c>
      <c r="N57" s="39"/>
      <c r="O57" s="893">
        <v>0</v>
      </c>
      <c r="P57" s="889">
        <v>0</v>
      </c>
      <c r="Q57" s="889">
        <v>0</v>
      </c>
      <c r="R57" s="889">
        <v>100</v>
      </c>
      <c r="S57" s="889">
        <v>10</v>
      </c>
      <c r="T57" s="889">
        <v>0</v>
      </c>
      <c r="U57" s="889">
        <v>0</v>
      </c>
      <c r="V57" s="889">
        <v>0</v>
      </c>
      <c r="W57" s="889">
        <v>0</v>
      </c>
      <c r="X57" s="889">
        <v>0</v>
      </c>
    </row>
    <row r="58" spans="1:24" s="6" customFormat="1" x14ac:dyDescent="0.2">
      <c r="A58" s="37" t="s">
        <v>59</v>
      </c>
      <c r="B58" s="39"/>
      <c r="C58" s="893">
        <v>956.50543000000005</v>
      </c>
      <c r="D58" s="889">
        <v>956.50543000000005</v>
      </c>
      <c r="E58" s="889">
        <v>0</v>
      </c>
      <c r="F58" s="889">
        <v>0</v>
      </c>
      <c r="G58" s="889">
        <v>0</v>
      </c>
      <c r="H58" s="889">
        <v>0</v>
      </c>
      <c r="I58" s="889">
        <v>0</v>
      </c>
      <c r="J58" s="889">
        <v>0</v>
      </c>
      <c r="K58" s="889">
        <v>846.50543000000005</v>
      </c>
      <c r="M58" s="37" t="s">
        <v>59</v>
      </c>
      <c r="N58" s="39"/>
      <c r="O58" s="893">
        <v>0</v>
      </c>
      <c r="P58" s="889">
        <v>0</v>
      </c>
      <c r="Q58" s="889">
        <v>0</v>
      </c>
      <c r="R58" s="889">
        <v>100</v>
      </c>
      <c r="S58" s="889">
        <v>10</v>
      </c>
      <c r="T58" s="889">
        <v>0</v>
      </c>
      <c r="U58" s="889">
        <v>0</v>
      </c>
      <c r="V58" s="889">
        <v>0</v>
      </c>
      <c r="W58" s="889">
        <v>0</v>
      </c>
      <c r="X58" s="889">
        <v>0</v>
      </c>
    </row>
    <row r="59" spans="1:24" s="6" customFormat="1" x14ac:dyDescent="0.2">
      <c r="A59" s="37" t="s">
        <v>99</v>
      </c>
      <c r="B59" s="39"/>
      <c r="C59" s="893">
        <v>0.63897000000000004</v>
      </c>
      <c r="D59" s="889">
        <v>0.63897000000000004</v>
      </c>
      <c r="E59" s="889">
        <v>0</v>
      </c>
      <c r="F59" s="889">
        <v>0</v>
      </c>
      <c r="G59" s="889">
        <v>0</v>
      </c>
      <c r="H59" s="889">
        <v>0</v>
      </c>
      <c r="I59" s="889">
        <v>0</v>
      </c>
      <c r="J59" s="889">
        <v>0</v>
      </c>
      <c r="K59" s="889">
        <v>0.63897000000000004</v>
      </c>
      <c r="M59" s="37" t="s">
        <v>99</v>
      </c>
      <c r="N59" s="39"/>
      <c r="O59" s="893">
        <v>0</v>
      </c>
      <c r="P59" s="889">
        <v>0</v>
      </c>
      <c r="Q59" s="889">
        <v>0</v>
      </c>
      <c r="R59" s="889">
        <v>0</v>
      </c>
      <c r="S59" s="889">
        <v>0</v>
      </c>
      <c r="T59" s="889">
        <v>0</v>
      </c>
      <c r="U59" s="889">
        <v>0</v>
      </c>
      <c r="V59" s="889">
        <v>0</v>
      </c>
      <c r="W59" s="889">
        <v>0</v>
      </c>
      <c r="X59" s="889">
        <v>0</v>
      </c>
    </row>
    <row r="60" spans="1:24" s="17" customFormat="1" ht="22.5" customHeight="1" x14ac:dyDescent="0.2">
      <c r="A60" s="7" t="s">
        <v>70</v>
      </c>
      <c r="B60" s="39"/>
      <c r="C60" s="900"/>
      <c r="D60" s="897"/>
      <c r="E60" s="897"/>
      <c r="F60" s="897"/>
      <c r="G60" s="897"/>
      <c r="H60" s="897"/>
      <c r="I60" s="897"/>
      <c r="J60" s="897"/>
      <c r="K60" s="897"/>
      <c r="M60" s="7" t="s">
        <v>70</v>
      </c>
      <c r="N60" s="39"/>
      <c r="O60" s="900"/>
      <c r="P60" s="897"/>
      <c r="Q60" s="897"/>
      <c r="R60" s="897"/>
      <c r="S60" s="897"/>
      <c r="T60" s="897"/>
      <c r="U60" s="897"/>
      <c r="V60" s="897"/>
      <c r="W60" s="897"/>
      <c r="X60" s="897"/>
    </row>
    <row r="61" spans="1:24" s="17" customFormat="1" ht="18" customHeight="1" x14ac:dyDescent="0.2">
      <c r="A61" s="99" t="s">
        <v>71</v>
      </c>
      <c r="B61" s="39"/>
      <c r="C61" s="55">
        <v>48539.269359999998</v>
      </c>
      <c r="D61" s="56">
        <v>41787.159379999997</v>
      </c>
      <c r="E61" s="56">
        <v>3591.5237900000002</v>
      </c>
      <c r="F61" s="56">
        <v>1846.8732500000001</v>
      </c>
      <c r="G61" s="56">
        <v>1255.4033899999999</v>
      </c>
      <c r="H61" s="56">
        <v>3382.9638500000001</v>
      </c>
      <c r="I61" s="56">
        <v>895.07496000000003</v>
      </c>
      <c r="J61" s="56">
        <v>4578.38123</v>
      </c>
      <c r="K61" s="56">
        <v>17832.422729999998</v>
      </c>
      <c r="M61" s="99" t="s">
        <v>71</v>
      </c>
      <c r="N61" s="39"/>
      <c r="O61" s="55">
        <v>2188.7975799999999</v>
      </c>
      <c r="P61" s="56">
        <v>634.87797999999998</v>
      </c>
      <c r="Q61" s="56">
        <v>599.47</v>
      </c>
      <c r="R61" s="56">
        <v>2010.12401</v>
      </c>
      <c r="S61" s="56">
        <v>1906.58592</v>
      </c>
      <c r="T61" s="56">
        <v>1064.6606999999999</v>
      </c>
      <c r="U61" s="56">
        <v>6752.1099700000004</v>
      </c>
      <c r="V61" s="56">
        <v>4734.5329099999999</v>
      </c>
      <c r="W61" s="56">
        <v>604.56110000000001</v>
      </c>
      <c r="X61" s="56">
        <v>1413.01596</v>
      </c>
    </row>
    <row r="62" spans="1:24" s="17" customFormat="1" ht="22.5" customHeight="1" x14ac:dyDescent="0.2">
      <c r="A62" s="7" t="s">
        <v>72</v>
      </c>
      <c r="B62" s="39"/>
      <c r="C62" s="900">
        <v>2436.5905899999998</v>
      </c>
      <c r="D62" s="897">
        <v>2279.2492900000002</v>
      </c>
      <c r="E62" s="897">
        <v>424.46235999999999</v>
      </c>
      <c r="F62" s="897">
        <v>176.21953999999999</v>
      </c>
      <c r="G62" s="897">
        <v>0</v>
      </c>
      <c r="H62" s="897">
        <v>82.345190000000002</v>
      </c>
      <c r="I62" s="897">
        <v>0</v>
      </c>
      <c r="J62" s="897">
        <v>34.900820000000003</v>
      </c>
      <c r="K62" s="897">
        <v>977.54315999999994</v>
      </c>
      <c r="M62" s="7" t="s">
        <v>72</v>
      </c>
      <c r="N62" s="39"/>
      <c r="O62" s="900">
        <v>437.95949000000002</v>
      </c>
      <c r="P62" s="897">
        <v>32.90804</v>
      </c>
      <c r="Q62" s="897">
        <v>29.024049999999999</v>
      </c>
      <c r="R62" s="897">
        <v>0</v>
      </c>
      <c r="S62" s="897">
        <v>58.88664</v>
      </c>
      <c r="T62" s="897">
        <v>25</v>
      </c>
      <c r="U62" s="897">
        <v>157.34129999999999</v>
      </c>
      <c r="V62" s="897">
        <v>26.199259999999999</v>
      </c>
      <c r="W62" s="897">
        <v>25.93439</v>
      </c>
      <c r="X62" s="897">
        <v>105.20765</v>
      </c>
    </row>
    <row r="63" spans="1:24" s="17" customFormat="1" ht="12.75" customHeight="1" x14ac:dyDescent="0.2">
      <c r="A63" s="7"/>
      <c r="B63" s="39"/>
      <c r="C63" s="897"/>
      <c r="D63" s="897"/>
      <c r="E63" s="897"/>
      <c r="F63" s="897"/>
      <c r="G63" s="897"/>
      <c r="H63" s="897"/>
      <c r="I63" s="897"/>
      <c r="J63" s="897"/>
      <c r="K63" s="897"/>
      <c r="M63" s="7"/>
      <c r="N63" s="39"/>
      <c r="O63" s="897"/>
      <c r="P63" s="897"/>
      <c r="Q63" s="897"/>
      <c r="R63" s="897"/>
      <c r="S63" s="897"/>
      <c r="T63" s="897"/>
      <c r="U63" s="897"/>
      <c r="V63" s="897"/>
      <c r="W63" s="897"/>
      <c r="X63" s="897"/>
    </row>
    <row r="64" spans="1:24" s="34" customFormat="1" ht="12.75" customHeight="1" x14ac:dyDescent="0.2">
      <c r="A64" s="8"/>
      <c r="B64" s="8"/>
      <c r="C64" s="897"/>
      <c r="D64" s="897"/>
      <c r="J64" s="9"/>
      <c r="K64" s="9"/>
      <c r="M64" s="8"/>
      <c r="N64" s="8"/>
      <c r="O64" s="897"/>
      <c r="P64" s="897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5" customFormat="1" ht="12.75" customHeight="1" x14ac:dyDescent="0.2">
      <c r="A66" s="101"/>
      <c r="B66" s="59"/>
      <c r="C66" s="889"/>
      <c r="D66" s="889"/>
      <c r="E66" s="11"/>
      <c r="F66" s="11"/>
      <c r="J66" s="30"/>
      <c r="K66" s="30"/>
    </row>
    <row r="67" spans="1:24" ht="12.75" customHeight="1" x14ac:dyDescent="0.2">
      <c r="X67" s="294"/>
    </row>
    <row r="68" spans="1:24" x14ac:dyDescent="0.2">
      <c r="X68" s="294"/>
    </row>
    <row r="69" spans="1:24" x14ac:dyDescent="0.2">
      <c r="X69" s="294"/>
    </row>
    <row r="70" spans="1:24" x14ac:dyDescent="0.2">
      <c r="X70" s="294"/>
    </row>
    <row r="71" spans="1:24" x14ac:dyDescent="0.2">
      <c r="X71" s="294"/>
    </row>
    <row r="72" spans="1:24" x14ac:dyDescent="0.2">
      <c r="X72" s="294"/>
    </row>
    <row r="73" spans="1:24" x14ac:dyDescent="0.2">
      <c r="X73" s="294"/>
    </row>
    <row r="74" spans="1:24" x14ac:dyDescent="0.2">
      <c r="X74" s="294"/>
    </row>
    <row r="75" spans="1:24" x14ac:dyDescent="0.2">
      <c r="X75" s="294"/>
    </row>
    <row r="76" spans="1:24" x14ac:dyDescent="0.2">
      <c r="X76" s="294"/>
    </row>
    <row r="77" spans="1:24" x14ac:dyDescent="0.2">
      <c r="X77" s="294"/>
    </row>
    <row r="78" spans="1:24" x14ac:dyDescent="0.2">
      <c r="X78" s="294"/>
    </row>
    <row r="79" spans="1:24" x14ac:dyDescent="0.2">
      <c r="X79" s="294"/>
    </row>
    <row r="80" spans="1:24" x14ac:dyDescent="0.2">
      <c r="X80" s="294"/>
    </row>
    <row r="81" spans="24:24" x14ac:dyDescent="0.2">
      <c r="X81" s="294"/>
    </row>
    <row r="82" spans="24:24" x14ac:dyDescent="0.2">
      <c r="X82" s="294"/>
    </row>
    <row r="83" spans="24:24" x14ac:dyDescent="0.2">
      <c r="X83" s="294"/>
    </row>
    <row r="84" spans="24:24" x14ac:dyDescent="0.2">
      <c r="X84" s="294"/>
    </row>
    <row r="85" spans="24:24" x14ac:dyDescent="0.2">
      <c r="X85" s="294"/>
    </row>
    <row r="86" spans="24:24" x14ac:dyDescent="0.2">
      <c r="X86" s="294"/>
    </row>
    <row r="87" spans="24:24" x14ac:dyDescent="0.2">
      <c r="X87" s="294"/>
    </row>
    <row r="88" spans="24:24" x14ac:dyDescent="0.2">
      <c r="X88" s="294"/>
    </row>
    <row r="89" spans="24:24" x14ac:dyDescent="0.2">
      <c r="X89" s="294"/>
    </row>
    <row r="90" spans="24:24" x14ac:dyDescent="0.2">
      <c r="X90" s="294"/>
    </row>
    <row r="91" spans="24:24" x14ac:dyDescent="0.2">
      <c r="X91" s="294"/>
    </row>
    <row r="92" spans="24:24" x14ac:dyDescent="0.2">
      <c r="X92" s="294"/>
    </row>
    <row r="93" spans="24:24" x14ac:dyDescent="0.2">
      <c r="X93" s="294"/>
    </row>
    <row r="94" spans="24:24" x14ac:dyDescent="0.2">
      <c r="X94" s="294"/>
    </row>
    <row r="95" spans="24:24" x14ac:dyDescent="0.2">
      <c r="X95" s="294"/>
    </row>
    <row r="96" spans="24:24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  <row r="629" spans="24:24" x14ac:dyDescent="0.2">
      <c r="X629" s="294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16"/>
  <sheetViews>
    <sheetView showGridLines="0" zoomScaleNormal="100" zoomScaleSheetLayoutView="100" workbookViewId="0"/>
  </sheetViews>
  <sheetFormatPr baseColWidth="10" defaultRowHeight="12.75" x14ac:dyDescent="0.2"/>
  <cols>
    <col min="1" max="1" width="38.85546875" style="292" customWidth="1" collapsed="1"/>
    <col min="2" max="2" width="1.7109375" style="293" customWidth="1" collapsed="1"/>
    <col min="3" max="3" width="11.28515625" style="293" customWidth="1" collapsed="1"/>
    <col min="4" max="5" width="11.28515625" style="932" customWidth="1" collapsed="1"/>
    <col min="6" max="6" width="12" style="293" bestFit="1" customWidth="1" collapsed="1"/>
    <col min="7" max="7" width="11.28515625" style="293" customWidth="1" collapsed="1"/>
    <col min="8" max="8" width="12.140625" style="293" bestFit="1" customWidth="1" collapsed="1"/>
    <col min="9" max="9" width="11.28515625" style="293" customWidth="1" collapsed="1"/>
    <col min="10" max="10" width="12.85546875" style="293" bestFit="1" customWidth="1" collapsed="1"/>
    <col min="11" max="12" width="11.28515625" style="293" customWidth="1" collapsed="1"/>
    <col min="13" max="13" width="6.42578125" style="292" customWidth="1" collapsed="1"/>
    <col min="14" max="14" width="35.7109375" style="292" customWidth="1" collapsed="1"/>
    <col min="15" max="15" width="1.7109375" style="293" customWidth="1" collapsed="1"/>
    <col min="16" max="24" width="12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19.5" customHeight="1" x14ac:dyDescent="0.2">
      <c r="A1" s="273" t="s">
        <v>737</v>
      </c>
      <c r="B1" s="274"/>
      <c r="C1" s="274"/>
      <c r="D1" s="925"/>
      <c r="E1" s="925"/>
      <c r="F1" s="274"/>
      <c r="G1" s="274"/>
      <c r="H1" s="274"/>
      <c r="I1" s="274"/>
      <c r="K1" s="276"/>
      <c r="M1" s="300"/>
      <c r="N1" s="273" t="s">
        <v>737</v>
      </c>
      <c r="O1" s="274"/>
      <c r="P1" s="274"/>
      <c r="Q1" s="274"/>
      <c r="T1" s="274"/>
      <c r="U1" s="274"/>
      <c r="V1" s="274"/>
      <c r="W1" s="274"/>
      <c r="X1" s="274"/>
      <c r="Y1" s="277"/>
    </row>
    <row r="2" spans="1:58" s="279" customFormat="1" ht="19.5" customHeight="1" x14ac:dyDescent="0.25">
      <c r="A2" s="301" t="s">
        <v>806</v>
      </c>
      <c r="B2" s="278"/>
      <c r="C2" s="278"/>
      <c r="D2" s="926"/>
      <c r="E2" s="926"/>
      <c r="F2" s="278"/>
      <c r="G2" s="278"/>
      <c r="H2" s="278"/>
      <c r="I2" s="278"/>
      <c r="M2" s="302"/>
      <c r="N2" s="301" t="s">
        <v>806</v>
      </c>
      <c r="O2" s="278"/>
      <c r="P2" s="278"/>
      <c r="Q2" s="278"/>
      <c r="T2" s="278"/>
      <c r="U2" s="278"/>
      <c r="V2" s="278"/>
      <c r="W2" s="278"/>
      <c r="X2" s="278"/>
      <c r="Y2" s="280"/>
    </row>
    <row r="3" spans="1:58" s="282" customFormat="1" ht="12.75" customHeight="1" x14ac:dyDescent="0.2">
      <c r="A3" s="281"/>
      <c r="B3" s="303"/>
      <c r="D3" s="927"/>
      <c r="E3" s="927"/>
      <c r="J3" s="283"/>
      <c r="M3" s="281"/>
      <c r="N3" s="281"/>
      <c r="O3" s="303"/>
      <c r="Y3" s="281"/>
    </row>
    <row r="4" spans="1:58" s="286" customFormat="1" x14ac:dyDescent="0.2">
      <c r="A4" s="1239" t="s">
        <v>5</v>
      </c>
      <c r="B4" s="1240"/>
      <c r="C4" s="1250" t="s">
        <v>6</v>
      </c>
      <c r="D4" s="1259" t="s">
        <v>36</v>
      </c>
      <c r="E4" s="1259" t="s">
        <v>103</v>
      </c>
      <c r="F4" s="1262" t="s">
        <v>277</v>
      </c>
      <c r="G4" s="1263"/>
      <c r="H4" s="1263"/>
      <c r="I4" s="1263"/>
      <c r="J4" s="1263"/>
      <c r="K4" s="1263"/>
      <c r="L4" s="1263"/>
      <c r="M4" s="298"/>
      <c r="N4" s="1239" t="s">
        <v>5</v>
      </c>
      <c r="O4" s="1240"/>
      <c r="P4" s="1245" t="s">
        <v>31</v>
      </c>
      <c r="Q4" s="1239"/>
      <c r="R4" s="1239"/>
      <c r="S4" s="1239"/>
      <c r="T4" s="1239"/>
      <c r="U4" s="1240"/>
      <c r="V4" s="1264" t="s">
        <v>278</v>
      </c>
      <c r="W4" s="1264"/>
      <c r="X4" s="1264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x14ac:dyDescent="0.2">
      <c r="A5" s="1241"/>
      <c r="B5" s="1242"/>
      <c r="C5" s="1251"/>
      <c r="D5" s="1260"/>
      <c r="E5" s="1260"/>
      <c r="F5" s="1248" t="s">
        <v>7</v>
      </c>
      <c r="G5" s="1248" t="s">
        <v>261</v>
      </c>
      <c r="H5" s="1248" t="s">
        <v>262</v>
      </c>
      <c r="I5" s="1248" t="s">
        <v>263</v>
      </c>
      <c r="J5" s="1248" t="s">
        <v>8</v>
      </c>
      <c r="K5" s="1253" t="s">
        <v>9</v>
      </c>
      <c r="L5" s="1255" t="s">
        <v>10</v>
      </c>
      <c r="M5" s="295"/>
      <c r="N5" s="1241"/>
      <c r="O5" s="1242"/>
      <c r="P5" s="1248" t="s">
        <v>11</v>
      </c>
      <c r="Q5" s="1247" t="s">
        <v>268</v>
      </c>
      <c r="R5" s="1248" t="s">
        <v>269</v>
      </c>
      <c r="S5" s="1248" t="s">
        <v>12</v>
      </c>
      <c r="T5" s="1248" t="s">
        <v>13</v>
      </c>
      <c r="U5" s="1248" t="s">
        <v>272</v>
      </c>
      <c r="V5" s="1250" t="s">
        <v>273</v>
      </c>
      <c r="W5" s="1250" t="s">
        <v>187</v>
      </c>
      <c r="X5" s="1255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x14ac:dyDescent="0.2">
      <c r="A6" s="1241"/>
      <c r="B6" s="1242"/>
      <c r="C6" s="1252"/>
      <c r="D6" s="1261"/>
      <c r="E6" s="1261"/>
      <c r="F6" s="1249"/>
      <c r="G6" s="1249"/>
      <c r="H6" s="1249"/>
      <c r="I6" s="1249"/>
      <c r="J6" s="1249"/>
      <c r="K6" s="1254"/>
      <c r="L6" s="1256"/>
      <c r="M6" s="295"/>
      <c r="N6" s="1241"/>
      <c r="O6" s="1242"/>
      <c r="P6" s="1249"/>
      <c r="Q6" s="1247"/>
      <c r="R6" s="1249"/>
      <c r="S6" s="1249"/>
      <c r="T6" s="1249"/>
      <c r="U6" s="1249"/>
      <c r="V6" s="1252"/>
      <c r="W6" s="1252"/>
      <c r="X6" s="1256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x14ac:dyDescent="0.2">
      <c r="A7" s="1243"/>
      <c r="B7" s="1244"/>
      <c r="C7" s="288" t="s">
        <v>305</v>
      </c>
      <c r="D7" s="928"/>
      <c r="E7" s="928"/>
      <c r="F7" s="289"/>
      <c r="G7" s="289"/>
      <c r="H7" s="289"/>
      <c r="I7" s="289"/>
      <c r="J7" s="289"/>
      <c r="K7" s="289"/>
      <c r="L7" s="290"/>
      <c r="M7" s="299"/>
      <c r="N7" s="1243"/>
      <c r="O7" s="1244"/>
      <c r="P7" s="1246" t="s">
        <v>305</v>
      </c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6" customFormat="1" ht="39.75" customHeight="1" x14ac:dyDescent="0.2">
      <c r="A8" s="1220" t="s">
        <v>210</v>
      </c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N8" s="1220" t="s">
        <v>211</v>
      </c>
      <c r="O8" s="1237"/>
      <c r="P8" s="1237"/>
      <c r="Q8" s="1237"/>
      <c r="R8" s="1237"/>
      <c r="S8" s="1237"/>
      <c r="T8" s="1237"/>
      <c r="U8" s="1237"/>
      <c r="V8" s="1237"/>
      <c r="W8" s="1237"/>
      <c r="X8" s="1237"/>
    </row>
    <row r="9" spans="1:58" s="6" customFormat="1" x14ac:dyDescent="0.2">
      <c r="A9" s="7" t="s">
        <v>54</v>
      </c>
      <c r="B9" s="39"/>
      <c r="C9" s="893"/>
      <c r="D9" s="412"/>
      <c r="E9" s="412"/>
      <c r="F9" s="889"/>
      <c r="G9" s="889"/>
      <c r="H9" s="889"/>
      <c r="I9" s="889"/>
      <c r="J9" s="889"/>
      <c r="K9" s="889"/>
      <c r="L9" s="889"/>
      <c r="N9" s="7" t="s">
        <v>54</v>
      </c>
      <c r="O9" s="39"/>
      <c r="P9" s="893"/>
      <c r="Q9" s="889"/>
      <c r="R9" s="889"/>
      <c r="S9" s="889"/>
      <c r="T9" s="889"/>
      <c r="U9" s="889"/>
      <c r="V9" s="889"/>
      <c r="W9" s="889"/>
      <c r="X9" s="889"/>
    </row>
    <row r="10" spans="1:58" s="6" customFormat="1" x14ac:dyDescent="0.2">
      <c r="A10" s="10" t="s">
        <v>56</v>
      </c>
      <c r="B10" s="39"/>
      <c r="C10" s="893">
        <v>14514.990680000001</v>
      </c>
      <c r="D10" s="889">
        <v>11870.947480000001</v>
      </c>
      <c r="E10" s="889">
        <v>2644.0432000000001</v>
      </c>
      <c r="F10" s="889">
        <v>3.9361299999999999</v>
      </c>
      <c r="G10" s="889">
        <v>0</v>
      </c>
      <c r="H10" s="889">
        <v>50</v>
      </c>
      <c r="I10" s="889">
        <v>0</v>
      </c>
      <c r="J10" s="889">
        <v>0</v>
      </c>
      <c r="K10" s="889">
        <v>0</v>
      </c>
      <c r="L10" s="889">
        <v>125</v>
      </c>
      <c r="N10" s="10" t="s">
        <v>56</v>
      </c>
      <c r="O10" s="39"/>
      <c r="P10" s="893">
        <v>669.5</v>
      </c>
      <c r="Q10" s="889">
        <v>111.20707</v>
      </c>
      <c r="R10" s="889">
        <v>0</v>
      </c>
      <c r="S10" s="889">
        <v>917.4</v>
      </c>
      <c r="T10" s="889">
        <v>197</v>
      </c>
      <c r="U10" s="889">
        <v>0</v>
      </c>
      <c r="V10" s="889">
        <v>175</v>
      </c>
      <c r="W10" s="889">
        <v>245</v>
      </c>
      <c r="X10" s="889">
        <v>150</v>
      </c>
    </row>
    <row r="11" spans="1:58" s="6" customFormat="1" x14ac:dyDescent="0.2">
      <c r="A11" s="37" t="s">
        <v>59</v>
      </c>
      <c r="B11" s="39"/>
      <c r="C11" s="893">
        <v>14514.990680000001</v>
      </c>
      <c r="D11" s="889">
        <v>11870.947480000001</v>
      </c>
      <c r="E11" s="889">
        <v>2644.0432000000001</v>
      </c>
      <c r="F11" s="889">
        <v>3.9361299999999999</v>
      </c>
      <c r="G11" s="889">
        <v>0</v>
      </c>
      <c r="H11" s="889">
        <v>50</v>
      </c>
      <c r="I11" s="889">
        <v>0</v>
      </c>
      <c r="J11" s="889">
        <v>0</v>
      </c>
      <c r="K11" s="889">
        <v>0</v>
      </c>
      <c r="L11" s="889">
        <v>125</v>
      </c>
      <c r="N11" s="37" t="s">
        <v>59</v>
      </c>
      <c r="O11" s="39"/>
      <c r="P11" s="893">
        <v>669.5</v>
      </c>
      <c r="Q11" s="889">
        <v>111.20707</v>
      </c>
      <c r="R11" s="889">
        <v>0</v>
      </c>
      <c r="S11" s="889">
        <v>917.4</v>
      </c>
      <c r="T11" s="889">
        <v>197</v>
      </c>
      <c r="U11" s="889">
        <v>0</v>
      </c>
      <c r="V11" s="889">
        <v>175</v>
      </c>
      <c r="W11" s="889">
        <v>245</v>
      </c>
      <c r="X11" s="889">
        <v>150</v>
      </c>
    </row>
    <row r="12" spans="1:58" s="6" customFormat="1" x14ac:dyDescent="0.2">
      <c r="A12" s="37" t="s">
        <v>99</v>
      </c>
      <c r="B12" s="39"/>
      <c r="C12" s="893">
        <v>0</v>
      </c>
      <c r="D12" s="889">
        <v>0</v>
      </c>
      <c r="E12" s="889">
        <v>0</v>
      </c>
      <c r="F12" s="889">
        <v>0</v>
      </c>
      <c r="G12" s="889">
        <v>0</v>
      </c>
      <c r="H12" s="889">
        <v>0</v>
      </c>
      <c r="I12" s="889">
        <v>0</v>
      </c>
      <c r="J12" s="889">
        <v>0</v>
      </c>
      <c r="K12" s="889">
        <v>0</v>
      </c>
      <c r="L12" s="889">
        <v>0</v>
      </c>
      <c r="N12" s="37" t="s">
        <v>99</v>
      </c>
      <c r="O12" s="39"/>
      <c r="P12" s="893">
        <v>0</v>
      </c>
      <c r="Q12" s="889">
        <v>0</v>
      </c>
      <c r="R12" s="889">
        <v>0</v>
      </c>
      <c r="S12" s="889">
        <v>0</v>
      </c>
      <c r="T12" s="889">
        <v>0</v>
      </c>
      <c r="U12" s="889">
        <v>0</v>
      </c>
      <c r="V12" s="889">
        <v>0</v>
      </c>
      <c r="W12" s="889">
        <v>0</v>
      </c>
      <c r="X12" s="889">
        <v>0</v>
      </c>
    </row>
    <row r="13" spans="1:58" s="6" customFormat="1" x14ac:dyDescent="0.2">
      <c r="A13" s="10" t="s">
        <v>57</v>
      </c>
      <c r="B13" s="39"/>
      <c r="C13" s="893">
        <v>0</v>
      </c>
      <c r="D13" s="889">
        <v>0</v>
      </c>
      <c r="E13" s="889">
        <v>0</v>
      </c>
      <c r="F13" s="889">
        <v>0</v>
      </c>
      <c r="G13" s="889">
        <v>0</v>
      </c>
      <c r="H13" s="889">
        <v>0</v>
      </c>
      <c r="I13" s="889">
        <v>0</v>
      </c>
      <c r="J13" s="889">
        <v>0</v>
      </c>
      <c r="K13" s="889">
        <v>0</v>
      </c>
      <c r="L13" s="889">
        <v>0</v>
      </c>
      <c r="N13" s="10" t="s">
        <v>57</v>
      </c>
      <c r="O13" s="39"/>
      <c r="P13" s="893">
        <v>0</v>
      </c>
      <c r="Q13" s="889">
        <v>0</v>
      </c>
      <c r="R13" s="889">
        <v>0</v>
      </c>
      <c r="S13" s="889">
        <v>0</v>
      </c>
      <c r="T13" s="889">
        <v>0</v>
      </c>
      <c r="U13" s="889">
        <v>0</v>
      </c>
      <c r="V13" s="889">
        <v>0</v>
      </c>
      <c r="W13" s="889">
        <v>0</v>
      </c>
      <c r="X13" s="889">
        <v>0</v>
      </c>
    </row>
    <row r="14" spans="1:58" s="6" customFormat="1" x14ac:dyDescent="0.2">
      <c r="A14" s="10" t="s">
        <v>58</v>
      </c>
      <c r="B14" s="39"/>
      <c r="C14" s="893">
        <v>1341.3920499999999</v>
      </c>
      <c r="D14" s="889">
        <v>16.392050000000001</v>
      </c>
      <c r="E14" s="889">
        <v>1325</v>
      </c>
      <c r="F14" s="889">
        <v>0</v>
      </c>
      <c r="G14" s="889">
        <v>0</v>
      </c>
      <c r="H14" s="889">
        <v>0</v>
      </c>
      <c r="I14" s="889">
        <v>0</v>
      </c>
      <c r="J14" s="889">
        <v>0</v>
      </c>
      <c r="K14" s="889">
        <v>0</v>
      </c>
      <c r="L14" s="889">
        <v>1325</v>
      </c>
      <c r="N14" s="10" t="s">
        <v>58</v>
      </c>
      <c r="O14" s="39"/>
      <c r="P14" s="893">
        <v>0</v>
      </c>
      <c r="Q14" s="889">
        <v>0</v>
      </c>
      <c r="R14" s="889">
        <v>0</v>
      </c>
      <c r="S14" s="889">
        <v>0</v>
      </c>
      <c r="T14" s="889">
        <v>0</v>
      </c>
      <c r="U14" s="889">
        <v>0</v>
      </c>
      <c r="V14" s="889">
        <v>0</v>
      </c>
      <c r="W14" s="889">
        <v>0</v>
      </c>
      <c r="X14" s="889">
        <v>0</v>
      </c>
    </row>
    <row r="15" spans="1:58" s="6" customFormat="1" x14ac:dyDescent="0.2">
      <c r="A15" s="37" t="s">
        <v>59</v>
      </c>
      <c r="B15" s="39"/>
      <c r="C15" s="893">
        <v>1341.3920499999999</v>
      </c>
      <c r="D15" s="889">
        <v>16.392050000000001</v>
      </c>
      <c r="E15" s="889">
        <v>1325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0</v>
      </c>
      <c r="L15" s="889">
        <v>1325</v>
      </c>
      <c r="N15" s="37" t="s">
        <v>59</v>
      </c>
      <c r="O15" s="39"/>
      <c r="P15" s="893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6" customFormat="1" x14ac:dyDescent="0.2">
      <c r="A16" s="37" t="s">
        <v>99</v>
      </c>
      <c r="B16" s="39"/>
      <c r="C16" s="893">
        <v>0</v>
      </c>
      <c r="D16" s="889">
        <v>0</v>
      </c>
      <c r="E16" s="889">
        <v>0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0</v>
      </c>
      <c r="L16" s="889">
        <v>0</v>
      </c>
      <c r="N16" s="37" t="s">
        <v>99</v>
      </c>
      <c r="O16" s="39"/>
      <c r="P16" s="893">
        <v>0</v>
      </c>
      <c r="Q16" s="889">
        <v>0</v>
      </c>
      <c r="R16" s="889">
        <v>0</v>
      </c>
      <c r="S16" s="889">
        <v>0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</row>
    <row r="17" spans="1:24" s="17" customFormat="1" x14ac:dyDescent="0.2">
      <c r="A17" s="13" t="s">
        <v>14</v>
      </c>
      <c r="B17" s="39"/>
      <c r="C17" s="900">
        <v>15856.382739999999</v>
      </c>
      <c r="D17" s="897">
        <v>11887.339529999999</v>
      </c>
      <c r="E17" s="897">
        <v>3969.0432000000001</v>
      </c>
      <c r="F17" s="897">
        <v>3.9361299999999999</v>
      </c>
      <c r="G17" s="897">
        <v>0</v>
      </c>
      <c r="H17" s="897">
        <v>50</v>
      </c>
      <c r="I17" s="897">
        <v>0</v>
      </c>
      <c r="J17" s="897">
        <v>0</v>
      </c>
      <c r="K17" s="897">
        <v>0</v>
      </c>
      <c r="L17" s="897">
        <v>1450</v>
      </c>
      <c r="N17" s="13" t="s">
        <v>14</v>
      </c>
      <c r="O17" s="39"/>
      <c r="P17" s="900">
        <v>669.5</v>
      </c>
      <c r="Q17" s="897">
        <v>111.20707</v>
      </c>
      <c r="R17" s="897">
        <v>0</v>
      </c>
      <c r="S17" s="897">
        <v>917.4</v>
      </c>
      <c r="T17" s="897">
        <v>197</v>
      </c>
      <c r="U17" s="897">
        <v>0</v>
      </c>
      <c r="V17" s="897">
        <v>175</v>
      </c>
      <c r="W17" s="897">
        <v>245</v>
      </c>
      <c r="X17" s="897">
        <v>150</v>
      </c>
    </row>
    <row r="18" spans="1:24" s="8" customFormat="1" x14ac:dyDescent="0.2">
      <c r="A18" s="7" t="s">
        <v>306</v>
      </c>
      <c r="B18" s="7"/>
      <c r="C18" s="893"/>
      <c r="D18" s="889"/>
      <c r="E18" s="889"/>
      <c r="F18" s="889"/>
      <c r="G18" s="889"/>
      <c r="H18" s="889"/>
      <c r="I18" s="889"/>
      <c r="J18" s="889"/>
      <c r="K18" s="889"/>
      <c r="L18" s="889"/>
      <c r="N18" s="7" t="s">
        <v>306</v>
      </c>
      <c r="O18" s="7"/>
      <c r="P18" s="893"/>
      <c r="Q18" s="889"/>
      <c r="R18" s="889"/>
      <c r="S18" s="889"/>
      <c r="T18" s="889"/>
      <c r="U18" s="889"/>
      <c r="V18" s="889"/>
      <c r="W18" s="889"/>
      <c r="X18" s="889"/>
    </row>
    <row r="19" spans="1:24" s="11" customFormat="1" x14ac:dyDescent="0.2">
      <c r="A19" s="10" t="s">
        <v>60</v>
      </c>
      <c r="B19" s="10"/>
      <c r="C19" s="893">
        <v>19862.960319999998</v>
      </c>
      <c r="D19" s="889">
        <v>18968.46731</v>
      </c>
      <c r="E19" s="889">
        <v>894.49301000000003</v>
      </c>
      <c r="F19" s="889">
        <v>0</v>
      </c>
      <c r="G19" s="889">
        <v>0</v>
      </c>
      <c r="H19" s="889">
        <v>0</v>
      </c>
      <c r="I19" s="889">
        <v>4.2999999999999997E-2</v>
      </c>
      <c r="J19" s="889">
        <v>0</v>
      </c>
      <c r="K19" s="889">
        <v>0</v>
      </c>
      <c r="L19" s="889">
        <v>0</v>
      </c>
      <c r="N19" s="10" t="s">
        <v>60</v>
      </c>
      <c r="O19" s="10"/>
      <c r="P19" s="893">
        <v>580</v>
      </c>
      <c r="Q19" s="889">
        <v>0</v>
      </c>
      <c r="R19" s="889">
        <v>0</v>
      </c>
      <c r="S19" s="889">
        <v>314.45001000000002</v>
      </c>
      <c r="T19" s="889">
        <v>0</v>
      </c>
      <c r="U19" s="889">
        <v>0</v>
      </c>
      <c r="V19" s="889">
        <v>0</v>
      </c>
      <c r="W19" s="889">
        <v>0</v>
      </c>
      <c r="X19" s="889">
        <v>0</v>
      </c>
    </row>
    <row r="20" spans="1:24" s="11" customFormat="1" x14ac:dyDescent="0.2">
      <c r="A20" s="10" t="s">
        <v>104</v>
      </c>
      <c r="B20" s="10"/>
      <c r="C20" s="893">
        <v>18076.266009999999</v>
      </c>
      <c r="D20" s="889">
        <v>17761.816009999999</v>
      </c>
      <c r="E20" s="889">
        <v>314.45001000000002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0</v>
      </c>
      <c r="L20" s="889">
        <v>0</v>
      </c>
      <c r="N20" s="10" t="s">
        <v>104</v>
      </c>
      <c r="O20" s="10"/>
      <c r="P20" s="893">
        <v>0</v>
      </c>
      <c r="Q20" s="889">
        <v>0</v>
      </c>
      <c r="R20" s="889">
        <v>0</v>
      </c>
      <c r="S20" s="889">
        <v>314.45001000000002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11" customFormat="1" x14ac:dyDescent="0.2">
      <c r="A21" s="10" t="s">
        <v>105</v>
      </c>
      <c r="B21" s="10"/>
      <c r="C21" s="893">
        <v>0</v>
      </c>
      <c r="D21" s="889">
        <v>0</v>
      </c>
      <c r="E21" s="889">
        <v>0</v>
      </c>
      <c r="F21" s="889">
        <v>0</v>
      </c>
      <c r="G21" s="889">
        <v>0</v>
      </c>
      <c r="H21" s="889">
        <v>0</v>
      </c>
      <c r="I21" s="889">
        <v>0</v>
      </c>
      <c r="J21" s="889">
        <v>0</v>
      </c>
      <c r="K21" s="889">
        <v>0</v>
      </c>
      <c r="L21" s="889">
        <v>0</v>
      </c>
      <c r="N21" s="10" t="s">
        <v>105</v>
      </c>
      <c r="O21" s="10"/>
      <c r="P21" s="893">
        <v>0</v>
      </c>
      <c r="Q21" s="889">
        <v>0</v>
      </c>
      <c r="R21" s="889">
        <v>0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</row>
    <row r="22" spans="1:24" s="11" customFormat="1" x14ac:dyDescent="0.2">
      <c r="A22" s="10" t="s">
        <v>106</v>
      </c>
      <c r="B22" s="10"/>
      <c r="C22" s="893">
        <v>1786.6943000000001</v>
      </c>
      <c r="D22" s="889">
        <v>1206.6513</v>
      </c>
      <c r="E22" s="889">
        <v>580.04300000000001</v>
      </c>
      <c r="F22" s="889">
        <v>0</v>
      </c>
      <c r="G22" s="889">
        <v>0</v>
      </c>
      <c r="H22" s="889">
        <v>0</v>
      </c>
      <c r="I22" s="889">
        <v>4.2999999999999997E-2</v>
      </c>
      <c r="J22" s="889">
        <v>0</v>
      </c>
      <c r="K22" s="889">
        <v>0</v>
      </c>
      <c r="L22" s="889">
        <v>0</v>
      </c>
      <c r="N22" s="10" t="s">
        <v>106</v>
      </c>
      <c r="O22" s="10"/>
      <c r="P22" s="893">
        <v>580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</row>
    <row r="23" spans="1:24" s="6" customFormat="1" x14ac:dyDescent="0.2">
      <c r="A23" s="37" t="s">
        <v>59</v>
      </c>
      <c r="B23" s="39"/>
      <c r="C23" s="893">
        <v>1786.6943000000001</v>
      </c>
      <c r="D23" s="889">
        <v>1206.6513</v>
      </c>
      <c r="E23" s="889">
        <v>580.04300000000001</v>
      </c>
      <c r="F23" s="889">
        <v>0</v>
      </c>
      <c r="G23" s="889">
        <v>0</v>
      </c>
      <c r="H23" s="889">
        <v>0</v>
      </c>
      <c r="I23" s="889">
        <v>4.2999999999999997E-2</v>
      </c>
      <c r="J23" s="889">
        <v>0</v>
      </c>
      <c r="K23" s="889">
        <v>0</v>
      </c>
      <c r="L23" s="889">
        <v>0</v>
      </c>
      <c r="N23" s="37" t="s">
        <v>59</v>
      </c>
      <c r="O23" s="39"/>
      <c r="P23" s="893">
        <v>580</v>
      </c>
      <c r="Q23" s="889">
        <v>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889">
        <v>0</v>
      </c>
      <c r="X23" s="889">
        <v>0</v>
      </c>
    </row>
    <row r="24" spans="1:24" s="6" customFormat="1" x14ac:dyDescent="0.2">
      <c r="A24" s="37" t="s">
        <v>99</v>
      </c>
      <c r="B24" s="39"/>
      <c r="C24" s="893">
        <v>0</v>
      </c>
      <c r="D24" s="889">
        <v>0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0</v>
      </c>
      <c r="L24" s="889">
        <v>0</v>
      </c>
      <c r="N24" s="37" t="s">
        <v>99</v>
      </c>
      <c r="O24" s="39"/>
      <c r="P24" s="893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11" customFormat="1" x14ac:dyDescent="0.2">
      <c r="A25" s="10" t="s">
        <v>61</v>
      </c>
      <c r="B25" s="10"/>
      <c r="C25" s="893">
        <v>1357849.0115799999</v>
      </c>
      <c r="D25" s="889">
        <v>1024419.72491</v>
      </c>
      <c r="E25" s="889">
        <v>333429.28667</v>
      </c>
      <c r="F25" s="889">
        <v>18829.316360000001</v>
      </c>
      <c r="G25" s="889">
        <v>6113.5156200000001</v>
      </c>
      <c r="H25" s="889">
        <v>11785.550999999999</v>
      </c>
      <c r="I25" s="889">
        <v>32319.636060000001</v>
      </c>
      <c r="J25" s="889">
        <v>4857.4842099999996</v>
      </c>
      <c r="K25" s="889">
        <v>37160</v>
      </c>
      <c r="L25" s="889">
        <v>97370.286670000001</v>
      </c>
      <c r="N25" s="10" t="s">
        <v>61</v>
      </c>
      <c r="O25" s="10"/>
      <c r="P25" s="893">
        <v>21518.719509999999</v>
      </c>
      <c r="Q25" s="889">
        <v>6649</v>
      </c>
      <c r="R25" s="889">
        <v>325</v>
      </c>
      <c r="S25" s="889">
        <v>9943.0750200000002</v>
      </c>
      <c r="T25" s="889">
        <v>14911.03939</v>
      </c>
      <c r="U25" s="889">
        <v>5893.75</v>
      </c>
      <c r="V25" s="889">
        <v>38177.533649999998</v>
      </c>
      <c r="W25" s="889">
        <v>14152.75</v>
      </c>
      <c r="X25" s="889">
        <v>13422.62919</v>
      </c>
    </row>
    <row r="26" spans="1:24" s="11" customFormat="1" x14ac:dyDescent="0.2">
      <c r="A26" s="10" t="s">
        <v>107</v>
      </c>
      <c r="B26" s="10"/>
      <c r="C26" s="893">
        <v>643573.33478999999</v>
      </c>
      <c r="D26" s="889">
        <v>641465.83172999998</v>
      </c>
      <c r="E26" s="889">
        <v>2107.5030700000002</v>
      </c>
      <c r="F26" s="889">
        <v>0</v>
      </c>
      <c r="G26" s="889">
        <v>3.0699999999999998E-3</v>
      </c>
      <c r="H26" s="889">
        <v>202.5</v>
      </c>
      <c r="I26" s="889">
        <v>0</v>
      </c>
      <c r="J26" s="889">
        <v>97.5</v>
      </c>
      <c r="K26" s="889">
        <v>0</v>
      </c>
      <c r="L26" s="889">
        <v>600</v>
      </c>
      <c r="N26" s="10" t="s">
        <v>107</v>
      </c>
      <c r="O26" s="10"/>
      <c r="P26" s="893">
        <v>202.5</v>
      </c>
      <c r="Q26" s="889">
        <v>202.5</v>
      </c>
      <c r="R26" s="889">
        <v>0</v>
      </c>
      <c r="S26" s="889">
        <v>0</v>
      </c>
      <c r="T26" s="889">
        <v>240</v>
      </c>
      <c r="U26" s="889">
        <v>0</v>
      </c>
      <c r="V26" s="889">
        <v>405</v>
      </c>
      <c r="W26" s="889">
        <v>0</v>
      </c>
      <c r="X26" s="889">
        <v>157.5</v>
      </c>
    </row>
    <row r="27" spans="1:24" s="6" customFormat="1" x14ac:dyDescent="0.2">
      <c r="A27" s="37" t="s">
        <v>59</v>
      </c>
      <c r="B27" s="39"/>
      <c r="C27" s="893">
        <v>643573.33478999999</v>
      </c>
      <c r="D27" s="889">
        <v>641465.83172999998</v>
      </c>
      <c r="E27" s="889">
        <v>2107.5030700000002</v>
      </c>
      <c r="F27" s="889">
        <v>0</v>
      </c>
      <c r="G27" s="889">
        <v>3.0699999999999998E-3</v>
      </c>
      <c r="H27" s="889">
        <v>202.5</v>
      </c>
      <c r="I27" s="889">
        <v>0</v>
      </c>
      <c r="J27" s="889">
        <v>97.5</v>
      </c>
      <c r="K27" s="889">
        <v>0</v>
      </c>
      <c r="L27" s="889">
        <v>600</v>
      </c>
      <c r="N27" s="37" t="s">
        <v>59</v>
      </c>
      <c r="O27" s="39"/>
      <c r="P27" s="893">
        <v>202.5</v>
      </c>
      <c r="Q27" s="889">
        <v>202.5</v>
      </c>
      <c r="R27" s="889">
        <v>0</v>
      </c>
      <c r="S27" s="889">
        <v>0</v>
      </c>
      <c r="T27" s="889">
        <v>240</v>
      </c>
      <c r="U27" s="889">
        <v>0</v>
      </c>
      <c r="V27" s="889">
        <v>405</v>
      </c>
      <c r="W27" s="889">
        <v>0</v>
      </c>
      <c r="X27" s="889">
        <v>157.5</v>
      </c>
    </row>
    <row r="28" spans="1:24" s="6" customFormat="1" x14ac:dyDescent="0.2">
      <c r="A28" s="37" t="s">
        <v>99</v>
      </c>
      <c r="B28" s="39"/>
      <c r="C28" s="893">
        <v>0</v>
      </c>
      <c r="D28" s="889">
        <v>0</v>
      </c>
      <c r="E28" s="889">
        <v>0</v>
      </c>
      <c r="F28" s="889">
        <v>0</v>
      </c>
      <c r="G28" s="889">
        <v>0</v>
      </c>
      <c r="H28" s="889">
        <v>0</v>
      </c>
      <c r="I28" s="889">
        <v>0</v>
      </c>
      <c r="J28" s="889">
        <v>0</v>
      </c>
      <c r="K28" s="889">
        <v>0</v>
      </c>
      <c r="L28" s="889">
        <v>0</v>
      </c>
      <c r="N28" s="37" t="s">
        <v>99</v>
      </c>
      <c r="O28" s="39"/>
      <c r="P28" s="893">
        <v>0</v>
      </c>
      <c r="Q28" s="889">
        <v>0</v>
      </c>
      <c r="R28" s="889">
        <v>0</v>
      </c>
      <c r="S28" s="889">
        <v>0</v>
      </c>
      <c r="T28" s="889">
        <v>0</v>
      </c>
      <c r="U28" s="889">
        <v>0</v>
      </c>
      <c r="V28" s="889">
        <v>0</v>
      </c>
      <c r="W28" s="889">
        <v>0</v>
      </c>
      <c r="X28" s="889">
        <v>0</v>
      </c>
    </row>
    <row r="29" spans="1:24" s="6" customFormat="1" x14ac:dyDescent="0.2">
      <c r="A29" s="10" t="s">
        <v>114</v>
      </c>
      <c r="B29" s="39"/>
      <c r="C29" s="893">
        <v>1224.67778</v>
      </c>
      <c r="D29" s="889">
        <v>1224.67778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889">
        <v>0</v>
      </c>
      <c r="N29" s="10" t="s">
        <v>114</v>
      </c>
      <c r="O29" s="39"/>
      <c r="P29" s="893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889">
        <v>0</v>
      </c>
      <c r="X29" s="889">
        <v>0</v>
      </c>
    </row>
    <row r="30" spans="1:24" s="6" customFormat="1" x14ac:dyDescent="0.2">
      <c r="A30" s="10" t="s">
        <v>108</v>
      </c>
      <c r="B30" s="39"/>
      <c r="C30" s="893">
        <v>90543.566420000003</v>
      </c>
      <c r="D30" s="889">
        <v>90543.566420000003</v>
      </c>
      <c r="E30" s="889">
        <v>0</v>
      </c>
      <c r="F30" s="889">
        <v>0</v>
      </c>
      <c r="G30" s="889">
        <v>0</v>
      </c>
      <c r="H30" s="889">
        <v>0</v>
      </c>
      <c r="I30" s="889">
        <v>0</v>
      </c>
      <c r="J30" s="889">
        <v>0</v>
      </c>
      <c r="K30" s="889">
        <v>0</v>
      </c>
      <c r="L30" s="889">
        <v>0</v>
      </c>
      <c r="N30" s="10" t="s">
        <v>108</v>
      </c>
      <c r="O30" s="39"/>
      <c r="P30" s="893">
        <v>0</v>
      </c>
      <c r="Q30" s="889">
        <v>0</v>
      </c>
      <c r="R30" s="889">
        <v>0</v>
      </c>
      <c r="S30" s="889">
        <v>0</v>
      </c>
      <c r="T30" s="889">
        <v>0</v>
      </c>
      <c r="U30" s="889">
        <v>0</v>
      </c>
      <c r="V30" s="889">
        <v>0</v>
      </c>
      <c r="W30" s="889">
        <v>0</v>
      </c>
      <c r="X30" s="889">
        <v>0</v>
      </c>
    </row>
    <row r="31" spans="1:24" s="6" customFormat="1" x14ac:dyDescent="0.2">
      <c r="A31" s="10" t="s">
        <v>109</v>
      </c>
      <c r="B31" s="39"/>
      <c r="C31" s="893">
        <v>220084.25644</v>
      </c>
      <c r="D31" s="889">
        <v>220084.25644</v>
      </c>
      <c r="E31" s="889">
        <v>0</v>
      </c>
      <c r="F31" s="889">
        <v>0</v>
      </c>
      <c r="G31" s="889">
        <v>0</v>
      </c>
      <c r="H31" s="889">
        <v>0</v>
      </c>
      <c r="I31" s="889">
        <v>0</v>
      </c>
      <c r="J31" s="889">
        <v>0</v>
      </c>
      <c r="K31" s="889">
        <v>0</v>
      </c>
      <c r="L31" s="889">
        <v>0</v>
      </c>
      <c r="N31" s="10" t="s">
        <v>109</v>
      </c>
      <c r="O31" s="39"/>
      <c r="P31" s="893">
        <v>0</v>
      </c>
      <c r="Q31" s="889">
        <v>0</v>
      </c>
      <c r="R31" s="889">
        <v>0</v>
      </c>
      <c r="S31" s="889">
        <v>0</v>
      </c>
      <c r="T31" s="889">
        <v>0</v>
      </c>
      <c r="U31" s="889">
        <v>0</v>
      </c>
      <c r="V31" s="889">
        <v>0</v>
      </c>
      <c r="W31" s="889">
        <v>0</v>
      </c>
      <c r="X31" s="889">
        <v>0</v>
      </c>
    </row>
    <row r="32" spans="1:24" s="6" customFormat="1" x14ac:dyDescent="0.2">
      <c r="A32" s="10" t="s">
        <v>115</v>
      </c>
      <c r="B32" s="39"/>
      <c r="C32" s="893"/>
      <c r="D32" s="889"/>
      <c r="E32" s="889"/>
      <c r="F32" s="889"/>
      <c r="G32" s="889"/>
      <c r="H32" s="889"/>
      <c r="I32" s="889"/>
      <c r="J32" s="889"/>
      <c r="K32" s="889"/>
      <c r="L32" s="889"/>
      <c r="N32" s="10" t="s">
        <v>115</v>
      </c>
      <c r="O32" s="39"/>
      <c r="P32" s="893"/>
      <c r="Q32" s="889"/>
      <c r="R32" s="889"/>
      <c r="S32" s="889"/>
      <c r="T32" s="889"/>
      <c r="U32" s="889"/>
      <c r="V32" s="889"/>
      <c r="W32" s="889"/>
      <c r="X32" s="889"/>
    </row>
    <row r="33" spans="1:24" s="6" customFormat="1" x14ac:dyDescent="0.2">
      <c r="A33" s="10" t="s">
        <v>196</v>
      </c>
      <c r="B33" s="39"/>
      <c r="C33" s="893">
        <v>71097.518909999999</v>
      </c>
      <c r="D33" s="889">
        <v>71097.518909999999</v>
      </c>
      <c r="E33" s="889">
        <v>0</v>
      </c>
      <c r="F33" s="889">
        <v>0</v>
      </c>
      <c r="G33" s="889">
        <v>0</v>
      </c>
      <c r="H33" s="889">
        <v>0</v>
      </c>
      <c r="I33" s="889">
        <v>0</v>
      </c>
      <c r="J33" s="889">
        <v>0</v>
      </c>
      <c r="K33" s="889">
        <v>0</v>
      </c>
      <c r="L33" s="889">
        <v>0</v>
      </c>
      <c r="N33" s="10" t="s">
        <v>196</v>
      </c>
      <c r="O33" s="39"/>
      <c r="P33" s="893">
        <v>0</v>
      </c>
      <c r="Q33" s="889">
        <v>0</v>
      </c>
      <c r="R33" s="889">
        <v>0</v>
      </c>
      <c r="S33" s="889">
        <v>0</v>
      </c>
      <c r="T33" s="889">
        <v>0</v>
      </c>
      <c r="U33" s="889">
        <v>0</v>
      </c>
      <c r="V33" s="889">
        <v>0</v>
      </c>
      <c r="W33" s="889">
        <v>0</v>
      </c>
      <c r="X33" s="889">
        <v>0</v>
      </c>
    </row>
    <row r="34" spans="1:24" s="6" customFormat="1" x14ac:dyDescent="0.2">
      <c r="A34" s="10" t="s">
        <v>110</v>
      </c>
      <c r="B34" s="39"/>
      <c r="C34" s="893"/>
      <c r="D34" s="889"/>
      <c r="E34" s="889"/>
      <c r="F34" s="889"/>
      <c r="G34" s="889"/>
      <c r="H34" s="889"/>
      <c r="I34" s="889"/>
      <c r="J34" s="889"/>
      <c r="K34" s="889"/>
      <c r="L34" s="889"/>
      <c r="N34" s="10" t="s">
        <v>110</v>
      </c>
      <c r="O34" s="39"/>
      <c r="P34" s="893"/>
      <c r="Q34" s="889"/>
      <c r="R34" s="889"/>
      <c r="S34" s="889"/>
      <c r="T34" s="889"/>
      <c r="U34" s="889"/>
      <c r="V34" s="889"/>
      <c r="W34" s="889"/>
      <c r="X34" s="889"/>
    </row>
    <row r="35" spans="1:24" s="6" customFormat="1" x14ac:dyDescent="0.2">
      <c r="A35" s="10" t="s">
        <v>111</v>
      </c>
      <c r="B35" s="39"/>
      <c r="C35" s="893">
        <v>331321.09402000002</v>
      </c>
      <c r="D35" s="889">
        <v>0</v>
      </c>
      <c r="E35" s="889">
        <v>331321.09402000002</v>
      </c>
      <c r="F35" s="889">
        <v>18829.316360000001</v>
      </c>
      <c r="G35" s="889">
        <v>6112.8229700000002</v>
      </c>
      <c r="H35" s="889">
        <v>11583.050999999999</v>
      </c>
      <c r="I35" s="889">
        <v>32319.636060000001</v>
      </c>
      <c r="J35" s="889">
        <v>4759.9842099999996</v>
      </c>
      <c r="K35" s="889">
        <v>37160</v>
      </c>
      <c r="L35" s="889">
        <v>96770.286670000001</v>
      </c>
      <c r="N35" s="10" t="s">
        <v>111</v>
      </c>
      <c r="O35" s="39"/>
      <c r="P35" s="893">
        <v>21316.219509999999</v>
      </c>
      <c r="Q35" s="889">
        <v>6446.5</v>
      </c>
      <c r="R35" s="889">
        <v>325</v>
      </c>
      <c r="S35" s="889">
        <v>9943.0750200000002</v>
      </c>
      <c r="T35" s="889">
        <v>14671.03939</v>
      </c>
      <c r="U35" s="889">
        <v>5893.75</v>
      </c>
      <c r="V35" s="889">
        <v>37772.533649999998</v>
      </c>
      <c r="W35" s="889">
        <v>14152.75</v>
      </c>
      <c r="X35" s="889">
        <v>13265.12919</v>
      </c>
    </row>
    <row r="36" spans="1:24" s="6" customFormat="1" x14ac:dyDescent="0.2">
      <c r="A36" s="37" t="s">
        <v>197</v>
      </c>
      <c r="B36" s="39"/>
      <c r="C36" s="893">
        <v>319206.58143000002</v>
      </c>
      <c r="D36" s="889">
        <v>0</v>
      </c>
      <c r="E36" s="889">
        <v>319206.58143000002</v>
      </c>
      <c r="F36" s="889">
        <v>18652.091410000001</v>
      </c>
      <c r="G36" s="889">
        <v>6112.8229700000002</v>
      </c>
      <c r="H36" s="889">
        <v>11575.75</v>
      </c>
      <c r="I36" s="889">
        <v>31951.186949999999</v>
      </c>
      <c r="J36" s="889">
        <v>4759.9842099999996</v>
      </c>
      <c r="K36" s="889">
        <v>37160</v>
      </c>
      <c r="L36" s="889">
        <v>85634.192620000002</v>
      </c>
      <c r="N36" s="37" t="s">
        <v>197</v>
      </c>
      <c r="O36" s="39"/>
      <c r="P36" s="893">
        <v>21316.219509999999</v>
      </c>
      <c r="Q36" s="889">
        <v>6446.5</v>
      </c>
      <c r="R36" s="889">
        <v>325</v>
      </c>
      <c r="S36" s="889">
        <v>9943.0750200000002</v>
      </c>
      <c r="T36" s="889">
        <v>14500.612359999999</v>
      </c>
      <c r="U36" s="889">
        <v>5893.75</v>
      </c>
      <c r="V36" s="889">
        <v>37517.517189999999</v>
      </c>
      <c r="W36" s="889">
        <v>14152.75</v>
      </c>
      <c r="X36" s="889">
        <v>13265.12919</v>
      </c>
    </row>
    <row r="37" spans="1:24" s="6" customFormat="1" x14ac:dyDescent="0.2">
      <c r="A37" s="37" t="s">
        <v>198</v>
      </c>
      <c r="B37" s="39"/>
      <c r="C37" s="893">
        <v>12114.51259</v>
      </c>
      <c r="D37" s="889">
        <v>0</v>
      </c>
      <c r="E37" s="889">
        <v>12114.51259</v>
      </c>
      <c r="F37" s="889">
        <v>177.22494</v>
      </c>
      <c r="G37" s="889">
        <v>0</v>
      </c>
      <c r="H37" s="889">
        <v>7.3010000000000002</v>
      </c>
      <c r="I37" s="889">
        <v>368.44911000000002</v>
      </c>
      <c r="J37" s="889">
        <v>0</v>
      </c>
      <c r="K37" s="889">
        <v>0</v>
      </c>
      <c r="L37" s="889">
        <v>11136.09405</v>
      </c>
      <c r="N37" s="37" t="s">
        <v>198</v>
      </c>
      <c r="O37" s="39"/>
      <c r="P37" s="893">
        <v>0</v>
      </c>
      <c r="Q37" s="889">
        <v>0</v>
      </c>
      <c r="R37" s="889">
        <v>0</v>
      </c>
      <c r="S37" s="889">
        <v>0</v>
      </c>
      <c r="T37" s="889">
        <v>170.42702</v>
      </c>
      <c r="U37" s="889">
        <v>0</v>
      </c>
      <c r="V37" s="889">
        <v>255.01646</v>
      </c>
      <c r="W37" s="889">
        <v>0</v>
      </c>
      <c r="X37" s="889">
        <v>0</v>
      </c>
    </row>
    <row r="38" spans="1:24" s="6" customFormat="1" x14ac:dyDescent="0.2">
      <c r="A38" s="10" t="s">
        <v>112</v>
      </c>
      <c r="B38" s="39"/>
      <c r="C38" s="893">
        <v>4.5632099999999998</v>
      </c>
      <c r="D38" s="889">
        <v>3.8736299999999999</v>
      </c>
      <c r="E38" s="889">
        <v>0.68957999999999997</v>
      </c>
      <c r="F38" s="889">
        <v>0</v>
      </c>
      <c r="G38" s="889">
        <v>0.68957999999999997</v>
      </c>
      <c r="H38" s="889">
        <v>0</v>
      </c>
      <c r="I38" s="889">
        <v>0</v>
      </c>
      <c r="J38" s="889">
        <v>0</v>
      </c>
      <c r="K38" s="889">
        <v>0</v>
      </c>
      <c r="L38" s="889">
        <v>0</v>
      </c>
      <c r="N38" s="10" t="s">
        <v>112</v>
      </c>
      <c r="O38" s="39"/>
      <c r="P38" s="893">
        <v>0</v>
      </c>
      <c r="Q38" s="889">
        <v>0</v>
      </c>
      <c r="R38" s="889">
        <v>0</v>
      </c>
      <c r="S38" s="889">
        <v>0</v>
      </c>
      <c r="T38" s="889">
        <v>0</v>
      </c>
      <c r="U38" s="889">
        <v>0</v>
      </c>
      <c r="V38" s="889">
        <v>0</v>
      </c>
      <c r="W38" s="889">
        <v>0</v>
      </c>
      <c r="X38" s="889">
        <v>0</v>
      </c>
    </row>
    <row r="39" spans="1:24" s="6" customFormat="1" x14ac:dyDescent="0.2">
      <c r="A39" s="37" t="s">
        <v>59</v>
      </c>
      <c r="B39" s="39"/>
      <c r="C39" s="893">
        <v>4.5632099999999998</v>
      </c>
      <c r="D39" s="889">
        <v>3.8736299999999999</v>
      </c>
      <c r="E39" s="889">
        <v>0.68957999999999997</v>
      </c>
      <c r="F39" s="889">
        <v>0</v>
      </c>
      <c r="G39" s="889">
        <v>0.68957999999999997</v>
      </c>
      <c r="H39" s="889">
        <v>0</v>
      </c>
      <c r="I39" s="889">
        <v>0</v>
      </c>
      <c r="J39" s="889">
        <v>0</v>
      </c>
      <c r="K39" s="889">
        <v>0</v>
      </c>
      <c r="L39" s="889">
        <v>0</v>
      </c>
      <c r="N39" s="37" t="s">
        <v>59</v>
      </c>
      <c r="O39" s="39"/>
      <c r="P39" s="893">
        <v>0</v>
      </c>
      <c r="Q39" s="889">
        <v>0</v>
      </c>
      <c r="R39" s="889">
        <v>0</v>
      </c>
      <c r="S39" s="889">
        <v>0</v>
      </c>
      <c r="T39" s="889">
        <v>0</v>
      </c>
      <c r="U39" s="889">
        <v>0</v>
      </c>
      <c r="V39" s="889">
        <v>0</v>
      </c>
      <c r="W39" s="889">
        <v>0</v>
      </c>
      <c r="X39" s="889">
        <v>0</v>
      </c>
    </row>
    <row r="40" spans="1:24" s="6" customFormat="1" x14ac:dyDescent="0.2">
      <c r="A40" s="37" t="s">
        <v>99</v>
      </c>
      <c r="B40" s="39"/>
      <c r="C40" s="893">
        <v>0</v>
      </c>
      <c r="D40" s="889">
        <v>0</v>
      </c>
      <c r="E40" s="889">
        <v>0</v>
      </c>
      <c r="F40" s="889">
        <v>0</v>
      </c>
      <c r="G40" s="889">
        <v>0</v>
      </c>
      <c r="H40" s="889">
        <v>0</v>
      </c>
      <c r="I40" s="889">
        <v>0</v>
      </c>
      <c r="J40" s="889">
        <v>0</v>
      </c>
      <c r="K40" s="889">
        <v>0</v>
      </c>
      <c r="L40" s="889">
        <v>0</v>
      </c>
      <c r="N40" s="37" t="s">
        <v>99</v>
      </c>
      <c r="O40" s="39"/>
      <c r="P40" s="893">
        <v>0</v>
      </c>
      <c r="Q40" s="889">
        <v>0</v>
      </c>
      <c r="R40" s="889">
        <v>0</v>
      </c>
      <c r="S40" s="889">
        <v>0</v>
      </c>
      <c r="T40" s="889">
        <v>0</v>
      </c>
      <c r="U40" s="889">
        <v>0</v>
      </c>
      <c r="V40" s="889">
        <v>0</v>
      </c>
      <c r="W40" s="889">
        <v>0</v>
      </c>
      <c r="X40" s="889">
        <v>0</v>
      </c>
    </row>
    <row r="41" spans="1:24" s="17" customFormat="1" x14ac:dyDescent="0.2">
      <c r="A41" s="13" t="s">
        <v>14</v>
      </c>
      <c r="B41" s="39"/>
      <c r="C41" s="900">
        <v>1377711.9718899999</v>
      </c>
      <c r="D41" s="897">
        <v>1043388.19222</v>
      </c>
      <c r="E41" s="897">
        <v>334323.77967000002</v>
      </c>
      <c r="F41" s="897">
        <v>18829.316360000001</v>
      </c>
      <c r="G41" s="897">
        <v>6113.5156200000001</v>
      </c>
      <c r="H41" s="897">
        <v>11785.550999999999</v>
      </c>
      <c r="I41" s="897">
        <v>32319.679059999999</v>
      </c>
      <c r="J41" s="897">
        <v>4857.4842099999996</v>
      </c>
      <c r="K41" s="897">
        <v>37160</v>
      </c>
      <c r="L41" s="897">
        <v>97370.286670000001</v>
      </c>
      <c r="N41" s="13" t="s">
        <v>14</v>
      </c>
      <c r="O41" s="39"/>
      <c r="P41" s="900">
        <v>22098.719509999999</v>
      </c>
      <c r="Q41" s="897">
        <v>6649</v>
      </c>
      <c r="R41" s="897">
        <v>325</v>
      </c>
      <c r="S41" s="897">
        <v>10257.525019999999</v>
      </c>
      <c r="T41" s="897">
        <v>14911.03939</v>
      </c>
      <c r="U41" s="897">
        <v>5893.75</v>
      </c>
      <c r="V41" s="897">
        <v>38177.533649999998</v>
      </c>
      <c r="W41" s="897">
        <v>14152.75</v>
      </c>
      <c r="X41" s="897">
        <v>13422.62919</v>
      </c>
    </row>
    <row r="42" spans="1:24" s="8" customFormat="1" x14ac:dyDescent="0.2">
      <c r="A42" s="7" t="s">
        <v>62</v>
      </c>
      <c r="B42" s="7"/>
      <c r="C42" s="893"/>
      <c r="D42" s="889"/>
      <c r="E42" s="889"/>
      <c r="F42" s="889"/>
      <c r="G42" s="889"/>
      <c r="H42" s="889"/>
      <c r="I42" s="889"/>
      <c r="J42" s="889"/>
      <c r="K42" s="889"/>
      <c r="L42" s="889"/>
      <c r="N42" s="7" t="s">
        <v>62</v>
      </c>
      <c r="O42" s="7"/>
      <c r="P42" s="893"/>
      <c r="Q42" s="889"/>
      <c r="R42" s="889"/>
      <c r="S42" s="889"/>
      <c r="T42" s="889"/>
      <c r="U42" s="889"/>
      <c r="V42" s="889"/>
      <c r="W42" s="889"/>
      <c r="X42" s="889"/>
    </row>
    <row r="43" spans="1:24" s="6" customFormat="1" x14ac:dyDescent="0.2">
      <c r="A43" s="10" t="s">
        <v>56</v>
      </c>
      <c r="B43" s="39"/>
      <c r="C43" s="893">
        <v>115687.50595000001</v>
      </c>
      <c r="D43" s="889">
        <v>13679.09794</v>
      </c>
      <c r="E43" s="889">
        <v>102008.40801</v>
      </c>
      <c r="F43" s="889">
        <v>12636.04883</v>
      </c>
      <c r="G43" s="889">
        <v>11347.106959999999</v>
      </c>
      <c r="H43" s="889">
        <v>2283.6291900000001</v>
      </c>
      <c r="I43" s="889">
        <v>5235.5105400000002</v>
      </c>
      <c r="J43" s="889">
        <v>1818.67848</v>
      </c>
      <c r="K43" s="889">
        <v>12638.04135</v>
      </c>
      <c r="L43" s="889">
        <v>16178.540660000001</v>
      </c>
      <c r="N43" s="10" t="s">
        <v>56</v>
      </c>
      <c r="O43" s="39"/>
      <c r="P43" s="893">
        <v>3593.5138200000001</v>
      </c>
      <c r="Q43" s="889">
        <v>3638.0368600000002</v>
      </c>
      <c r="R43" s="889">
        <v>916.178</v>
      </c>
      <c r="S43" s="889">
        <v>2851.2482599999998</v>
      </c>
      <c r="T43" s="889">
        <v>5308.6092600000002</v>
      </c>
      <c r="U43" s="889">
        <v>4759.14642</v>
      </c>
      <c r="V43" s="889">
        <v>11177.93708</v>
      </c>
      <c r="W43" s="889">
        <v>4263.8472400000001</v>
      </c>
      <c r="X43" s="889">
        <v>3362.3350700000001</v>
      </c>
    </row>
    <row r="44" spans="1:24" s="6" customFormat="1" x14ac:dyDescent="0.2">
      <c r="A44" s="37" t="s">
        <v>59</v>
      </c>
      <c r="B44" s="39"/>
      <c r="C44" s="893">
        <v>115635.59284</v>
      </c>
      <c r="D44" s="889">
        <v>13679.09794</v>
      </c>
      <c r="E44" s="889">
        <v>101956.49490000001</v>
      </c>
      <c r="F44" s="889">
        <v>12636.04883</v>
      </c>
      <c r="G44" s="889">
        <v>11347.106959999999</v>
      </c>
      <c r="H44" s="889">
        <v>2283.6291900000001</v>
      </c>
      <c r="I44" s="889">
        <v>5200.4474300000002</v>
      </c>
      <c r="J44" s="889">
        <v>1818.67848</v>
      </c>
      <c r="K44" s="889">
        <v>12638.04135</v>
      </c>
      <c r="L44" s="889">
        <v>16161.69066</v>
      </c>
      <c r="N44" s="37" t="s">
        <v>59</v>
      </c>
      <c r="O44" s="39"/>
      <c r="P44" s="893">
        <v>3593.5138200000001</v>
      </c>
      <c r="Q44" s="889">
        <v>3638.0368600000002</v>
      </c>
      <c r="R44" s="889">
        <v>916.178</v>
      </c>
      <c r="S44" s="889">
        <v>2851.2482599999998</v>
      </c>
      <c r="T44" s="889">
        <v>5308.6092600000002</v>
      </c>
      <c r="U44" s="889">
        <v>4759.14642</v>
      </c>
      <c r="V44" s="889">
        <v>11177.93708</v>
      </c>
      <c r="W44" s="889">
        <v>4263.8472400000001</v>
      </c>
      <c r="X44" s="889">
        <v>3362.3350700000001</v>
      </c>
    </row>
    <row r="45" spans="1:24" s="6" customFormat="1" x14ac:dyDescent="0.2">
      <c r="A45" s="37" t="s">
        <v>99</v>
      </c>
      <c r="B45" s="39"/>
      <c r="C45" s="893">
        <v>51.913110000000003</v>
      </c>
      <c r="D45" s="889">
        <v>0</v>
      </c>
      <c r="E45" s="889">
        <v>51.913110000000003</v>
      </c>
      <c r="F45" s="889">
        <v>0</v>
      </c>
      <c r="G45" s="889">
        <v>0</v>
      </c>
      <c r="H45" s="889">
        <v>0</v>
      </c>
      <c r="I45" s="889">
        <v>35.063110000000002</v>
      </c>
      <c r="J45" s="889">
        <v>0</v>
      </c>
      <c r="K45" s="889">
        <v>0</v>
      </c>
      <c r="L45" s="889">
        <v>16.850000000000001</v>
      </c>
      <c r="M45" s="929"/>
      <c r="N45" s="37" t="s">
        <v>99</v>
      </c>
      <c r="O45" s="39"/>
      <c r="P45" s="893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  <c r="W45" s="889">
        <v>0</v>
      </c>
      <c r="X45" s="889">
        <v>0</v>
      </c>
    </row>
    <row r="46" spans="1:24" s="6" customFormat="1" x14ac:dyDescent="0.2">
      <c r="A46" s="10" t="s">
        <v>57</v>
      </c>
      <c r="B46" s="39"/>
      <c r="C46" s="893">
        <v>105585.69683</v>
      </c>
      <c r="D46" s="889">
        <v>7098.8649500000001</v>
      </c>
      <c r="E46" s="889">
        <v>98486.831879999998</v>
      </c>
      <c r="F46" s="889">
        <v>7927.8971300000003</v>
      </c>
      <c r="G46" s="889">
        <v>3773.5605399999999</v>
      </c>
      <c r="H46" s="889">
        <v>2486.5935599999998</v>
      </c>
      <c r="I46" s="889">
        <v>5023.3596600000001</v>
      </c>
      <c r="J46" s="889">
        <v>2570.0124999999998</v>
      </c>
      <c r="K46" s="889">
        <v>8172.0206200000002</v>
      </c>
      <c r="L46" s="889">
        <v>22082.687379999999</v>
      </c>
      <c r="N46" s="10" t="s">
        <v>57</v>
      </c>
      <c r="O46" s="39"/>
      <c r="P46" s="893">
        <v>6334.5913600000003</v>
      </c>
      <c r="Q46" s="889">
        <v>3392.3162699999998</v>
      </c>
      <c r="R46" s="889">
        <v>1052.6937800000001</v>
      </c>
      <c r="S46" s="889">
        <v>6497.2672400000001</v>
      </c>
      <c r="T46" s="889">
        <v>6399.17677</v>
      </c>
      <c r="U46" s="889">
        <v>4626.0512399999998</v>
      </c>
      <c r="V46" s="889">
        <v>9075.6291899999997</v>
      </c>
      <c r="W46" s="889">
        <v>2811.0258399999998</v>
      </c>
      <c r="X46" s="889">
        <v>6261.9487900000004</v>
      </c>
    </row>
    <row r="47" spans="1:24" s="6" customFormat="1" x14ac:dyDescent="0.2">
      <c r="A47" s="10" t="s">
        <v>58</v>
      </c>
      <c r="B47" s="39"/>
      <c r="C47" s="893">
        <v>893.53152</v>
      </c>
      <c r="D47" s="889">
        <v>254.89001999999999</v>
      </c>
      <c r="E47" s="889">
        <v>638.64149999999995</v>
      </c>
      <c r="F47" s="889">
        <v>322.64150000000001</v>
      </c>
      <c r="G47" s="889">
        <v>0</v>
      </c>
      <c r="H47" s="889">
        <v>11</v>
      </c>
      <c r="I47" s="889">
        <v>5</v>
      </c>
      <c r="J47" s="889">
        <v>0</v>
      </c>
      <c r="K47" s="889">
        <v>0</v>
      </c>
      <c r="L47" s="889">
        <v>25</v>
      </c>
      <c r="N47" s="10" t="s">
        <v>58</v>
      </c>
      <c r="O47" s="39"/>
      <c r="P47" s="893">
        <v>25</v>
      </c>
      <c r="Q47" s="889">
        <v>5</v>
      </c>
      <c r="R47" s="889">
        <v>0</v>
      </c>
      <c r="S47" s="889">
        <v>211</v>
      </c>
      <c r="T47" s="889">
        <v>22</v>
      </c>
      <c r="U47" s="889">
        <v>5</v>
      </c>
      <c r="V47" s="889">
        <v>7</v>
      </c>
      <c r="W47" s="889">
        <v>0</v>
      </c>
      <c r="X47" s="889">
        <v>0</v>
      </c>
    </row>
    <row r="48" spans="1:24" s="6" customFormat="1" x14ac:dyDescent="0.2">
      <c r="A48" s="37" t="s">
        <v>59</v>
      </c>
      <c r="B48" s="39"/>
      <c r="C48" s="893">
        <v>893.53152</v>
      </c>
      <c r="D48" s="889">
        <v>254.89001999999999</v>
      </c>
      <c r="E48" s="889">
        <v>638.64149999999995</v>
      </c>
      <c r="F48" s="889">
        <v>322.64150000000001</v>
      </c>
      <c r="G48" s="889">
        <v>0</v>
      </c>
      <c r="H48" s="889">
        <v>11</v>
      </c>
      <c r="I48" s="889">
        <v>5</v>
      </c>
      <c r="J48" s="889">
        <v>0</v>
      </c>
      <c r="K48" s="889">
        <v>0</v>
      </c>
      <c r="L48" s="889">
        <v>25</v>
      </c>
      <c r="N48" s="37" t="s">
        <v>59</v>
      </c>
      <c r="O48" s="39"/>
      <c r="P48" s="893">
        <v>25</v>
      </c>
      <c r="Q48" s="889">
        <v>5</v>
      </c>
      <c r="R48" s="889">
        <v>0</v>
      </c>
      <c r="S48" s="889">
        <v>211</v>
      </c>
      <c r="T48" s="889">
        <v>22</v>
      </c>
      <c r="U48" s="889">
        <v>5</v>
      </c>
      <c r="V48" s="889">
        <v>7</v>
      </c>
      <c r="W48" s="889">
        <v>0</v>
      </c>
      <c r="X48" s="889">
        <v>0</v>
      </c>
    </row>
    <row r="49" spans="1:25" s="6" customFormat="1" x14ac:dyDescent="0.2">
      <c r="A49" s="37" t="s">
        <v>99</v>
      </c>
      <c r="B49" s="39"/>
      <c r="C49" s="893">
        <v>0</v>
      </c>
      <c r="D49" s="889">
        <v>0</v>
      </c>
      <c r="E49" s="889">
        <v>0</v>
      </c>
      <c r="F49" s="889">
        <v>0</v>
      </c>
      <c r="G49" s="889">
        <v>0</v>
      </c>
      <c r="H49" s="889">
        <v>0</v>
      </c>
      <c r="I49" s="889">
        <v>0</v>
      </c>
      <c r="J49" s="889">
        <v>0</v>
      </c>
      <c r="K49" s="889">
        <v>0</v>
      </c>
      <c r="L49" s="889">
        <v>0</v>
      </c>
      <c r="M49" s="929"/>
      <c r="N49" s="37" t="s">
        <v>99</v>
      </c>
      <c r="O49" s="39"/>
      <c r="P49" s="893">
        <v>0</v>
      </c>
      <c r="Q49" s="889">
        <v>0</v>
      </c>
      <c r="R49" s="889">
        <v>0</v>
      </c>
      <c r="S49" s="889">
        <v>0</v>
      </c>
      <c r="T49" s="889">
        <v>0</v>
      </c>
      <c r="U49" s="889">
        <v>0</v>
      </c>
      <c r="V49" s="889">
        <v>0</v>
      </c>
      <c r="W49" s="889">
        <v>0</v>
      </c>
      <c r="X49" s="889">
        <v>0</v>
      </c>
    </row>
    <row r="50" spans="1:25" s="17" customFormat="1" x14ac:dyDescent="0.2">
      <c r="A50" s="13" t="s">
        <v>14</v>
      </c>
      <c r="B50" s="39"/>
      <c r="C50" s="900">
        <v>222166.73430000001</v>
      </c>
      <c r="D50" s="897">
        <v>21032.852910000001</v>
      </c>
      <c r="E50" s="897">
        <v>201133.88139</v>
      </c>
      <c r="F50" s="897">
        <v>20886.587459999999</v>
      </c>
      <c r="G50" s="897">
        <v>15120.66749</v>
      </c>
      <c r="H50" s="897">
        <v>4781.2227499999999</v>
      </c>
      <c r="I50" s="897">
        <v>10263.870209999999</v>
      </c>
      <c r="J50" s="897">
        <v>4388.6909800000003</v>
      </c>
      <c r="K50" s="897">
        <v>20810.061969999999</v>
      </c>
      <c r="L50" s="897">
        <v>38286.228040000002</v>
      </c>
      <c r="N50" s="13" t="s">
        <v>14</v>
      </c>
      <c r="O50" s="39"/>
      <c r="P50" s="900">
        <v>9953.1051800000005</v>
      </c>
      <c r="Q50" s="897">
        <v>7035.3531300000004</v>
      </c>
      <c r="R50" s="897">
        <v>1968.8717799999999</v>
      </c>
      <c r="S50" s="897">
        <v>9559.5155099999993</v>
      </c>
      <c r="T50" s="897">
        <v>11729.786029999999</v>
      </c>
      <c r="U50" s="897">
        <v>9390.1976699999996</v>
      </c>
      <c r="V50" s="897">
        <v>20260.566269999999</v>
      </c>
      <c r="W50" s="897">
        <v>7074.8730699999996</v>
      </c>
      <c r="X50" s="897">
        <v>9624.2838599999995</v>
      </c>
    </row>
    <row r="51" spans="1:25" s="17" customFormat="1" x14ac:dyDescent="0.2">
      <c r="A51" s="13"/>
      <c r="B51" s="39"/>
      <c r="C51" s="900"/>
      <c r="D51" s="897"/>
      <c r="E51" s="897"/>
      <c r="F51" s="897"/>
      <c r="G51" s="897"/>
      <c r="H51" s="897"/>
      <c r="I51" s="897"/>
      <c r="J51" s="897"/>
      <c r="K51" s="897"/>
      <c r="L51" s="897"/>
      <c r="N51" s="13"/>
      <c r="O51" s="39"/>
      <c r="P51" s="900"/>
      <c r="Q51" s="897"/>
      <c r="R51" s="897"/>
      <c r="S51" s="897"/>
      <c r="T51" s="897"/>
      <c r="U51" s="897"/>
      <c r="V51" s="897"/>
      <c r="W51" s="897"/>
      <c r="X51" s="897"/>
    </row>
    <row r="52" spans="1:25" s="8" customFormat="1" x14ac:dyDescent="0.2">
      <c r="A52" s="13" t="s">
        <v>276</v>
      </c>
      <c r="B52" s="12"/>
      <c r="C52" s="900">
        <v>1615735.08892</v>
      </c>
      <c r="D52" s="897">
        <v>1076308.38466</v>
      </c>
      <c r="E52" s="897">
        <v>539426.70426000003</v>
      </c>
      <c r="F52" s="897">
        <v>39719.839950000001</v>
      </c>
      <c r="G52" s="897">
        <v>21234.183110000002</v>
      </c>
      <c r="H52" s="897">
        <v>16616.77375</v>
      </c>
      <c r="I52" s="897">
        <v>42583.549270000003</v>
      </c>
      <c r="J52" s="897">
        <v>9246.1751899999999</v>
      </c>
      <c r="K52" s="897">
        <v>57970.061970000002</v>
      </c>
      <c r="L52" s="897">
        <v>137106.51470999999</v>
      </c>
      <c r="N52" s="13" t="s">
        <v>276</v>
      </c>
      <c r="O52" s="12"/>
      <c r="P52" s="900">
        <v>32721.324690000001</v>
      </c>
      <c r="Q52" s="897">
        <v>13795.5602</v>
      </c>
      <c r="R52" s="897">
        <v>2293.8717799999999</v>
      </c>
      <c r="S52" s="897">
        <v>20734.44053</v>
      </c>
      <c r="T52" s="897">
        <v>26837.825420000001</v>
      </c>
      <c r="U52" s="897">
        <v>15283.94767</v>
      </c>
      <c r="V52" s="897">
        <v>58613.099920000001</v>
      </c>
      <c r="W52" s="897">
        <v>21472.623070000001</v>
      </c>
      <c r="X52" s="897">
        <v>23196.913049999999</v>
      </c>
    </row>
    <row r="53" spans="1:25" s="11" customFormat="1" x14ac:dyDescent="0.2">
      <c r="A53" s="13"/>
      <c r="B53" s="12"/>
      <c r="C53" s="889"/>
      <c r="D53" s="412"/>
      <c r="E53" s="412"/>
      <c r="F53" s="889"/>
      <c r="G53" s="889"/>
      <c r="H53" s="889"/>
      <c r="I53" s="889"/>
      <c r="J53" s="889"/>
      <c r="K53" s="889"/>
      <c r="L53" s="889"/>
      <c r="N53" s="13"/>
      <c r="O53" s="12"/>
      <c r="P53" s="889"/>
      <c r="Q53" s="889"/>
      <c r="R53" s="889"/>
      <c r="S53" s="889"/>
      <c r="T53" s="889"/>
      <c r="U53" s="889"/>
      <c r="V53" s="889"/>
      <c r="W53" s="889"/>
      <c r="X53" s="889"/>
    </row>
    <row r="54" spans="1:25" s="15" customFormat="1" ht="24.95" customHeight="1" x14ac:dyDescent="0.2">
      <c r="A54" s="1188" t="s">
        <v>152</v>
      </c>
      <c r="B54" s="1189"/>
      <c r="C54" s="1189"/>
      <c r="D54" s="1189"/>
      <c r="E54" s="1189"/>
      <c r="F54" s="1189"/>
      <c r="G54" s="1189"/>
      <c r="H54" s="1189"/>
      <c r="I54" s="1189"/>
      <c r="J54" s="1189"/>
      <c r="K54" s="1189"/>
      <c r="L54" s="1189"/>
      <c r="N54" s="1188" t="s">
        <v>152</v>
      </c>
      <c r="O54" s="1189"/>
      <c r="P54" s="1189"/>
      <c r="Q54" s="1189"/>
      <c r="R54" s="1189"/>
      <c r="S54" s="1189"/>
      <c r="T54" s="1189"/>
      <c r="U54" s="1189"/>
      <c r="V54" s="1189"/>
      <c r="W54" s="1189"/>
      <c r="X54" s="1189"/>
      <c r="Y54" s="890"/>
    </row>
    <row r="55" spans="1:25" s="6" customFormat="1" x14ac:dyDescent="0.2">
      <c r="A55" s="7" t="s">
        <v>54</v>
      </c>
      <c r="B55" s="39"/>
      <c r="C55" s="893"/>
      <c r="D55" s="412"/>
      <c r="E55" s="412"/>
      <c r="F55" s="889"/>
      <c r="G55" s="889"/>
      <c r="H55" s="889"/>
      <c r="I55" s="889"/>
      <c r="J55" s="889"/>
      <c r="K55" s="889"/>
      <c r="L55" s="889"/>
      <c r="N55" s="7" t="s">
        <v>54</v>
      </c>
      <c r="O55" s="39"/>
      <c r="P55" s="893"/>
      <c r="Q55" s="889"/>
      <c r="R55" s="889"/>
      <c r="S55" s="889"/>
      <c r="T55" s="889"/>
      <c r="U55" s="889"/>
      <c r="V55" s="889"/>
      <c r="W55" s="889"/>
      <c r="X55" s="889"/>
    </row>
    <row r="56" spans="1:25" s="6" customFormat="1" x14ac:dyDescent="0.2">
      <c r="A56" s="10" t="s">
        <v>63</v>
      </c>
      <c r="B56" s="39"/>
      <c r="C56" s="893">
        <v>2349.9</v>
      </c>
      <c r="D56" s="889">
        <v>0</v>
      </c>
      <c r="E56" s="889">
        <v>2349.9</v>
      </c>
      <c r="F56" s="889">
        <v>0</v>
      </c>
      <c r="G56" s="889">
        <v>0</v>
      </c>
      <c r="H56" s="889">
        <v>0</v>
      </c>
      <c r="I56" s="889">
        <v>1638</v>
      </c>
      <c r="J56" s="889">
        <v>0</v>
      </c>
      <c r="K56" s="889">
        <v>0</v>
      </c>
      <c r="L56" s="889">
        <v>0</v>
      </c>
      <c r="N56" s="10" t="s">
        <v>63</v>
      </c>
      <c r="O56" s="39"/>
      <c r="P56" s="893">
        <v>0</v>
      </c>
      <c r="Q56" s="889">
        <v>0</v>
      </c>
      <c r="R56" s="889">
        <v>0</v>
      </c>
      <c r="S56" s="889">
        <v>0</v>
      </c>
      <c r="T56" s="889">
        <v>0</v>
      </c>
      <c r="U56" s="889">
        <v>0</v>
      </c>
      <c r="V56" s="889">
        <v>334.9</v>
      </c>
      <c r="W56" s="889">
        <v>377</v>
      </c>
      <c r="X56" s="889">
        <v>0</v>
      </c>
    </row>
    <row r="57" spans="1:25" s="6" customFormat="1" x14ac:dyDescent="0.2">
      <c r="A57" s="10" t="s">
        <v>15</v>
      </c>
      <c r="B57" s="39"/>
      <c r="C57" s="893">
        <v>0</v>
      </c>
      <c r="D57" s="889">
        <v>0</v>
      </c>
      <c r="E57" s="889">
        <v>0</v>
      </c>
      <c r="F57" s="889">
        <v>0</v>
      </c>
      <c r="G57" s="889">
        <v>0</v>
      </c>
      <c r="H57" s="889">
        <v>0</v>
      </c>
      <c r="I57" s="889">
        <v>0</v>
      </c>
      <c r="J57" s="889">
        <v>0</v>
      </c>
      <c r="K57" s="889">
        <v>0</v>
      </c>
      <c r="L57" s="889">
        <v>0</v>
      </c>
      <c r="N57" s="10" t="s">
        <v>15</v>
      </c>
      <c r="O57" s="39"/>
      <c r="P57" s="893">
        <v>0</v>
      </c>
      <c r="Q57" s="889">
        <v>0</v>
      </c>
      <c r="R57" s="889">
        <v>0</v>
      </c>
      <c r="S57" s="889">
        <v>0</v>
      </c>
      <c r="T57" s="889">
        <v>0</v>
      </c>
      <c r="U57" s="889">
        <v>0</v>
      </c>
      <c r="V57" s="889">
        <v>0</v>
      </c>
      <c r="W57" s="889">
        <v>0</v>
      </c>
      <c r="X57" s="889">
        <v>0</v>
      </c>
    </row>
    <row r="58" spans="1:25" s="6" customFormat="1" x14ac:dyDescent="0.2">
      <c r="A58" s="10" t="s">
        <v>16</v>
      </c>
      <c r="B58" s="39"/>
      <c r="C58" s="893">
        <v>0</v>
      </c>
      <c r="D58" s="889">
        <v>0</v>
      </c>
      <c r="E58" s="889">
        <v>0</v>
      </c>
      <c r="F58" s="889">
        <v>0</v>
      </c>
      <c r="G58" s="889">
        <v>0</v>
      </c>
      <c r="H58" s="889">
        <v>0</v>
      </c>
      <c r="I58" s="889">
        <v>0</v>
      </c>
      <c r="J58" s="889">
        <v>0</v>
      </c>
      <c r="K58" s="889">
        <v>0</v>
      </c>
      <c r="L58" s="889">
        <v>0</v>
      </c>
      <c r="N58" s="10" t="s">
        <v>16</v>
      </c>
      <c r="O58" s="39"/>
      <c r="P58" s="893">
        <v>0</v>
      </c>
      <c r="Q58" s="889">
        <v>0</v>
      </c>
      <c r="R58" s="889">
        <v>0</v>
      </c>
      <c r="S58" s="889">
        <v>0</v>
      </c>
      <c r="T58" s="889">
        <v>0</v>
      </c>
      <c r="U58" s="889">
        <v>0</v>
      </c>
      <c r="V58" s="889">
        <v>0</v>
      </c>
      <c r="W58" s="889">
        <v>0</v>
      </c>
      <c r="X58" s="889">
        <v>0</v>
      </c>
    </row>
    <row r="59" spans="1:25" s="6" customFormat="1" x14ac:dyDescent="0.2">
      <c r="A59" s="10" t="s">
        <v>64</v>
      </c>
      <c r="B59" s="39"/>
      <c r="C59" s="893">
        <v>0.67500000000000004</v>
      </c>
      <c r="D59" s="889">
        <v>0</v>
      </c>
      <c r="E59" s="889">
        <v>0.67500000000000004</v>
      </c>
      <c r="F59" s="889">
        <v>0</v>
      </c>
      <c r="G59" s="889">
        <v>0</v>
      </c>
      <c r="H59" s="889">
        <v>0</v>
      </c>
      <c r="I59" s="889">
        <v>0</v>
      </c>
      <c r="J59" s="889">
        <v>0</v>
      </c>
      <c r="K59" s="889">
        <v>0</v>
      </c>
      <c r="L59" s="889">
        <v>0</v>
      </c>
      <c r="N59" s="10" t="s">
        <v>64</v>
      </c>
      <c r="O59" s="39"/>
      <c r="P59" s="893">
        <v>0</v>
      </c>
      <c r="Q59" s="889">
        <v>0</v>
      </c>
      <c r="R59" s="889">
        <v>0</v>
      </c>
      <c r="S59" s="889">
        <v>0</v>
      </c>
      <c r="T59" s="889">
        <v>0.67500000000000004</v>
      </c>
      <c r="U59" s="889">
        <v>0</v>
      </c>
      <c r="V59" s="889">
        <v>0</v>
      </c>
      <c r="W59" s="889">
        <v>0</v>
      </c>
      <c r="X59" s="889">
        <v>0</v>
      </c>
    </row>
    <row r="60" spans="1:25" s="6" customFormat="1" x14ac:dyDescent="0.2">
      <c r="A60" s="10" t="s">
        <v>890</v>
      </c>
      <c r="B60" s="39"/>
      <c r="C60" s="893">
        <v>40.980130000000003</v>
      </c>
      <c r="D60" s="889">
        <v>40.980130000000003</v>
      </c>
      <c r="E60" s="889">
        <v>0</v>
      </c>
      <c r="F60" s="889">
        <v>0</v>
      </c>
      <c r="G60" s="889">
        <v>0</v>
      </c>
      <c r="H60" s="889">
        <v>0</v>
      </c>
      <c r="I60" s="889">
        <v>0</v>
      </c>
      <c r="J60" s="889">
        <v>0</v>
      </c>
      <c r="K60" s="889">
        <v>0</v>
      </c>
      <c r="L60" s="889">
        <v>0</v>
      </c>
      <c r="N60" s="10" t="s">
        <v>890</v>
      </c>
      <c r="O60" s="39"/>
      <c r="P60" s="893">
        <v>0</v>
      </c>
      <c r="Q60" s="889">
        <v>0</v>
      </c>
      <c r="R60" s="889">
        <v>0</v>
      </c>
      <c r="S60" s="889">
        <v>0</v>
      </c>
      <c r="T60" s="889">
        <v>0</v>
      </c>
      <c r="U60" s="889">
        <v>0</v>
      </c>
      <c r="V60" s="889">
        <v>0</v>
      </c>
      <c r="W60" s="889">
        <v>0</v>
      </c>
      <c r="X60" s="889">
        <v>0</v>
      </c>
    </row>
    <row r="61" spans="1:25" s="6" customFormat="1" x14ac:dyDescent="0.2">
      <c r="A61" s="10" t="s">
        <v>65</v>
      </c>
      <c r="B61" s="39"/>
      <c r="C61" s="893"/>
      <c r="D61" s="889"/>
      <c r="E61" s="889"/>
      <c r="F61" s="889"/>
      <c r="G61" s="889"/>
      <c r="H61" s="889"/>
      <c r="I61" s="889"/>
      <c r="J61" s="889"/>
      <c r="K61" s="889"/>
      <c r="L61" s="889"/>
      <c r="N61" s="10" t="s">
        <v>65</v>
      </c>
      <c r="O61" s="39"/>
      <c r="P61" s="893"/>
      <c r="Q61" s="889"/>
      <c r="R61" s="889"/>
      <c r="S61" s="889"/>
      <c r="T61" s="889"/>
      <c r="U61" s="889"/>
      <c r="V61" s="889"/>
      <c r="W61" s="889"/>
      <c r="X61" s="889"/>
    </row>
    <row r="62" spans="1:25" s="6" customFormat="1" x14ac:dyDescent="0.2">
      <c r="A62" s="10" t="s">
        <v>74</v>
      </c>
      <c r="B62" s="39"/>
      <c r="C62" s="893"/>
      <c r="D62" s="889"/>
      <c r="E62" s="889"/>
      <c r="F62" s="889"/>
      <c r="G62" s="889"/>
      <c r="H62" s="889"/>
      <c r="I62" s="889"/>
      <c r="J62" s="889"/>
      <c r="K62" s="889"/>
      <c r="L62" s="889"/>
      <c r="N62" s="10" t="s">
        <v>74</v>
      </c>
      <c r="O62" s="39"/>
      <c r="P62" s="893"/>
      <c r="Q62" s="889"/>
      <c r="R62" s="889"/>
      <c r="S62" s="889"/>
      <c r="T62" s="889"/>
      <c r="U62" s="889"/>
      <c r="V62" s="889"/>
      <c r="W62" s="889"/>
      <c r="X62" s="889"/>
    </row>
    <row r="63" spans="1:25" s="6" customFormat="1" x14ac:dyDescent="0.2">
      <c r="A63" s="10" t="s">
        <v>75</v>
      </c>
      <c r="B63" s="39"/>
      <c r="C63" s="893">
        <v>7786.3166899999997</v>
      </c>
      <c r="D63" s="889">
        <v>2996.37727</v>
      </c>
      <c r="E63" s="889">
        <v>4789.9394199999997</v>
      </c>
      <c r="F63" s="889">
        <v>688.43582000000004</v>
      </c>
      <c r="G63" s="889">
        <v>0</v>
      </c>
      <c r="H63" s="889">
        <v>0</v>
      </c>
      <c r="I63" s="889">
        <v>0</v>
      </c>
      <c r="J63" s="889">
        <v>0</v>
      </c>
      <c r="K63" s="889">
        <v>0</v>
      </c>
      <c r="L63" s="889">
        <v>424.65676999999999</v>
      </c>
      <c r="N63" s="10" t="s">
        <v>75</v>
      </c>
      <c r="O63" s="39"/>
      <c r="P63" s="893">
        <v>101.25118000000001</v>
      </c>
      <c r="Q63" s="889">
        <v>0</v>
      </c>
      <c r="R63" s="889">
        <v>2427.81414</v>
      </c>
      <c r="S63" s="889">
        <v>24.374610000000001</v>
      </c>
      <c r="T63" s="889">
        <v>42.81127</v>
      </c>
      <c r="U63" s="889">
        <v>0</v>
      </c>
      <c r="V63" s="889">
        <v>643.33276000000001</v>
      </c>
      <c r="W63" s="889">
        <v>157.26286999999999</v>
      </c>
      <c r="X63" s="889">
        <v>280</v>
      </c>
    </row>
    <row r="64" spans="1:25" s="6" customFormat="1" x14ac:dyDescent="0.2">
      <c r="A64" s="10" t="s">
        <v>67</v>
      </c>
      <c r="B64" s="39"/>
      <c r="C64" s="893"/>
      <c r="D64" s="889"/>
      <c r="E64" s="889"/>
      <c r="F64" s="889"/>
      <c r="G64" s="889"/>
      <c r="H64" s="889"/>
      <c r="I64" s="889"/>
      <c r="J64" s="889"/>
      <c r="K64" s="889"/>
      <c r="L64" s="889"/>
      <c r="N64" s="10" t="s">
        <v>67</v>
      </c>
      <c r="O64" s="39"/>
      <c r="P64" s="893"/>
      <c r="Q64" s="889"/>
      <c r="R64" s="889"/>
      <c r="S64" s="889"/>
      <c r="T64" s="889"/>
      <c r="U64" s="889"/>
      <c r="V64" s="889"/>
      <c r="W64" s="889"/>
      <c r="X64" s="889"/>
    </row>
    <row r="65" spans="1:24" s="6" customFormat="1" x14ac:dyDescent="0.2">
      <c r="A65" s="10" t="s">
        <v>68</v>
      </c>
      <c r="B65" s="39"/>
      <c r="C65" s="893">
        <v>716.21524999999997</v>
      </c>
      <c r="D65" s="889">
        <v>26.08305</v>
      </c>
      <c r="E65" s="889">
        <v>690.13220000000001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889">
        <v>0</v>
      </c>
      <c r="N65" s="10" t="s">
        <v>68</v>
      </c>
      <c r="O65" s="39"/>
      <c r="P65" s="893">
        <v>0</v>
      </c>
      <c r="Q65" s="889">
        <v>0</v>
      </c>
      <c r="R65" s="889">
        <v>690.13220000000001</v>
      </c>
      <c r="S65" s="889">
        <v>0</v>
      </c>
      <c r="T65" s="889">
        <v>0</v>
      </c>
      <c r="U65" s="889">
        <v>0</v>
      </c>
      <c r="V65" s="889">
        <v>0</v>
      </c>
      <c r="W65" s="889">
        <v>0</v>
      </c>
      <c r="X65" s="889">
        <v>0</v>
      </c>
    </row>
    <row r="66" spans="1:24" s="17" customFormat="1" x14ac:dyDescent="0.2">
      <c r="A66" s="13" t="s">
        <v>14</v>
      </c>
      <c r="B66" s="39"/>
      <c r="C66" s="900">
        <v>10894.08706</v>
      </c>
      <c r="D66" s="897">
        <v>3063.4404500000001</v>
      </c>
      <c r="E66" s="897">
        <v>7830.6466099999998</v>
      </c>
      <c r="F66" s="897">
        <v>688.43582000000004</v>
      </c>
      <c r="G66" s="897">
        <v>0</v>
      </c>
      <c r="H66" s="897">
        <v>0</v>
      </c>
      <c r="I66" s="897">
        <v>1638</v>
      </c>
      <c r="J66" s="897">
        <v>0</v>
      </c>
      <c r="K66" s="897">
        <v>0</v>
      </c>
      <c r="L66" s="897">
        <v>424.65676999999999</v>
      </c>
      <c r="N66" s="13" t="s">
        <v>14</v>
      </c>
      <c r="O66" s="39"/>
      <c r="P66" s="900">
        <v>101.25118000000001</v>
      </c>
      <c r="Q66" s="897">
        <v>0</v>
      </c>
      <c r="R66" s="897">
        <v>3117.9463300000002</v>
      </c>
      <c r="S66" s="897">
        <v>24.374610000000001</v>
      </c>
      <c r="T66" s="897">
        <v>43.486269999999998</v>
      </c>
      <c r="U66" s="897">
        <v>0</v>
      </c>
      <c r="V66" s="897">
        <v>978.23275999999998</v>
      </c>
      <c r="W66" s="897">
        <v>534.26287000000002</v>
      </c>
      <c r="X66" s="897">
        <v>280</v>
      </c>
    </row>
    <row r="67" spans="1:24" s="6" customFormat="1" x14ac:dyDescent="0.2">
      <c r="A67" s="7" t="s">
        <v>62</v>
      </c>
      <c r="B67" s="39"/>
      <c r="C67" s="893"/>
      <c r="D67" s="889"/>
      <c r="E67" s="889"/>
      <c r="F67" s="889"/>
      <c r="G67" s="889"/>
      <c r="H67" s="889"/>
      <c r="I67" s="889"/>
      <c r="J67" s="889"/>
      <c r="K67" s="889"/>
      <c r="L67" s="889"/>
      <c r="N67" s="7" t="s">
        <v>62</v>
      </c>
      <c r="O67" s="39"/>
      <c r="P67" s="893"/>
      <c r="Q67" s="889"/>
      <c r="R67" s="889"/>
      <c r="S67" s="889"/>
      <c r="T67" s="889"/>
      <c r="U67" s="889"/>
      <c r="V67" s="889"/>
      <c r="W67" s="889"/>
      <c r="X67" s="889"/>
    </row>
    <row r="68" spans="1:24" s="6" customFormat="1" x14ac:dyDescent="0.2">
      <c r="A68" s="10" t="s">
        <v>63</v>
      </c>
      <c r="B68" s="39"/>
      <c r="C68" s="893">
        <v>6143.8427899999997</v>
      </c>
      <c r="D68" s="889">
        <v>0</v>
      </c>
      <c r="E68" s="889">
        <v>6143.8427899999997</v>
      </c>
      <c r="F68" s="889">
        <v>938.48092999999994</v>
      </c>
      <c r="G68" s="889">
        <v>950.59472000000005</v>
      </c>
      <c r="H68" s="889">
        <v>0</v>
      </c>
      <c r="I68" s="889">
        <v>373.59021999999999</v>
      </c>
      <c r="J68" s="889">
        <v>0</v>
      </c>
      <c r="K68" s="889">
        <v>594.49740999999995</v>
      </c>
      <c r="L68" s="889">
        <v>2006.1144999999999</v>
      </c>
      <c r="N68" s="10" t="s">
        <v>63</v>
      </c>
      <c r="O68" s="39"/>
      <c r="P68" s="893">
        <v>189.72197</v>
      </c>
      <c r="Q68" s="889">
        <v>6.8513799999999998</v>
      </c>
      <c r="R68" s="889">
        <v>0</v>
      </c>
      <c r="S68" s="889">
        <v>0</v>
      </c>
      <c r="T68" s="889">
        <v>242.11492999999999</v>
      </c>
      <c r="U68" s="889">
        <v>0</v>
      </c>
      <c r="V68" s="889">
        <v>752.80507</v>
      </c>
      <c r="W68" s="889">
        <v>88.312600000000003</v>
      </c>
      <c r="X68" s="889">
        <v>0.75905999999999996</v>
      </c>
    </row>
    <row r="69" spans="1:24" s="6" customFormat="1" x14ac:dyDescent="0.2">
      <c r="A69" s="10" t="s">
        <v>15</v>
      </c>
      <c r="B69" s="39"/>
      <c r="C69" s="893">
        <v>1881.8480999999999</v>
      </c>
      <c r="D69" s="889">
        <v>1869.8480999999999</v>
      </c>
      <c r="E69" s="889">
        <v>12</v>
      </c>
      <c r="F69" s="889">
        <v>0</v>
      </c>
      <c r="G69" s="889">
        <v>0</v>
      </c>
      <c r="H69" s="889">
        <v>0</v>
      </c>
      <c r="I69" s="889">
        <v>0</v>
      </c>
      <c r="J69" s="889">
        <v>0</v>
      </c>
      <c r="K69" s="889">
        <v>0</v>
      </c>
      <c r="L69" s="889">
        <v>0</v>
      </c>
      <c r="N69" s="10" t="s">
        <v>15</v>
      </c>
      <c r="O69" s="39"/>
      <c r="P69" s="893">
        <v>0</v>
      </c>
      <c r="Q69" s="889">
        <v>0</v>
      </c>
      <c r="R69" s="889">
        <v>0</v>
      </c>
      <c r="S69" s="889">
        <v>12</v>
      </c>
      <c r="T69" s="889">
        <v>0</v>
      </c>
      <c r="U69" s="889">
        <v>0</v>
      </c>
      <c r="V69" s="889">
        <v>0</v>
      </c>
      <c r="W69" s="889">
        <v>0</v>
      </c>
      <c r="X69" s="889">
        <v>0</v>
      </c>
    </row>
    <row r="70" spans="1:24" s="6" customFormat="1" x14ac:dyDescent="0.2">
      <c r="A70" s="10" t="s">
        <v>16</v>
      </c>
      <c r="B70" s="39"/>
      <c r="C70" s="893">
        <v>9.5</v>
      </c>
      <c r="D70" s="889">
        <v>0</v>
      </c>
      <c r="E70" s="889">
        <v>9.5</v>
      </c>
      <c r="F70" s="889">
        <v>0</v>
      </c>
      <c r="G70" s="889">
        <v>0</v>
      </c>
      <c r="H70" s="889">
        <v>0</v>
      </c>
      <c r="I70" s="889">
        <v>0</v>
      </c>
      <c r="J70" s="889">
        <v>0</v>
      </c>
      <c r="K70" s="889">
        <v>0</v>
      </c>
      <c r="L70" s="889">
        <v>0</v>
      </c>
      <c r="N70" s="10" t="s">
        <v>16</v>
      </c>
      <c r="O70" s="39"/>
      <c r="P70" s="893">
        <v>0</v>
      </c>
      <c r="Q70" s="889">
        <v>9.5</v>
      </c>
      <c r="R70" s="889">
        <v>0</v>
      </c>
      <c r="S70" s="889">
        <v>0</v>
      </c>
      <c r="T70" s="889">
        <v>0</v>
      </c>
      <c r="U70" s="889">
        <v>0</v>
      </c>
      <c r="V70" s="889">
        <v>0</v>
      </c>
      <c r="W70" s="889">
        <v>0</v>
      </c>
      <c r="X70" s="889">
        <v>0</v>
      </c>
    </row>
    <row r="71" spans="1:24" s="6" customFormat="1" x14ac:dyDescent="0.2">
      <c r="A71" s="10" t="s">
        <v>64</v>
      </c>
      <c r="B71" s="39"/>
      <c r="C71" s="893">
        <v>0</v>
      </c>
      <c r="D71" s="889">
        <v>0</v>
      </c>
      <c r="E71" s="889">
        <v>0</v>
      </c>
      <c r="F71" s="889">
        <v>0</v>
      </c>
      <c r="G71" s="889">
        <v>0</v>
      </c>
      <c r="H71" s="889">
        <v>0</v>
      </c>
      <c r="I71" s="889">
        <v>0</v>
      </c>
      <c r="J71" s="889">
        <v>0</v>
      </c>
      <c r="K71" s="889">
        <v>0</v>
      </c>
      <c r="L71" s="889">
        <v>0</v>
      </c>
      <c r="N71" s="10" t="s">
        <v>64</v>
      </c>
      <c r="O71" s="39"/>
      <c r="P71" s="893">
        <v>0</v>
      </c>
      <c r="Q71" s="889">
        <v>0</v>
      </c>
      <c r="R71" s="889">
        <v>0</v>
      </c>
      <c r="S71" s="889">
        <v>0</v>
      </c>
      <c r="T71" s="889">
        <v>0</v>
      </c>
      <c r="U71" s="889">
        <v>0</v>
      </c>
      <c r="V71" s="889">
        <v>0</v>
      </c>
      <c r="W71" s="889">
        <v>0</v>
      </c>
      <c r="X71" s="889">
        <v>0</v>
      </c>
    </row>
    <row r="72" spans="1:24" s="6" customFormat="1" x14ac:dyDescent="0.2">
      <c r="A72" s="10" t="s">
        <v>888</v>
      </c>
      <c r="B72" s="39"/>
      <c r="C72" s="893">
        <v>5.3195800000000002</v>
      </c>
      <c r="D72" s="889">
        <v>0</v>
      </c>
      <c r="E72" s="889">
        <v>5.3195800000000002</v>
      </c>
      <c r="F72" s="889">
        <v>0</v>
      </c>
      <c r="G72" s="889">
        <v>0</v>
      </c>
      <c r="H72" s="889">
        <v>0</v>
      </c>
      <c r="I72" s="889">
        <v>0</v>
      </c>
      <c r="J72" s="889">
        <v>0</v>
      </c>
      <c r="K72" s="889">
        <v>0.12354999999999999</v>
      </c>
      <c r="L72" s="889">
        <v>0</v>
      </c>
      <c r="N72" s="10" t="s">
        <v>888</v>
      </c>
      <c r="O72" s="39"/>
      <c r="P72" s="893">
        <v>0</v>
      </c>
      <c r="Q72" s="889">
        <v>2.1960299999999999</v>
      </c>
      <c r="R72" s="889">
        <v>0</v>
      </c>
      <c r="S72" s="889">
        <v>0</v>
      </c>
      <c r="T72" s="889">
        <v>0</v>
      </c>
      <c r="U72" s="889">
        <v>0</v>
      </c>
      <c r="V72" s="889">
        <v>0</v>
      </c>
      <c r="W72" s="889">
        <v>0</v>
      </c>
      <c r="X72" s="889">
        <v>3</v>
      </c>
    </row>
    <row r="73" spans="1:24" s="6" customFormat="1" x14ac:dyDescent="0.2">
      <c r="A73" s="10" t="s">
        <v>65</v>
      </c>
      <c r="B73" s="39"/>
      <c r="C73" s="893"/>
      <c r="D73" s="889"/>
      <c r="E73" s="889"/>
      <c r="F73" s="889"/>
      <c r="G73" s="889"/>
      <c r="H73" s="889"/>
      <c r="I73" s="889"/>
      <c r="J73" s="889"/>
      <c r="K73" s="889"/>
      <c r="L73" s="889"/>
      <c r="N73" s="10" t="s">
        <v>65</v>
      </c>
      <c r="O73" s="39"/>
      <c r="P73" s="893"/>
      <c r="Q73" s="889"/>
      <c r="R73" s="889"/>
      <c r="S73" s="889"/>
      <c r="T73" s="889"/>
      <c r="U73" s="889"/>
      <c r="V73" s="889"/>
      <c r="W73" s="889"/>
      <c r="X73" s="889"/>
    </row>
    <row r="74" spans="1:24" s="6" customFormat="1" x14ac:dyDescent="0.2">
      <c r="A74" s="10" t="s">
        <v>74</v>
      </c>
      <c r="B74" s="39"/>
      <c r="C74" s="893"/>
      <c r="D74" s="889"/>
      <c r="E74" s="889"/>
      <c r="F74" s="889"/>
      <c r="G74" s="889"/>
      <c r="H74" s="889"/>
      <c r="I74" s="889"/>
      <c r="J74" s="889"/>
      <c r="K74" s="889"/>
      <c r="L74" s="889"/>
      <c r="N74" s="10" t="s">
        <v>74</v>
      </c>
      <c r="O74" s="39"/>
      <c r="P74" s="893"/>
      <c r="Q74" s="889"/>
      <c r="R74" s="889"/>
      <c r="S74" s="889"/>
      <c r="T74" s="889"/>
      <c r="U74" s="889"/>
      <c r="V74" s="889"/>
      <c r="W74" s="889"/>
      <c r="X74" s="889"/>
    </row>
    <row r="75" spans="1:24" s="6" customFormat="1" x14ac:dyDescent="0.2">
      <c r="A75" s="10" t="s">
        <v>75</v>
      </c>
      <c r="B75" s="39"/>
      <c r="C75" s="893">
        <v>9866.6710800000001</v>
      </c>
      <c r="D75" s="889">
        <v>48.81859</v>
      </c>
      <c r="E75" s="889">
        <v>9817.8524899999993</v>
      </c>
      <c r="F75" s="889">
        <v>0</v>
      </c>
      <c r="G75" s="889">
        <v>0</v>
      </c>
      <c r="H75" s="889">
        <v>10</v>
      </c>
      <c r="I75" s="889">
        <v>0</v>
      </c>
      <c r="J75" s="889">
        <v>0</v>
      </c>
      <c r="K75" s="889">
        <v>0</v>
      </c>
      <c r="L75" s="889">
        <v>684.3</v>
      </c>
      <c r="N75" s="10" t="s">
        <v>75</v>
      </c>
      <c r="O75" s="39"/>
      <c r="P75" s="893">
        <v>4869.3999999999996</v>
      </c>
      <c r="Q75" s="889">
        <v>345.63571999999999</v>
      </c>
      <c r="R75" s="889">
        <v>3530</v>
      </c>
      <c r="S75" s="889">
        <v>0</v>
      </c>
      <c r="T75" s="889">
        <v>0</v>
      </c>
      <c r="U75" s="889">
        <v>205.05604</v>
      </c>
      <c r="V75" s="889">
        <v>0</v>
      </c>
      <c r="W75" s="889">
        <v>0</v>
      </c>
      <c r="X75" s="889">
        <v>173.46073999999999</v>
      </c>
    </row>
    <row r="76" spans="1:24" s="6" customFormat="1" x14ac:dyDescent="0.2">
      <c r="A76" s="10" t="s">
        <v>67</v>
      </c>
      <c r="B76" s="39"/>
      <c r="C76" s="893"/>
      <c r="D76" s="889"/>
      <c r="E76" s="889"/>
      <c r="F76" s="889"/>
      <c r="G76" s="889"/>
      <c r="H76" s="889"/>
      <c r="I76" s="889"/>
      <c r="J76" s="889"/>
      <c r="K76" s="889"/>
      <c r="L76" s="889"/>
      <c r="N76" s="10" t="s">
        <v>67</v>
      </c>
      <c r="O76" s="39"/>
      <c r="P76" s="893"/>
      <c r="Q76" s="889"/>
      <c r="R76" s="889"/>
      <c r="S76" s="889"/>
      <c r="T76" s="889"/>
      <c r="U76" s="889"/>
      <c r="V76" s="889"/>
      <c r="W76" s="889"/>
      <c r="X76" s="889"/>
    </row>
    <row r="77" spans="1:24" s="6" customFormat="1" x14ac:dyDescent="0.2">
      <c r="A77" s="10" t="s">
        <v>68</v>
      </c>
      <c r="B77" s="39"/>
      <c r="C77" s="893">
        <v>4210.8631299999997</v>
      </c>
      <c r="D77" s="889">
        <v>581.46726000000001</v>
      </c>
      <c r="E77" s="889">
        <v>3629.3958699999998</v>
      </c>
      <c r="F77" s="889">
        <v>1363</v>
      </c>
      <c r="G77" s="889">
        <v>75</v>
      </c>
      <c r="H77" s="889">
        <v>118</v>
      </c>
      <c r="I77" s="889">
        <v>0</v>
      </c>
      <c r="J77" s="889">
        <v>0</v>
      </c>
      <c r="K77" s="889">
        <v>132.5</v>
      </c>
      <c r="L77" s="889">
        <v>1343.4084600000001</v>
      </c>
      <c r="N77" s="10" t="s">
        <v>68</v>
      </c>
      <c r="O77" s="39"/>
      <c r="P77" s="893">
        <v>0</v>
      </c>
      <c r="Q77" s="889">
        <v>76.5</v>
      </c>
      <c r="R77" s="889">
        <v>0</v>
      </c>
      <c r="S77" s="889">
        <v>222.37888000000001</v>
      </c>
      <c r="T77" s="889">
        <v>70</v>
      </c>
      <c r="U77" s="889">
        <v>66</v>
      </c>
      <c r="V77" s="889">
        <v>162.60854</v>
      </c>
      <c r="W77" s="889">
        <v>0</v>
      </c>
      <c r="X77" s="889">
        <v>0</v>
      </c>
    </row>
    <row r="78" spans="1:24" s="17" customFormat="1" x14ac:dyDescent="0.2">
      <c r="A78" s="13" t="s">
        <v>14</v>
      </c>
      <c r="B78" s="39"/>
      <c r="C78" s="900">
        <v>22118.044679999999</v>
      </c>
      <c r="D78" s="897">
        <v>2500.1339499999999</v>
      </c>
      <c r="E78" s="897">
        <v>19617.91073</v>
      </c>
      <c r="F78" s="897">
        <v>2301.4809300000002</v>
      </c>
      <c r="G78" s="897">
        <v>1025.5947200000001</v>
      </c>
      <c r="H78" s="897">
        <v>128</v>
      </c>
      <c r="I78" s="897">
        <v>373.59021999999999</v>
      </c>
      <c r="J78" s="897">
        <v>0</v>
      </c>
      <c r="K78" s="897">
        <v>727.12095999999997</v>
      </c>
      <c r="L78" s="897">
        <v>4033.82296</v>
      </c>
      <c r="N78" s="13" t="s">
        <v>14</v>
      </c>
      <c r="O78" s="39"/>
      <c r="P78" s="900">
        <v>5059.1219700000001</v>
      </c>
      <c r="Q78" s="897">
        <v>440.68311999999997</v>
      </c>
      <c r="R78" s="897">
        <v>3530</v>
      </c>
      <c r="S78" s="897">
        <v>234.37888000000001</v>
      </c>
      <c r="T78" s="897">
        <v>312.11493000000002</v>
      </c>
      <c r="U78" s="897">
        <v>271.05604</v>
      </c>
      <c r="V78" s="897">
        <v>915.41360999999995</v>
      </c>
      <c r="W78" s="897">
        <v>88.312600000000003</v>
      </c>
      <c r="X78" s="897">
        <v>177.21979999999999</v>
      </c>
    </row>
    <row r="79" spans="1:24" s="17" customFormat="1" x14ac:dyDescent="0.2">
      <c r="A79" s="13"/>
      <c r="B79" s="39"/>
      <c r="C79" s="900"/>
      <c r="D79" s="897"/>
      <c r="E79" s="897"/>
      <c r="F79" s="897"/>
      <c r="G79" s="897"/>
      <c r="H79" s="897"/>
      <c r="I79" s="897"/>
      <c r="J79" s="897"/>
      <c r="K79" s="897"/>
      <c r="L79" s="897"/>
      <c r="N79" s="13"/>
      <c r="O79" s="39"/>
      <c r="P79" s="900"/>
      <c r="Q79" s="897"/>
      <c r="R79" s="897"/>
      <c r="S79" s="897"/>
      <c r="T79" s="897"/>
      <c r="U79" s="897"/>
      <c r="V79" s="897"/>
      <c r="W79" s="897"/>
      <c r="X79" s="897"/>
    </row>
    <row r="80" spans="1:24" s="8" customFormat="1" x14ac:dyDescent="0.2">
      <c r="A80" s="13" t="s">
        <v>276</v>
      </c>
      <c r="B80" s="12"/>
      <c r="C80" s="900">
        <v>33012.131739999997</v>
      </c>
      <c r="D80" s="897">
        <v>5563.5744000000004</v>
      </c>
      <c r="E80" s="897">
        <v>27448.557339999999</v>
      </c>
      <c r="F80" s="897">
        <v>2989.9167499999999</v>
      </c>
      <c r="G80" s="897">
        <v>1025.5947200000001</v>
      </c>
      <c r="H80" s="897">
        <v>128</v>
      </c>
      <c r="I80" s="897">
        <v>2011.59022</v>
      </c>
      <c r="J80" s="897">
        <v>0</v>
      </c>
      <c r="K80" s="897">
        <v>727.12095999999997</v>
      </c>
      <c r="L80" s="897">
        <v>4458.47973</v>
      </c>
      <c r="N80" s="13" t="s">
        <v>276</v>
      </c>
      <c r="O80" s="12"/>
      <c r="P80" s="900">
        <v>5160.3731600000001</v>
      </c>
      <c r="Q80" s="897">
        <v>440.68311999999997</v>
      </c>
      <c r="R80" s="897">
        <v>6647.9463299999998</v>
      </c>
      <c r="S80" s="897">
        <v>258.75349</v>
      </c>
      <c r="T80" s="897">
        <v>355.60120000000001</v>
      </c>
      <c r="U80" s="897">
        <v>271.05604</v>
      </c>
      <c r="V80" s="897">
        <v>1893.6463699999999</v>
      </c>
      <c r="W80" s="897">
        <v>622.57547</v>
      </c>
      <c r="X80" s="897">
        <v>457.21980000000002</v>
      </c>
    </row>
    <row r="81" spans="1:25" s="11" customFormat="1" x14ac:dyDescent="0.2">
      <c r="A81" s="13"/>
      <c r="B81" s="12"/>
      <c r="C81" s="889"/>
      <c r="D81" s="412"/>
      <c r="E81" s="412"/>
      <c r="F81" s="889"/>
      <c r="G81" s="889"/>
      <c r="H81" s="889"/>
      <c r="I81" s="889"/>
      <c r="J81" s="889"/>
      <c r="K81" s="889"/>
      <c r="L81" s="889"/>
      <c r="N81" s="13"/>
      <c r="O81" s="12"/>
      <c r="P81" s="889"/>
      <c r="Q81" s="889"/>
      <c r="R81" s="889"/>
      <c r="S81" s="889"/>
      <c r="T81" s="889"/>
      <c r="U81" s="889"/>
      <c r="V81" s="889"/>
      <c r="W81" s="889"/>
      <c r="X81" s="889"/>
    </row>
    <row r="82" spans="1:25" s="17" customFormat="1" ht="24.95" customHeight="1" x14ac:dyDescent="0.2">
      <c r="A82" s="1188" t="s">
        <v>922</v>
      </c>
      <c r="B82" s="1189"/>
      <c r="C82" s="1189"/>
      <c r="D82" s="1189"/>
      <c r="E82" s="1189"/>
      <c r="F82" s="1189"/>
      <c r="G82" s="1189"/>
      <c r="H82" s="1189"/>
      <c r="I82" s="1189"/>
      <c r="J82" s="1189"/>
      <c r="K82" s="1189"/>
      <c r="L82" s="1189"/>
      <c r="N82" s="1188" t="s">
        <v>922</v>
      </c>
      <c r="O82" s="1189"/>
      <c r="P82" s="1189"/>
      <c r="Q82" s="1189"/>
      <c r="R82" s="1189"/>
      <c r="S82" s="1189"/>
      <c r="T82" s="1189"/>
      <c r="U82" s="1189"/>
      <c r="V82" s="1189"/>
      <c r="W82" s="1189"/>
      <c r="X82" s="1189"/>
      <c r="Y82" s="890"/>
    </row>
    <row r="83" spans="1:25" s="21" customFormat="1" x14ac:dyDescent="0.2">
      <c r="A83" s="57" t="s">
        <v>42</v>
      </c>
      <c r="B83" s="19"/>
      <c r="C83" s="893"/>
      <c r="D83" s="412"/>
      <c r="E83" s="412"/>
      <c r="F83" s="889"/>
      <c r="G83" s="889"/>
      <c r="H83" s="889"/>
      <c r="I83" s="889"/>
      <c r="J83" s="889"/>
      <c r="K83" s="889"/>
      <c r="L83" s="889"/>
      <c r="N83" s="57" t="s">
        <v>42</v>
      </c>
      <c r="O83" s="19"/>
      <c r="P83" s="889"/>
      <c r="Q83" s="889"/>
      <c r="R83" s="889"/>
      <c r="S83" s="889"/>
      <c r="T83" s="889"/>
      <c r="U83" s="889"/>
      <c r="V83" s="889"/>
      <c r="W83" s="889"/>
      <c r="X83" s="889"/>
    </row>
    <row r="84" spans="1:25" s="21" customFormat="1" x14ac:dyDescent="0.2">
      <c r="A84" s="57" t="s">
        <v>43</v>
      </c>
      <c r="B84" s="19"/>
      <c r="C84" s="893">
        <v>1449.1856399999999</v>
      </c>
      <c r="D84" s="889">
        <v>1140.77172</v>
      </c>
      <c r="E84" s="889">
        <v>308.41392000000002</v>
      </c>
      <c r="F84" s="889">
        <v>0</v>
      </c>
      <c r="G84" s="889">
        <v>0</v>
      </c>
      <c r="H84" s="889">
        <v>3.2190000000000003E-2</v>
      </c>
      <c r="I84" s="889">
        <v>115.19528</v>
      </c>
      <c r="J84" s="889">
        <v>11.27036</v>
      </c>
      <c r="K84" s="889">
        <v>0.84970000000000001</v>
      </c>
      <c r="L84" s="889">
        <v>35.671080000000003</v>
      </c>
      <c r="N84" s="57" t="s">
        <v>43</v>
      </c>
      <c r="O84" s="19"/>
      <c r="P84" s="889">
        <v>2.2335400000000001</v>
      </c>
      <c r="Q84" s="889">
        <v>1.6049999999999998E-2</v>
      </c>
      <c r="R84" s="889">
        <v>10.65813</v>
      </c>
      <c r="S84" s="889">
        <v>7.9699999999999997E-3</v>
      </c>
      <c r="T84" s="889">
        <v>2.8928600000000002</v>
      </c>
      <c r="U84" s="889">
        <v>8.4059999999999996E-2</v>
      </c>
      <c r="V84" s="889">
        <v>2.86354</v>
      </c>
      <c r="W84" s="889">
        <v>0.16219</v>
      </c>
      <c r="X84" s="889">
        <v>126.47699</v>
      </c>
    </row>
    <row r="85" spans="1:25" s="21" customFormat="1" x14ac:dyDescent="0.2">
      <c r="A85" s="57" t="s">
        <v>17</v>
      </c>
      <c r="B85" s="19"/>
      <c r="C85" s="893">
        <v>624.13271999999995</v>
      </c>
      <c r="D85" s="889">
        <v>11</v>
      </c>
      <c r="E85" s="889">
        <v>613.13271999999995</v>
      </c>
      <c r="F85" s="889">
        <v>83.65</v>
      </c>
      <c r="G85" s="889">
        <v>0.28000000000000003</v>
      </c>
      <c r="H85" s="889">
        <v>0</v>
      </c>
      <c r="I85" s="889">
        <v>10.3184</v>
      </c>
      <c r="J85" s="889">
        <v>0</v>
      </c>
      <c r="K85" s="889">
        <v>55.674680000000002</v>
      </c>
      <c r="L85" s="889">
        <v>2.74796</v>
      </c>
      <c r="N85" s="57" t="s">
        <v>17</v>
      </c>
      <c r="O85" s="19"/>
      <c r="P85" s="889">
        <v>97.5</v>
      </c>
      <c r="Q85" s="889">
        <v>0</v>
      </c>
      <c r="R85" s="889">
        <v>0</v>
      </c>
      <c r="S85" s="889">
        <v>80.726060000000004</v>
      </c>
      <c r="T85" s="889">
        <v>17.732340000000001</v>
      </c>
      <c r="U85" s="889">
        <v>222.64081999999999</v>
      </c>
      <c r="V85" s="889">
        <v>13.822760000000001</v>
      </c>
      <c r="W85" s="889">
        <v>0</v>
      </c>
      <c r="X85" s="889">
        <v>28.0397</v>
      </c>
    </row>
    <row r="86" spans="1:25" s="21" customFormat="1" x14ac:dyDescent="0.2">
      <c r="A86" s="57" t="s">
        <v>234</v>
      </c>
      <c r="B86" s="19"/>
      <c r="C86" s="893">
        <v>7.4727600000000001</v>
      </c>
      <c r="D86" s="889">
        <v>0</v>
      </c>
      <c r="E86" s="889">
        <v>7.4727600000000001</v>
      </c>
      <c r="F86" s="889">
        <v>0</v>
      </c>
      <c r="G86" s="889">
        <v>0</v>
      </c>
      <c r="H86" s="889">
        <v>0</v>
      </c>
      <c r="I86" s="889">
        <v>0</v>
      </c>
      <c r="J86" s="889">
        <v>0</v>
      </c>
      <c r="K86" s="889">
        <v>0</v>
      </c>
      <c r="L86" s="889">
        <v>0</v>
      </c>
      <c r="N86" s="57" t="s">
        <v>234</v>
      </c>
      <c r="O86" s="19"/>
      <c r="P86" s="889">
        <v>0</v>
      </c>
      <c r="Q86" s="889">
        <v>0</v>
      </c>
      <c r="R86" s="889">
        <v>0</v>
      </c>
      <c r="S86" s="889">
        <v>0</v>
      </c>
      <c r="T86" s="889">
        <v>0</v>
      </c>
      <c r="U86" s="889">
        <v>0</v>
      </c>
      <c r="V86" s="889">
        <v>7.4727600000000001</v>
      </c>
      <c r="W86" s="889">
        <v>0</v>
      </c>
      <c r="X86" s="889">
        <v>0</v>
      </c>
    </row>
    <row r="87" spans="1:25" s="11" customFormat="1" x14ac:dyDescent="0.2">
      <c r="A87" s="57" t="s">
        <v>235</v>
      </c>
      <c r="B87" s="19"/>
      <c r="C87" s="893">
        <v>213.14238</v>
      </c>
      <c r="D87" s="889">
        <v>0</v>
      </c>
      <c r="E87" s="889">
        <v>213.14238</v>
      </c>
      <c r="F87" s="889">
        <v>1.65</v>
      </c>
      <c r="G87" s="889">
        <v>0</v>
      </c>
      <c r="H87" s="889">
        <v>0</v>
      </c>
      <c r="I87" s="889">
        <v>0</v>
      </c>
      <c r="J87" s="889">
        <v>0</v>
      </c>
      <c r="K87" s="889">
        <v>0</v>
      </c>
      <c r="L87" s="889">
        <v>0</v>
      </c>
      <c r="N87" s="57" t="s">
        <v>235</v>
      </c>
      <c r="O87" s="19"/>
      <c r="P87" s="889">
        <v>0</v>
      </c>
      <c r="Q87" s="889">
        <v>0</v>
      </c>
      <c r="R87" s="889">
        <v>0</v>
      </c>
      <c r="S87" s="889">
        <v>46.833550000000002</v>
      </c>
      <c r="T87" s="889">
        <v>0</v>
      </c>
      <c r="U87" s="889">
        <v>164.65881999999999</v>
      </c>
      <c r="V87" s="889">
        <v>0</v>
      </c>
      <c r="W87" s="889">
        <v>0</v>
      </c>
      <c r="X87" s="889">
        <v>0</v>
      </c>
    </row>
    <row r="88" spans="1:25" s="11" customFormat="1" x14ac:dyDescent="0.2">
      <c r="A88" s="57" t="s">
        <v>236</v>
      </c>
      <c r="B88" s="19"/>
      <c r="C88" s="893">
        <v>403.51758999999998</v>
      </c>
      <c r="D88" s="889">
        <v>11</v>
      </c>
      <c r="E88" s="889">
        <v>392.51758999999998</v>
      </c>
      <c r="F88" s="889">
        <v>82</v>
      </c>
      <c r="G88" s="889">
        <v>0.28000000000000003</v>
      </c>
      <c r="H88" s="889">
        <v>0</v>
      </c>
      <c r="I88" s="889">
        <v>10.3184</v>
      </c>
      <c r="J88" s="889">
        <v>0</v>
      </c>
      <c r="K88" s="889">
        <v>55.674680000000002</v>
      </c>
      <c r="L88" s="889">
        <v>2.74796</v>
      </c>
      <c r="N88" s="57" t="s">
        <v>236</v>
      </c>
      <c r="O88" s="19"/>
      <c r="P88" s="889">
        <v>97.5</v>
      </c>
      <c r="Q88" s="889">
        <v>0</v>
      </c>
      <c r="R88" s="889">
        <v>0</v>
      </c>
      <c r="S88" s="889">
        <v>33.892510000000001</v>
      </c>
      <c r="T88" s="889">
        <v>17.732340000000001</v>
      </c>
      <c r="U88" s="889">
        <v>57.981999999999999</v>
      </c>
      <c r="V88" s="889">
        <v>6.35</v>
      </c>
      <c r="W88" s="889">
        <v>0</v>
      </c>
      <c r="X88" s="889">
        <v>28.0397</v>
      </c>
    </row>
    <row r="89" spans="1:25" s="11" customFormat="1" ht="14.25" x14ac:dyDescent="0.2">
      <c r="A89" s="57" t="s">
        <v>914</v>
      </c>
      <c r="B89" s="12"/>
      <c r="C89" s="893">
        <v>536736.23215000005</v>
      </c>
      <c r="D89" s="889">
        <v>464857.09602</v>
      </c>
      <c r="E89" s="889">
        <v>71879.136140000002</v>
      </c>
      <c r="F89" s="889">
        <v>17858.656439999999</v>
      </c>
      <c r="G89" s="889">
        <v>5456.3917099999999</v>
      </c>
      <c r="H89" s="889">
        <v>1125.6869999999999</v>
      </c>
      <c r="I89" s="889">
        <v>1196.5896600000001</v>
      </c>
      <c r="J89" s="889">
        <v>662.69437000000005</v>
      </c>
      <c r="K89" s="889">
        <v>4970.7730600000004</v>
      </c>
      <c r="L89" s="889">
        <v>12343.47148</v>
      </c>
      <c r="N89" s="57" t="s">
        <v>914</v>
      </c>
      <c r="O89" s="12"/>
      <c r="P89" s="893">
        <v>2005.3378</v>
      </c>
      <c r="Q89" s="889">
        <v>1198.58456</v>
      </c>
      <c r="R89" s="889">
        <v>1869.46009</v>
      </c>
      <c r="S89" s="889">
        <v>1905.4543000000001</v>
      </c>
      <c r="T89" s="889">
        <v>1702.59988</v>
      </c>
      <c r="U89" s="889">
        <v>2167.3057399999998</v>
      </c>
      <c r="V89" s="889">
        <v>7185.3878000000004</v>
      </c>
      <c r="W89" s="889">
        <v>1022.22996</v>
      </c>
      <c r="X89" s="889">
        <v>9208.5122900000006</v>
      </c>
    </row>
    <row r="90" spans="1:25" s="6" customFormat="1" ht="24.95" customHeight="1" x14ac:dyDescent="0.2">
      <c r="A90" s="1188"/>
      <c r="B90" s="1189"/>
      <c r="C90" s="1189"/>
      <c r="D90" s="1189"/>
      <c r="E90" s="1189"/>
      <c r="F90" s="1189"/>
      <c r="G90" s="1189"/>
      <c r="H90" s="1189"/>
      <c r="I90" s="1189"/>
      <c r="J90" s="1189"/>
      <c r="K90" s="1189"/>
      <c r="L90" s="1189"/>
      <c r="N90" s="1188"/>
      <c r="O90" s="1189"/>
      <c r="P90" s="1189"/>
      <c r="Q90" s="1189"/>
      <c r="R90" s="1189"/>
      <c r="S90" s="1189"/>
      <c r="T90" s="1189"/>
      <c r="U90" s="1189"/>
      <c r="V90" s="1189"/>
      <c r="W90" s="1189"/>
      <c r="X90" s="1189"/>
      <c r="Y90" s="890"/>
    </row>
    <row r="91" spans="1:25" s="21" customFormat="1" x14ac:dyDescent="0.2">
      <c r="A91" s="24"/>
      <c r="B91" s="59"/>
      <c r="C91" s="889"/>
      <c r="D91" s="412"/>
      <c r="E91" s="792"/>
      <c r="G91" s="930"/>
      <c r="N91" s="24"/>
      <c r="O91" s="59"/>
      <c r="P91" s="11"/>
    </row>
    <row r="92" spans="1:25" s="21" customFormat="1" ht="12.75" customHeight="1" x14ac:dyDescent="0.2">
      <c r="A92" s="24"/>
      <c r="B92" s="59"/>
      <c r="C92" s="889"/>
      <c r="D92" s="412"/>
      <c r="E92" s="412"/>
      <c r="F92" s="889"/>
      <c r="G92" s="889"/>
      <c r="H92" s="889"/>
      <c r="I92" s="889"/>
      <c r="J92" s="889"/>
      <c r="K92" s="889"/>
      <c r="L92" s="889"/>
      <c r="N92" s="24"/>
      <c r="O92" s="59"/>
      <c r="P92" s="889"/>
      <c r="Q92" s="889"/>
      <c r="R92" s="889"/>
      <c r="S92" s="889"/>
      <c r="T92" s="889"/>
      <c r="U92" s="889"/>
      <c r="V92" s="889"/>
      <c r="W92" s="889"/>
      <c r="X92" s="889"/>
    </row>
    <row r="93" spans="1:25" s="21" customFormat="1" ht="12.75" customHeight="1" x14ac:dyDescent="0.2">
      <c r="A93" s="13"/>
      <c r="B93" s="26"/>
      <c r="C93" s="897"/>
      <c r="D93" s="766"/>
      <c r="E93" s="766"/>
      <c r="F93" s="897"/>
      <c r="G93" s="897"/>
      <c r="H93" s="9"/>
      <c r="I93" s="9"/>
      <c r="K93" s="23"/>
      <c r="N93" s="13"/>
      <c r="O93" s="26"/>
      <c r="P93" s="889"/>
      <c r="Q93" s="889"/>
      <c r="R93" s="889"/>
      <c r="S93" s="889"/>
      <c r="T93" s="889"/>
      <c r="U93" s="889"/>
      <c r="V93" s="889"/>
      <c r="W93" s="889"/>
      <c r="X93" s="889"/>
    </row>
    <row r="94" spans="1:25" s="28" customFormat="1" ht="12.75" customHeight="1" x14ac:dyDescent="0.2">
      <c r="A94" s="891" t="s">
        <v>40</v>
      </c>
      <c r="D94" s="780"/>
      <c r="E94" s="780"/>
      <c r="F94" s="29"/>
      <c r="H94" s="30"/>
      <c r="I94" s="30"/>
      <c r="K94" s="35"/>
      <c r="N94" s="891" t="s">
        <v>40</v>
      </c>
    </row>
    <row r="95" spans="1:25" s="28" customFormat="1" ht="12.75" customHeight="1" x14ac:dyDescent="0.2">
      <c r="A95" s="31" t="s">
        <v>908</v>
      </c>
      <c r="B95" s="161"/>
      <c r="C95" s="161"/>
      <c r="D95" s="931"/>
      <c r="E95" s="780"/>
      <c r="F95" s="29"/>
      <c r="G95" s="161"/>
      <c r="N95" s="31" t="s">
        <v>908</v>
      </c>
      <c r="O95" s="161"/>
    </row>
    <row r="96" spans="1:25" ht="12.75" customHeight="1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</sheetData>
  <mergeCells count="33">
    <mergeCell ref="A82:L82"/>
    <mergeCell ref="N82:X82"/>
    <mergeCell ref="A90:L90"/>
    <mergeCell ref="N90:X90"/>
    <mergeCell ref="W5:W6"/>
    <mergeCell ref="X5:X6"/>
    <mergeCell ref="P7:X7"/>
    <mergeCell ref="A8:L8"/>
    <mergeCell ref="N8:X8"/>
    <mergeCell ref="A54:L54"/>
    <mergeCell ref="N54:X54"/>
    <mergeCell ref="Q5:Q6"/>
    <mergeCell ref="R5:R6"/>
    <mergeCell ref="S5:S6"/>
    <mergeCell ref="T5:T6"/>
    <mergeCell ref="U5:U6"/>
    <mergeCell ref="V5:V6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4:B7"/>
    <mergeCell ref="C4:C6"/>
    <mergeCell ref="D4:D6"/>
    <mergeCell ref="E4:E6"/>
    <mergeCell ref="F4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3" max="9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RowHeight="12.75" x14ac:dyDescent="0.2"/>
  <cols>
    <col min="1" max="1" width="35.7109375" style="292" customWidth="1" collapsed="1"/>
    <col min="2" max="2" width="1.7109375" style="293" customWidth="1" collapsed="1"/>
    <col min="3" max="5" width="11.28515625" style="293" customWidth="1" collapsed="1"/>
    <col min="6" max="6" width="12" style="293" bestFit="1" customWidth="1" collapsed="1"/>
    <col min="7" max="7" width="11.28515625" style="293" customWidth="1" collapsed="1"/>
    <col min="8" max="8" width="12.140625" style="293" bestFit="1" customWidth="1" collapsed="1"/>
    <col min="9" max="9" width="11.28515625" style="293" customWidth="1" collapsed="1"/>
    <col min="10" max="10" width="12.85546875" style="293" bestFit="1" customWidth="1" collapsed="1"/>
    <col min="11" max="12" width="11.28515625" style="293" customWidth="1" collapsed="1"/>
    <col min="13" max="13" width="6.140625" style="292" customWidth="1" collapsed="1"/>
    <col min="14" max="14" width="27.7109375" style="292" customWidth="1" collapsed="1"/>
    <col min="15" max="15" width="8.140625" style="293" customWidth="1" collapsed="1"/>
    <col min="16" max="24" width="12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20.100000000000001" customHeight="1" x14ac:dyDescent="0.2">
      <c r="A1" s="273" t="s">
        <v>737</v>
      </c>
      <c r="B1" s="274"/>
      <c r="C1" s="274"/>
      <c r="D1" s="274"/>
      <c r="E1" s="274"/>
      <c r="F1" s="274"/>
      <c r="G1" s="274"/>
      <c r="H1" s="274"/>
      <c r="J1" s="276"/>
      <c r="N1" s="273" t="s">
        <v>737</v>
      </c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20.100000000000001" customHeight="1" x14ac:dyDescent="0.25">
      <c r="A2" s="863" t="s">
        <v>807</v>
      </c>
      <c r="B2" s="278"/>
      <c r="C2" s="278"/>
      <c r="D2" s="278"/>
      <c r="E2" s="278"/>
      <c r="F2" s="278"/>
      <c r="G2" s="278"/>
      <c r="H2" s="278"/>
      <c r="N2" s="863" t="s">
        <v>807</v>
      </c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5" x14ac:dyDescent="0.2">
      <c r="A3" s="281"/>
      <c r="I3" s="283"/>
      <c r="M3" s="281"/>
      <c r="N3" s="281"/>
      <c r="Y3" s="281"/>
    </row>
    <row r="4" spans="1:58" s="286" customFormat="1" ht="15" customHeight="1" x14ac:dyDescent="0.2">
      <c r="A4" s="1239" t="s">
        <v>5</v>
      </c>
      <c r="B4" s="1240"/>
      <c r="C4" s="1250" t="s">
        <v>6</v>
      </c>
      <c r="D4" s="1250" t="s">
        <v>36</v>
      </c>
      <c r="E4" s="1250" t="s">
        <v>103</v>
      </c>
      <c r="F4" s="1262" t="s">
        <v>277</v>
      </c>
      <c r="G4" s="1263"/>
      <c r="H4" s="1263"/>
      <c r="I4" s="1263"/>
      <c r="J4" s="1263"/>
      <c r="K4" s="1263"/>
      <c r="L4" s="1263"/>
      <c r="M4" s="298"/>
      <c r="N4" s="1239" t="s">
        <v>5</v>
      </c>
      <c r="O4" s="1240"/>
      <c r="P4" s="1245" t="s">
        <v>31</v>
      </c>
      <c r="Q4" s="1239"/>
      <c r="R4" s="1239"/>
      <c r="S4" s="1239"/>
      <c r="T4" s="1239"/>
      <c r="U4" s="1240"/>
      <c r="V4" s="1264" t="s">
        <v>278</v>
      </c>
      <c r="W4" s="1264"/>
      <c r="X4" s="1264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ht="12" customHeight="1" x14ac:dyDescent="0.2">
      <c r="A5" s="1241"/>
      <c r="B5" s="1242"/>
      <c r="C5" s="1251"/>
      <c r="D5" s="1251"/>
      <c r="E5" s="1251"/>
      <c r="F5" s="1248" t="s">
        <v>7</v>
      </c>
      <c r="G5" s="1248" t="s">
        <v>261</v>
      </c>
      <c r="H5" s="1248" t="s">
        <v>262</v>
      </c>
      <c r="I5" s="1248" t="s">
        <v>263</v>
      </c>
      <c r="J5" s="1248" t="s">
        <v>8</v>
      </c>
      <c r="K5" s="1253" t="s">
        <v>9</v>
      </c>
      <c r="L5" s="1255" t="s">
        <v>10</v>
      </c>
      <c r="M5" s="295"/>
      <c r="N5" s="1241"/>
      <c r="O5" s="1242"/>
      <c r="P5" s="1248" t="s">
        <v>11</v>
      </c>
      <c r="Q5" s="1247" t="s">
        <v>268</v>
      </c>
      <c r="R5" s="1248" t="s">
        <v>269</v>
      </c>
      <c r="S5" s="1248" t="s">
        <v>12</v>
      </c>
      <c r="T5" s="1248" t="s">
        <v>13</v>
      </c>
      <c r="U5" s="1248" t="s">
        <v>272</v>
      </c>
      <c r="V5" s="1250" t="s">
        <v>273</v>
      </c>
      <c r="W5" s="1250" t="s">
        <v>187</v>
      </c>
      <c r="X5" s="1255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52"/>
      <c r="D6" s="1252"/>
      <c r="E6" s="1252"/>
      <c r="F6" s="1249"/>
      <c r="G6" s="1249"/>
      <c r="H6" s="1249"/>
      <c r="I6" s="1249"/>
      <c r="J6" s="1249"/>
      <c r="K6" s="1254"/>
      <c r="L6" s="1256"/>
      <c r="M6" s="295"/>
      <c r="N6" s="1241"/>
      <c r="O6" s="1242"/>
      <c r="P6" s="1249"/>
      <c r="Q6" s="1247"/>
      <c r="R6" s="1249"/>
      <c r="S6" s="1249"/>
      <c r="T6" s="1249"/>
      <c r="U6" s="1249"/>
      <c r="V6" s="1252"/>
      <c r="W6" s="1252"/>
      <c r="X6" s="1256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89"/>
      <c r="L7" s="289"/>
      <c r="M7" s="299"/>
      <c r="N7" s="1243"/>
      <c r="O7" s="1244"/>
      <c r="P7" s="1246" t="s">
        <v>305</v>
      </c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11" customFormat="1" ht="39.950000000000003" customHeight="1" x14ac:dyDescent="0.2">
      <c r="A8" s="1190" t="s">
        <v>212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1191"/>
      <c r="M8" s="258"/>
      <c r="N8" s="1190" t="s">
        <v>213</v>
      </c>
      <c r="O8" s="1191"/>
      <c r="P8" s="1191"/>
      <c r="Q8" s="1191"/>
      <c r="R8" s="1191"/>
      <c r="S8" s="1191"/>
      <c r="T8" s="1191"/>
      <c r="U8" s="1191"/>
      <c r="V8" s="1191"/>
      <c r="W8" s="1191"/>
      <c r="X8" s="1191"/>
    </row>
    <row r="9" spans="1:58" s="8" customFormat="1" ht="30" customHeight="1" x14ac:dyDescent="0.2">
      <c r="A9" s="7" t="s">
        <v>306</v>
      </c>
      <c r="B9" s="7"/>
      <c r="C9" s="900"/>
      <c r="D9" s="897"/>
      <c r="E9" s="897"/>
      <c r="F9" s="897"/>
      <c r="G9" s="897"/>
      <c r="H9" s="897"/>
      <c r="I9" s="897"/>
      <c r="J9" s="897"/>
      <c r="K9" s="897"/>
      <c r="L9" s="897"/>
      <c r="N9" s="7" t="s">
        <v>306</v>
      </c>
      <c r="O9" s="7"/>
      <c r="P9" s="900"/>
      <c r="Q9" s="897"/>
      <c r="R9" s="897"/>
      <c r="S9" s="897"/>
      <c r="T9" s="897"/>
      <c r="U9" s="897"/>
      <c r="V9" s="897"/>
      <c r="W9" s="897"/>
      <c r="X9" s="897"/>
    </row>
    <row r="10" spans="1:58" s="11" customFormat="1" ht="18" customHeight="1" x14ac:dyDescent="0.2">
      <c r="A10" s="10" t="s">
        <v>60</v>
      </c>
      <c r="B10" s="10"/>
      <c r="C10" s="893">
        <v>32461.911690000001</v>
      </c>
      <c r="D10" s="889">
        <v>29225.43189</v>
      </c>
      <c r="E10" s="889">
        <v>3236.4797899999999</v>
      </c>
      <c r="F10" s="889">
        <v>0</v>
      </c>
      <c r="G10" s="889">
        <v>0</v>
      </c>
      <c r="H10" s="889">
        <v>0</v>
      </c>
      <c r="I10" s="889">
        <v>0</v>
      </c>
      <c r="J10" s="889">
        <v>0</v>
      </c>
      <c r="K10" s="889">
        <v>0</v>
      </c>
      <c r="L10" s="889">
        <v>0</v>
      </c>
      <c r="N10" s="10" t="s">
        <v>60</v>
      </c>
      <c r="O10" s="10"/>
      <c r="P10" s="893">
        <v>580</v>
      </c>
      <c r="Q10" s="889">
        <v>0</v>
      </c>
      <c r="R10" s="889">
        <v>0</v>
      </c>
      <c r="S10" s="889">
        <v>2656.4797899999999</v>
      </c>
      <c r="T10" s="889">
        <v>0</v>
      </c>
      <c r="U10" s="889">
        <v>0</v>
      </c>
      <c r="V10" s="889">
        <v>0</v>
      </c>
      <c r="W10" s="889">
        <v>0</v>
      </c>
      <c r="X10" s="889">
        <v>0</v>
      </c>
    </row>
    <row r="11" spans="1:58" s="11" customFormat="1" x14ac:dyDescent="0.2">
      <c r="A11" s="10" t="s">
        <v>104</v>
      </c>
      <c r="B11" s="10"/>
      <c r="C11" s="893">
        <v>31874.536520000001</v>
      </c>
      <c r="D11" s="889">
        <v>29218.05673</v>
      </c>
      <c r="E11" s="889">
        <v>2656.4797899999999</v>
      </c>
      <c r="F11" s="889">
        <v>0</v>
      </c>
      <c r="G11" s="889">
        <v>0</v>
      </c>
      <c r="H11" s="889">
        <v>0</v>
      </c>
      <c r="I11" s="889">
        <v>0</v>
      </c>
      <c r="J11" s="889">
        <v>0</v>
      </c>
      <c r="K11" s="889">
        <v>0</v>
      </c>
      <c r="L11" s="889">
        <v>0</v>
      </c>
      <c r="N11" s="10" t="s">
        <v>104</v>
      </c>
      <c r="O11" s="10"/>
      <c r="P11" s="893">
        <v>0</v>
      </c>
      <c r="Q11" s="889">
        <v>0</v>
      </c>
      <c r="R11" s="889">
        <v>0</v>
      </c>
      <c r="S11" s="889">
        <v>2656.4797899999999</v>
      </c>
      <c r="T11" s="889">
        <v>0</v>
      </c>
      <c r="U11" s="889">
        <v>0</v>
      </c>
      <c r="V11" s="889">
        <v>0</v>
      </c>
      <c r="W11" s="889">
        <v>0</v>
      </c>
      <c r="X11" s="889">
        <v>0</v>
      </c>
    </row>
    <row r="12" spans="1:58" s="11" customFormat="1" x14ac:dyDescent="0.2">
      <c r="A12" s="10" t="s">
        <v>105</v>
      </c>
      <c r="B12" s="10"/>
      <c r="C12" s="893">
        <v>0</v>
      </c>
      <c r="D12" s="889">
        <v>0</v>
      </c>
      <c r="E12" s="889">
        <v>0</v>
      </c>
      <c r="F12" s="889">
        <v>0</v>
      </c>
      <c r="G12" s="889">
        <v>0</v>
      </c>
      <c r="H12" s="889">
        <v>0</v>
      </c>
      <c r="I12" s="889">
        <v>0</v>
      </c>
      <c r="J12" s="889">
        <v>0</v>
      </c>
      <c r="K12" s="889">
        <v>0</v>
      </c>
      <c r="L12" s="889">
        <v>0</v>
      </c>
      <c r="N12" s="10" t="s">
        <v>105</v>
      </c>
      <c r="O12" s="10"/>
      <c r="P12" s="893">
        <v>0</v>
      </c>
      <c r="Q12" s="889">
        <v>0</v>
      </c>
      <c r="R12" s="889">
        <v>0</v>
      </c>
      <c r="S12" s="889">
        <v>0</v>
      </c>
      <c r="T12" s="889">
        <v>0</v>
      </c>
      <c r="U12" s="889">
        <v>0</v>
      </c>
      <c r="V12" s="889">
        <v>0</v>
      </c>
      <c r="W12" s="889">
        <v>0</v>
      </c>
      <c r="X12" s="889">
        <v>0</v>
      </c>
    </row>
    <row r="13" spans="1:58" s="11" customFormat="1" x14ac:dyDescent="0.2">
      <c r="A13" s="10" t="s">
        <v>106</v>
      </c>
      <c r="B13" s="10"/>
      <c r="C13" s="893">
        <v>587.37516000000005</v>
      </c>
      <c r="D13" s="889">
        <v>7.3751600000000002</v>
      </c>
      <c r="E13" s="889">
        <v>580</v>
      </c>
      <c r="F13" s="889">
        <v>0</v>
      </c>
      <c r="G13" s="889">
        <v>0</v>
      </c>
      <c r="H13" s="889">
        <v>0</v>
      </c>
      <c r="I13" s="889">
        <v>0</v>
      </c>
      <c r="J13" s="889">
        <v>0</v>
      </c>
      <c r="K13" s="889">
        <v>0</v>
      </c>
      <c r="L13" s="889">
        <v>0</v>
      </c>
      <c r="N13" s="10" t="s">
        <v>106</v>
      </c>
      <c r="O13" s="10"/>
      <c r="P13" s="893">
        <v>580</v>
      </c>
      <c r="Q13" s="889">
        <v>0</v>
      </c>
      <c r="R13" s="889">
        <v>0</v>
      </c>
      <c r="S13" s="889">
        <v>0</v>
      </c>
      <c r="T13" s="889">
        <v>0</v>
      </c>
      <c r="U13" s="889">
        <v>0</v>
      </c>
      <c r="V13" s="889">
        <v>0</v>
      </c>
      <c r="W13" s="889">
        <v>0</v>
      </c>
      <c r="X13" s="889">
        <v>0</v>
      </c>
    </row>
    <row r="14" spans="1:58" s="6" customFormat="1" x14ac:dyDescent="0.2">
      <c r="A14" s="37" t="s">
        <v>59</v>
      </c>
      <c r="B14" s="39"/>
      <c r="C14" s="893">
        <v>587.37516000000005</v>
      </c>
      <c r="D14" s="889">
        <v>7.3751600000000002</v>
      </c>
      <c r="E14" s="889">
        <v>580</v>
      </c>
      <c r="F14" s="889">
        <v>0</v>
      </c>
      <c r="G14" s="889">
        <v>0</v>
      </c>
      <c r="H14" s="889">
        <v>0</v>
      </c>
      <c r="I14" s="889">
        <v>0</v>
      </c>
      <c r="J14" s="889">
        <v>0</v>
      </c>
      <c r="K14" s="889">
        <v>0</v>
      </c>
      <c r="L14" s="889">
        <v>0</v>
      </c>
      <c r="N14" s="37" t="s">
        <v>59</v>
      </c>
      <c r="O14" s="39"/>
      <c r="P14" s="893">
        <v>580</v>
      </c>
      <c r="Q14" s="889">
        <v>0</v>
      </c>
      <c r="R14" s="889">
        <v>0</v>
      </c>
      <c r="S14" s="889">
        <v>0</v>
      </c>
      <c r="T14" s="889">
        <v>0</v>
      </c>
      <c r="U14" s="889">
        <v>0</v>
      </c>
      <c r="V14" s="889">
        <v>0</v>
      </c>
      <c r="W14" s="889">
        <v>0</v>
      </c>
      <c r="X14" s="889">
        <v>0</v>
      </c>
    </row>
    <row r="15" spans="1:58" s="6" customFormat="1" x14ac:dyDescent="0.2">
      <c r="A15" s="37" t="s">
        <v>99</v>
      </c>
      <c r="B15" s="39"/>
      <c r="C15" s="893">
        <v>0</v>
      </c>
      <c r="D15" s="889">
        <v>0</v>
      </c>
      <c r="E15" s="889">
        <v>0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0</v>
      </c>
      <c r="L15" s="889">
        <v>0</v>
      </c>
      <c r="N15" s="37" t="s">
        <v>99</v>
      </c>
      <c r="O15" s="39"/>
      <c r="P15" s="893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11" customFormat="1" ht="18" customHeight="1" x14ac:dyDescent="0.2">
      <c r="A16" s="10" t="s">
        <v>61</v>
      </c>
      <c r="B16" s="10"/>
      <c r="C16" s="893">
        <v>197212.18062999999</v>
      </c>
      <c r="D16" s="889">
        <v>135936.80507</v>
      </c>
      <c r="E16" s="889">
        <v>61275.37556</v>
      </c>
      <c r="F16" s="889">
        <v>4150</v>
      </c>
      <c r="G16" s="889">
        <v>0</v>
      </c>
      <c r="H16" s="889">
        <v>2475</v>
      </c>
      <c r="I16" s="889">
        <v>6480</v>
      </c>
      <c r="J16" s="889">
        <v>752.5</v>
      </c>
      <c r="K16" s="889">
        <v>6770</v>
      </c>
      <c r="L16" s="889">
        <v>18211.62615</v>
      </c>
      <c r="N16" s="10" t="s">
        <v>61</v>
      </c>
      <c r="O16" s="10"/>
      <c r="P16" s="893">
        <v>3323.6460499999998</v>
      </c>
      <c r="Q16" s="889">
        <v>1100</v>
      </c>
      <c r="R16" s="889">
        <v>0</v>
      </c>
      <c r="S16" s="889">
        <v>1240.1033600000001</v>
      </c>
      <c r="T16" s="889">
        <v>2587.5</v>
      </c>
      <c r="U16" s="889">
        <v>1500</v>
      </c>
      <c r="V16" s="889">
        <v>5935</v>
      </c>
      <c r="W16" s="889">
        <v>3687.5</v>
      </c>
      <c r="X16" s="889">
        <v>3062.5</v>
      </c>
    </row>
    <row r="17" spans="1:24" s="11" customFormat="1" x14ac:dyDescent="0.2">
      <c r="A17" s="10" t="s">
        <v>107</v>
      </c>
      <c r="B17" s="10"/>
      <c r="C17" s="893">
        <v>40261.44758</v>
      </c>
      <c r="D17" s="889">
        <v>40261.44758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0</v>
      </c>
      <c r="L17" s="889">
        <v>0</v>
      </c>
      <c r="N17" s="10" t="s">
        <v>107</v>
      </c>
      <c r="O17" s="10"/>
      <c r="P17" s="893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6" customFormat="1" x14ac:dyDescent="0.2">
      <c r="A18" s="37" t="s">
        <v>59</v>
      </c>
      <c r="B18" s="39"/>
      <c r="C18" s="893">
        <v>40261.44758</v>
      </c>
      <c r="D18" s="889">
        <v>40261.44758</v>
      </c>
      <c r="E18" s="889">
        <v>0</v>
      </c>
      <c r="F18" s="889">
        <v>0</v>
      </c>
      <c r="G18" s="889">
        <v>0</v>
      </c>
      <c r="H18" s="889">
        <v>0</v>
      </c>
      <c r="I18" s="889">
        <v>0</v>
      </c>
      <c r="J18" s="889">
        <v>0</v>
      </c>
      <c r="K18" s="889">
        <v>0</v>
      </c>
      <c r="L18" s="889">
        <v>0</v>
      </c>
      <c r="N18" s="37" t="s">
        <v>59</v>
      </c>
      <c r="O18" s="39"/>
      <c r="P18" s="893">
        <v>0</v>
      </c>
      <c r="Q18" s="889">
        <v>0</v>
      </c>
      <c r="R18" s="889">
        <v>0</v>
      </c>
      <c r="S18" s="889">
        <v>0</v>
      </c>
      <c r="T18" s="889">
        <v>0</v>
      </c>
      <c r="U18" s="889">
        <v>0</v>
      </c>
      <c r="V18" s="889">
        <v>0</v>
      </c>
      <c r="W18" s="889">
        <v>0</v>
      </c>
      <c r="X18" s="889">
        <v>0</v>
      </c>
    </row>
    <row r="19" spans="1:24" s="6" customFormat="1" x14ac:dyDescent="0.2">
      <c r="A19" s="37" t="s">
        <v>99</v>
      </c>
      <c r="B19" s="39"/>
      <c r="C19" s="893">
        <v>0</v>
      </c>
      <c r="D19" s="889">
        <v>0</v>
      </c>
      <c r="E19" s="889">
        <v>0</v>
      </c>
      <c r="F19" s="889">
        <v>0</v>
      </c>
      <c r="G19" s="889">
        <v>0</v>
      </c>
      <c r="H19" s="889">
        <v>0</v>
      </c>
      <c r="I19" s="889">
        <v>0</v>
      </c>
      <c r="J19" s="889">
        <v>0</v>
      </c>
      <c r="K19" s="889">
        <v>0</v>
      </c>
      <c r="L19" s="889">
        <v>0</v>
      </c>
      <c r="N19" s="37" t="s">
        <v>99</v>
      </c>
      <c r="O19" s="39"/>
      <c r="P19" s="893">
        <v>0</v>
      </c>
      <c r="Q19" s="889">
        <v>0</v>
      </c>
      <c r="R19" s="889">
        <v>0</v>
      </c>
      <c r="S19" s="889">
        <v>0</v>
      </c>
      <c r="T19" s="889">
        <v>0</v>
      </c>
      <c r="U19" s="889">
        <v>0</v>
      </c>
      <c r="V19" s="889">
        <v>0</v>
      </c>
      <c r="W19" s="889">
        <v>0</v>
      </c>
      <c r="X19" s="889">
        <v>0</v>
      </c>
    </row>
    <row r="20" spans="1:24" s="6" customFormat="1" x14ac:dyDescent="0.2">
      <c r="A20" s="10" t="s">
        <v>114</v>
      </c>
      <c r="B20" s="39"/>
      <c r="C20" s="893">
        <v>5.6841999999999997</v>
      </c>
      <c r="D20" s="889">
        <v>5.6841999999999997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0</v>
      </c>
      <c r="L20" s="889">
        <v>0</v>
      </c>
      <c r="N20" s="10" t="s">
        <v>114</v>
      </c>
      <c r="O20" s="39"/>
      <c r="P20" s="893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6" customFormat="1" x14ac:dyDescent="0.2">
      <c r="A21" s="10" t="s">
        <v>108</v>
      </c>
      <c r="B21" s="39"/>
      <c r="C21" s="893">
        <v>47512.557280000001</v>
      </c>
      <c r="D21" s="889">
        <v>47512.557280000001</v>
      </c>
      <c r="E21" s="889">
        <v>0</v>
      </c>
      <c r="F21" s="889">
        <v>0</v>
      </c>
      <c r="G21" s="889">
        <v>0</v>
      </c>
      <c r="H21" s="889">
        <v>0</v>
      </c>
      <c r="I21" s="889">
        <v>0</v>
      </c>
      <c r="J21" s="889">
        <v>0</v>
      </c>
      <c r="K21" s="889">
        <v>0</v>
      </c>
      <c r="L21" s="889">
        <v>0</v>
      </c>
      <c r="N21" s="10" t="s">
        <v>108</v>
      </c>
      <c r="O21" s="39"/>
      <c r="P21" s="893">
        <v>0</v>
      </c>
      <c r="Q21" s="889">
        <v>0</v>
      </c>
      <c r="R21" s="889">
        <v>0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</row>
    <row r="22" spans="1:24" s="6" customFormat="1" x14ac:dyDescent="0.2">
      <c r="A22" s="10" t="s">
        <v>109</v>
      </c>
      <c r="B22" s="39"/>
      <c r="C22" s="893">
        <v>37498.87674</v>
      </c>
      <c r="D22" s="889">
        <v>37498.87674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0</v>
      </c>
      <c r="L22" s="889">
        <v>0</v>
      </c>
      <c r="N22" s="10" t="s">
        <v>109</v>
      </c>
      <c r="O22" s="39"/>
      <c r="P22" s="893">
        <v>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</row>
    <row r="23" spans="1:24" s="6" customFormat="1" x14ac:dyDescent="0.2">
      <c r="A23" s="10" t="s">
        <v>115</v>
      </c>
      <c r="B23" s="39"/>
      <c r="C23" s="893"/>
      <c r="D23" s="889"/>
      <c r="E23" s="889"/>
      <c r="F23" s="889"/>
      <c r="G23" s="889"/>
      <c r="H23" s="889"/>
      <c r="I23" s="889"/>
      <c r="J23" s="889"/>
      <c r="K23" s="889"/>
      <c r="L23" s="889"/>
      <c r="N23" s="10" t="s">
        <v>115</v>
      </c>
      <c r="O23" s="39"/>
      <c r="P23" s="893"/>
      <c r="Q23" s="889"/>
      <c r="R23" s="889"/>
      <c r="S23" s="889"/>
      <c r="T23" s="889"/>
      <c r="U23" s="889"/>
      <c r="V23" s="889"/>
      <c r="W23" s="889"/>
      <c r="X23" s="889"/>
    </row>
    <row r="24" spans="1:24" s="6" customFormat="1" x14ac:dyDescent="0.2">
      <c r="A24" s="10" t="s">
        <v>196</v>
      </c>
      <c r="B24" s="39"/>
      <c r="C24" s="893">
        <v>10658.23927</v>
      </c>
      <c r="D24" s="889">
        <v>10658.23927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0</v>
      </c>
      <c r="L24" s="889">
        <v>0</v>
      </c>
      <c r="N24" s="10" t="s">
        <v>196</v>
      </c>
      <c r="O24" s="39"/>
      <c r="P24" s="893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6" customFormat="1" x14ac:dyDescent="0.2">
      <c r="A25" s="10" t="s">
        <v>110</v>
      </c>
      <c r="B25" s="39"/>
      <c r="C25" s="893"/>
      <c r="D25" s="889"/>
      <c r="E25" s="889"/>
      <c r="F25" s="889"/>
      <c r="G25" s="889"/>
      <c r="H25" s="889"/>
      <c r="I25" s="889"/>
      <c r="J25" s="889"/>
      <c r="K25" s="889"/>
      <c r="L25" s="889"/>
      <c r="N25" s="10" t="s">
        <v>110</v>
      </c>
      <c r="O25" s="39"/>
      <c r="P25" s="893"/>
      <c r="Q25" s="889"/>
      <c r="R25" s="889"/>
      <c r="S25" s="889"/>
      <c r="T25" s="889"/>
      <c r="U25" s="889"/>
      <c r="V25" s="889"/>
      <c r="W25" s="889"/>
      <c r="X25" s="889"/>
    </row>
    <row r="26" spans="1:24" s="6" customFormat="1" x14ac:dyDescent="0.2">
      <c r="A26" s="10" t="s">
        <v>111</v>
      </c>
      <c r="B26" s="39"/>
      <c r="C26" s="893">
        <v>61275.37556</v>
      </c>
      <c r="D26" s="889">
        <v>0</v>
      </c>
      <c r="E26" s="889">
        <v>61275.37556</v>
      </c>
      <c r="F26" s="889">
        <v>4150</v>
      </c>
      <c r="G26" s="889">
        <v>0</v>
      </c>
      <c r="H26" s="889">
        <v>2475</v>
      </c>
      <c r="I26" s="889">
        <v>6480</v>
      </c>
      <c r="J26" s="889">
        <v>752.5</v>
      </c>
      <c r="K26" s="889">
        <v>6770</v>
      </c>
      <c r="L26" s="889">
        <v>18211.62615</v>
      </c>
      <c r="N26" s="10" t="s">
        <v>111</v>
      </c>
      <c r="O26" s="39"/>
      <c r="P26" s="893">
        <v>3323.6460499999998</v>
      </c>
      <c r="Q26" s="889">
        <v>1100</v>
      </c>
      <c r="R26" s="889">
        <v>0</v>
      </c>
      <c r="S26" s="889">
        <v>1240.1033600000001</v>
      </c>
      <c r="T26" s="889">
        <v>2587.5</v>
      </c>
      <c r="U26" s="889">
        <v>1500</v>
      </c>
      <c r="V26" s="889">
        <v>5935</v>
      </c>
      <c r="W26" s="889">
        <v>3687.5</v>
      </c>
      <c r="X26" s="889">
        <v>3062.5</v>
      </c>
    </row>
    <row r="27" spans="1:24" s="6" customFormat="1" x14ac:dyDescent="0.2">
      <c r="A27" s="37" t="s">
        <v>197</v>
      </c>
      <c r="B27" s="39"/>
      <c r="C27" s="893">
        <v>56652.249400000001</v>
      </c>
      <c r="D27" s="889">
        <v>0</v>
      </c>
      <c r="E27" s="889">
        <v>56652.249400000001</v>
      </c>
      <c r="F27" s="889">
        <v>4150</v>
      </c>
      <c r="G27" s="889">
        <v>0</v>
      </c>
      <c r="H27" s="889">
        <v>2475</v>
      </c>
      <c r="I27" s="889">
        <v>6480</v>
      </c>
      <c r="J27" s="889">
        <v>752.5</v>
      </c>
      <c r="K27" s="889">
        <v>6770</v>
      </c>
      <c r="L27" s="889">
        <v>13588.5</v>
      </c>
      <c r="N27" s="37" t="s">
        <v>197</v>
      </c>
      <c r="O27" s="39"/>
      <c r="P27" s="893">
        <v>3323.6460499999998</v>
      </c>
      <c r="Q27" s="889">
        <v>1100</v>
      </c>
      <c r="R27" s="889">
        <v>0</v>
      </c>
      <c r="S27" s="889">
        <v>1240.1033600000001</v>
      </c>
      <c r="T27" s="889">
        <v>2587.5</v>
      </c>
      <c r="U27" s="889">
        <v>1500</v>
      </c>
      <c r="V27" s="889">
        <v>5935</v>
      </c>
      <c r="W27" s="889">
        <v>3687.5</v>
      </c>
      <c r="X27" s="889">
        <v>3062.5</v>
      </c>
    </row>
    <row r="28" spans="1:24" s="6" customFormat="1" x14ac:dyDescent="0.2">
      <c r="A28" s="37" t="s">
        <v>198</v>
      </c>
      <c r="B28" s="39"/>
      <c r="C28" s="893">
        <v>4623.1261500000001</v>
      </c>
      <c r="D28" s="889">
        <v>0</v>
      </c>
      <c r="E28" s="889">
        <v>4623.1261500000001</v>
      </c>
      <c r="F28" s="889">
        <v>0</v>
      </c>
      <c r="G28" s="889">
        <v>0</v>
      </c>
      <c r="H28" s="889">
        <v>0</v>
      </c>
      <c r="I28" s="889">
        <v>0</v>
      </c>
      <c r="J28" s="889">
        <v>0</v>
      </c>
      <c r="K28" s="889">
        <v>0</v>
      </c>
      <c r="L28" s="889">
        <v>4623.1261500000001</v>
      </c>
      <c r="N28" s="37" t="s">
        <v>198</v>
      </c>
      <c r="O28" s="39"/>
      <c r="P28" s="893">
        <v>0</v>
      </c>
      <c r="Q28" s="889">
        <v>0</v>
      </c>
      <c r="R28" s="889">
        <v>0</v>
      </c>
      <c r="S28" s="889">
        <v>0</v>
      </c>
      <c r="T28" s="889">
        <v>0</v>
      </c>
      <c r="U28" s="889">
        <v>0</v>
      </c>
      <c r="V28" s="889">
        <v>0</v>
      </c>
      <c r="W28" s="889">
        <v>0</v>
      </c>
      <c r="X28" s="889">
        <v>0</v>
      </c>
    </row>
    <row r="29" spans="1:24" s="6" customFormat="1" x14ac:dyDescent="0.2">
      <c r="A29" s="10" t="s">
        <v>112</v>
      </c>
      <c r="B29" s="39"/>
      <c r="C29" s="893">
        <v>0</v>
      </c>
      <c r="D29" s="889">
        <v>0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889">
        <v>0</v>
      </c>
      <c r="N29" s="10" t="s">
        <v>112</v>
      </c>
      <c r="O29" s="39"/>
      <c r="P29" s="893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889">
        <v>0</v>
      </c>
      <c r="X29" s="889">
        <v>0</v>
      </c>
    </row>
    <row r="30" spans="1:24" s="6" customFormat="1" x14ac:dyDescent="0.2">
      <c r="A30" s="37" t="s">
        <v>197</v>
      </c>
      <c r="B30" s="39"/>
      <c r="C30" s="893">
        <v>0</v>
      </c>
      <c r="D30" s="889">
        <v>0</v>
      </c>
      <c r="E30" s="889">
        <v>0</v>
      </c>
      <c r="F30" s="889">
        <v>0</v>
      </c>
      <c r="G30" s="889">
        <v>0</v>
      </c>
      <c r="H30" s="889">
        <v>0</v>
      </c>
      <c r="I30" s="889">
        <v>0</v>
      </c>
      <c r="J30" s="889">
        <v>0</v>
      </c>
      <c r="K30" s="889">
        <v>0</v>
      </c>
      <c r="L30" s="889">
        <v>0</v>
      </c>
      <c r="N30" s="37" t="s">
        <v>197</v>
      </c>
      <c r="O30" s="39"/>
      <c r="P30" s="893">
        <v>0</v>
      </c>
      <c r="Q30" s="889">
        <v>0</v>
      </c>
      <c r="R30" s="889">
        <v>0</v>
      </c>
      <c r="S30" s="889">
        <v>0</v>
      </c>
      <c r="T30" s="889">
        <v>0</v>
      </c>
      <c r="U30" s="889">
        <v>0</v>
      </c>
      <c r="V30" s="889">
        <v>0</v>
      </c>
      <c r="W30" s="889">
        <v>0</v>
      </c>
      <c r="X30" s="889">
        <v>0</v>
      </c>
    </row>
    <row r="31" spans="1:24" s="6" customFormat="1" x14ac:dyDescent="0.2">
      <c r="A31" s="37" t="s">
        <v>198</v>
      </c>
      <c r="B31" s="39"/>
      <c r="C31" s="893">
        <v>0</v>
      </c>
      <c r="D31" s="889">
        <v>0</v>
      </c>
      <c r="E31" s="889">
        <v>0</v>
      </c>
      <c r="F31" s="889">
        <v>0</v>
      </c>
      <c r="G31" s="889">
        <v>0</v>
      </c>
      <c r="H31" s="889">
        <v>0</v>
      </c>
      <c r="I31" s="889">
        <v>0</v>
      </c>
      <c r="J31" s="889">
        <v>0</v>
      </c>
      <c r="K31" s="889">
        <v>0</v>
      </c>
      <c r="L31" s="889">
        <v>0</v>
      </c>
      <c r="N31" s="37" t="s">
        <v>198</v>
      </c>
      <c r="O31" s="39"/>
      <c r="P31" s="893">
        <v>0</v>
      </c>
      <c r="Q31" s="889">
        <v>0</v>
      </c>
      <c r="R31" s="889">
        <v>0</v>
      </c>
      <c r="S31" s="889">
        <v>0</v>
      </c>
      <c r="T31" s="889">
        <v>0</v>
      </c>
      <c r="U31" s="889">
        <v>0</v>
      </c>
      <c r="V31" s="889">
        <v>0</v>
      </c>
      <c r="W31" s="889">
        <v>0</v>
      </c>
      <c r="X31" s="889">
        <v>0</v>
      </c>
    </row>
    <row r="32" spans="1:24" s="17" customFormat="1" ht="18" customHeight="1" x14ac:dyDescent="0.2">
      <c r="A32" s="13" t="s">
        <v>14</v>
      </c>
      <c r="B32" s="39"/>
      <c r="C32" s="900">
        <v>229674.09231000001</v>
      </c>
      <c r="D32" s="897">
        <v>165162.23697</v>
      </c>
      <c r="E32" s="897">
        <v>64511.855349999998</v>
      </c>
      <c r="F32" s="897">
        <v>4150</v>
      </c>
      <c r="G32" s="897">
        <v>0</v>
      </c>
      <c r="H32" s="897">
        <v>2475</v>
      </c>
      <c r="I32" s="897">
        <v>6480</v>
      </c>
      <c r="J32" s="897">
        <v>752.5</v>
      </c>
      <c r="K32" s="897">
        <v>6770</v>
      </c>
      <c r="L32" s="897">
        <v>18211.62615</v>
      </c>
      <c r="N32" s="13" t="s">
        <v>14</v>
      </c>
      <c r="O32" s="39"/>
      <c r="P32" s="900">
        <v>3903.6460499999998</v>
      </c>
      <c r="Q32" s="897">
        <v>1100</v>
      </c>
      <c r="R32" s="897">
        <v>0</v>
      </c>
      <c r="S32" s="897">
        <v>3896.5831499999999</v>
      </c>
      <c r="T32" s="897">
        <v>2587.5</v>
      </c>
      <c r="U32" s="897">
        <v>1500</v>
      </c>
      <c r="V32" s="897">
        <v>5935</v>
      </c>
      <c r="W32" s="897">
        <v>3687.5</v>
      </c>
      <c r="X32" s="897">
        <v>3062.5</v>
      </c>
    </row>
    <row r="33" spans="1:24" s="8" customFormat="1" ht="30" customHeight="1" x14ac:dyDescent="0.2">
      <c r="A33" s="7" t="s">
        <v>69</v>
      </c>
      <c r="B33" s="7"/>
      <c r="C33" s="900"/>
      <c r="D33" s="897"/>
      <c r="E33" s="897"/>
      <c r="F33" s="897"/>
      <c r="G33" s="897"/>
      <c r="H33" s="897"/>
      <c r="I33" s="897"/>
      <c r="J33" s="897"/>
      <c r="K33" s="897"/>
      <c r="L33" s="897"/>
      <c r="M33" s="7"/>
      <c r="N33" s="7" t="s">
        <v>69</v>
      </c>
      <c r="O33" s="7"/>
      <c r="P33" s="900"/>
      <c r="Q33" s="897"/>
      <c r="R33" s="897"/>
      <c r="S33" s="897"/>
      <c r="T33" s="897"/>
      <c r="U33" s="897"/>
      <c r="V33" s="897"/>
      <c r="W33" s="897"/>
      <c r="X33" s="897"/>
    </row>
    <row r="34" spans="1:24" s="6" customFormat="1" ht="18" customHeight="1" x14ac:dyDescent="0.2">
      <c r="A34" s="10" t="s">
        <v>56</v>
      </c>
      <c r="B34" s="39"/>
      <c r="C34" s="893">
        <v>12363.54854</v>
      </c>
      <c r="D34" s="889">
        <v>601.63004000000001</v>
      </c>
      <c r="E34" s="889">
        <v>11761.9185</v>
      </c>
      <c r="F34" s="889">
        <v>7738</v>
      </c>
      <c r="G34" s="889">
        <v>0</v>
      </c>
      <c r="H34" s="889">
        <v>325</v>
      </c>
      <c r="I34" s="889">
        <v>77</v>
      </c>
      <c r="J34" s="889">
        <v>120</v>
      </c>
      <c r="K34" s="889">
        <v>920.72500000000002</v>
      </c>
      <c r="L34" s="889">
        <v>508</v>
      </c>
      <c r="M34" s="10"/>
      <c r="N34" s="10" t="s">
        <v>56</v>
      </c>
      <c r="O34" s="39"/>
      <c r="P34" s="893">
        <v>676</v>
      </c>
      <c r="Q34" s="889">
        <v>140</v>
      </c>
      <c r="R34" s="889">
        <v>0</v>
      </c>
      <c r="S34" s="889">
        <v>0</v>
      </c>
      <c r="T34" s="889">
        <v>340</v>
      </c>
      <c r="U34" s="889">
        <v>135</v>
      </c>
      <c r="V34" s="889">
        <v>679.4</v>
      </c>
      <c r="W34" s="889">
        <v>42.793500000000002</v>
      </c>
      <c r="X34" s="889">
        <v>60</v>
      </c>
    </row>
    <row r="35" spans="1:24" s="6" customFormat="1" x14ac:dyDescent="0.2">
      <c r="A35" s="37" t="s">
        <v>59</v>
      </c>
      <c r="B35" s="39"/>
      <c r="C35" s="893">
        <v>12363.54854</v>
      </c>
      <c r="D35" s="889">
        <v>601.63004000000001</v>
      </c>
      <c r="E35" s="889">
        <v>11761.9185</v>
      </c>
      <c r="F35" s="889">
        <v>7738</v>
      </c>
      <c r="G35" s="889">
        <v>0</v>
      </c>
      <c r="H35" s="889">
        <v>325</v>
      </c>
      <c r="I35" s="889">
        <v>77</v>
      </c>
      <c r="J35" s="889">
        <v>120</v>
      </c>
      <c r="K35" s="889">
        <v>920.72500000000002</v>
      </c>
      <c r="L35" s="889">
        <v>508</v>
      </c>
      <c r="M35" s="37"/>
      <c r="N35" s="37" t="s">
        <v>59</v>
      </c>
      <c r="O35" s="39"/>
      <c r="P35" s="893">
        <v>676</v>
      </c>
      <c r="Q35" s="889">
        <v>140</v>
      </c>
      <c r="R35" s="889">
        <v>0</v>
      </c>
      <c r="S35" s="889">
        <v>0</v>
      </c>
      <c r="T35" s="889">
        <v>340</v>
      </c>
      <c r="U35" s="889">
        <v>135</v>
      </c>
      <c r="V35" s="889">
        <v>679.4</v>
      </c>
      <c r="W35" s="889">
        <v>42.793500000000002</v>
      </c>
      <c r="X35" s="889">
        <v>60</v>
      </c>
    </row>
    <row r="36" spans="1:24" s="6" customFormat="1" x14ac:dyDescent="0.2">
      <c r="A36" s="37" t="s">
        <v>99</v>
      </c>
      <c r="B36" s="39"/>
      <c r="C36" s="893">
        <v>0</v>
      </c>
      <c r="D36" s="889">
        <v>0</v>
      </c>
      <c r="E36" s="889">
        <v>0</v>
      </c>
      <c r="F36" s="889">
        <v>0</v>
      </c>
      <c r="G36" s="889">
        <v>0</v>
      </c>
      <c r="H36" s="889">
        <v>0</v>
      </c>
      <c r="I36" s="889">
        <v>0</v>
      </c>
      <c r="J36" s="889">
        <v>0</v>
      </c>
      <c r="K36" s="889">
        <v>0</v>
      </c>
      <c r="L36" s="889">
        <v>0</v>
      </c>
      <c r="M36" s="37"/>
      <c r="N36" s="37" t="s">
        <v>99</v>
      </c>
      <c r="O36" s="39"/>
      <c r="P36" s="893">
        <v>0</v>
      </c>
      <c r="Q36" s="889">
        <v>0</v>
      </c>
      <c r="R36" s="889">
        <v>0</v>
      </c>
      <c r="S36" s="889">
        <v>0</v>
      </c>
      <c r="T36" s="889">
        <v>0</v>
      </c>
      <c r="U36" s="889">
        <v>0</v>
      </c>
      <c r="V36" s="889">
        <v>0</v>
      </c>
      <c r="W36" s="889">
        <v>0</v>
      </c>
      <c r="X36" s="889">
        <v>0</v>
      </c>
    </row>
    <row r="37" spans="1:24" s="6" customFormat="1" x14ac:dyDescent="0.2">
      <c r="A37" s="10" t="s">
        <v>57</v>
      </c>
      <c r="B37" s="39"/>
      <c r="C37" s="893">
        <v>5494.5473700000002</v>
      </c>
      <c r="D37" s="889">
        <v>0</v>
      </c>
      <c r="E37" s="889">
        <v>5494.5473700000002</v>
      </c>
      <c r="F37" s="889">
        <v>395</v>
      </c>
      <c r="G37" s="889">
        <v>0</v>
      </c>
      <c r="H37" s="889">
        <v>55</v>
      </c>
      <c r="I37" s="889">
        <v>82</v>
      </c>
      <c r="J37" s="889">
        <v>130</v>
      </c>
      <c r="K37" s="889">
        <v>436.5</v>
      </c>
      <c r="L37" s="889">
        <v>1003.5</v>
      </c>
      <c r="M37" s="10"/>
      <c r="N37" s="10" t="s">
        <v>57</v>
      </c>
      <c r="O37" s="39"/>
      <c r="P37" s="893">
        <v>755.86800000000005</v>
      </c>
      <c r="Q37" s="889">
        <v>194</v>
      </c>
      <c r="R37" s="889">
        <v>0</v>
      </c>
      <c r="S37" s="889">
        <v>828.65337</v>
      </c>
      <c r="T37" s="889">
        <v>669.5</v>
      </c>
      <c r="U37" s="889">
        <v>85</v>
      </c>
      <c r="V37" s="889">
        <v>516</v>
      </c>
      <c r="W37" s="889">
        <v>90</v>
      </c>
      <c r="X37" s="889">
        <v>253.52600000000001</v>
      </c>
    </row>
    <row r="38" spans="1:24" s="6" customFormat="1" x14ac:dyDescent="0.2">
      <c r="A38" s="10" t="s">
        <v>58</v>
      </c>
      <c r="B38" s="39"/>
      <c r="C38" s="893">
        <v>2</v>
      </c>
      <c r="D38" s="889">
        <v>0</v>
      </c>
      <c r="E38" s="889">
        <v>2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0</v>
      </c>
      <c r="L38" s="889">
        <v>0</v>
      </c>
      <c r="M38" s="10"/>
      <c r="N38" s="10" t="s">
        <v>58</v>
      </c>
      <c r="O38" s="39"/>
      <c r="P38" s="893">
        <v>0</v>
      </c>
      <c r="Q38" s="889">
        <v>0</v>
      </c>
      <c r="R38" s="889">
        <v>0</v>
      </c>
      <c r="S38" s="889">
        <v>0</v>
      </c>
      <c r="T38" s="889">
        <v>2</v>
      </c>
      <c r="U38" s="889">
        <v>0</v>
      </c>
      <c r="V38" s="889">
        <v>0</v>
      </c>
      <c r="W38" s="889">
        <v>0</v>
      </c>
      <c r="X38" s="889">
        <v>0</v>
      </c>
    </row>
    <row r="39" spans="1:24" s="6" customFormat="1" x14ac:dyDescent="0.2">
      <c r="A39" s="37" t="s">
        <v>59</v>
      </c>
      <c r="B39" s="39"/>
      <c r="C39" s="893">
        <v>2</v>
      </c>
      <c r="D39" s="889">
        <v>0</v>
      </c>
      <c r="E39" s="889">
        <v>2</v>
      </c>
      <c r="F39" s="889">
        <v>0</v>
      </c>
      <c r="G39" s="889">
        <v>0</v>
      </c>
      <c r="H39" s="889">
        <v>0</v>
      </c>
      <c r="I39" s="889">
        <v>0</v>
      </c>
      <c r="J39" s="889">
        <v>0</v>
      </c>
      <c r="K39" s="889">
        <v>0</v>
      </c>
      <c r="L39" s="889">
        <v>0</v>
      </c>
      <c r="M39" s="37"/>
      <c r="N39" s="37" t="s">
        <v>59</v>
      </c>
      <c r="O39" s="39"/>
      <c r="P39" s="893">
        <v>0</v>
      </c>
      <c r="Q39" s="889">
        <v>0</v>
      </c>
      <c r="R39" s="889">
        <v>0</v>
      </c>
      <c r="S39" s="889">
        <v>0</v>
      </c>
      <c r="T39" s="889">
        <v>2</v>
      </c>
      <c r="U39" s="889">
        <v>0</v>
      </c>
      <c r="V39" s="889">
        <v>0</v>
      </c>
      <c r="W39" s="889">
        <v>0</v>
      </c>
      <c r="X39" s="889">
        <v>0</v>
      </c>
    </row>
    <row r="40" spans="1:24" s="6" customFormat="1" x14ac:dyDescent="0.2">
      <c r="A40" s="37" t="s">
        <v>99</v>
      </c>
      <c r="B40" s="39"/>
      <c r="C40" s="893">
        <v>0</v>
      </c>
      <c r="D40" s="889">
        <v>0</v>
      </c>
      <c r="E40" s="889">
        <v>0</v>
      </c>
      <c r="F40" s="889">
        <v>0</v>
      </c>
      <c r="G40" s="889">
        <v>0</v>
      </c>
      <c r="H40" s="889">
        <v>0</v>
      </c>
      <c r="I40" s="889">
        <v>0</v>
      </c>
      <c r="J40" s="889">
        <v>0</v>
      </c>
      <c r="K40" s="889">
        <v>0</v>
      </c>
      <c r="L40" s="889">
        <v>0</v>
      </c>
      <c r="M40" s="37"/>
      <c r="N40" s="37" t="s">
        <v>99</v>
      </c>
      <c r="O40" s="39"/>
      <c r="P40" s="893">
        <v>0</v>
      </c>
      <c r="Q40" s="889">
        <v>0</v>
      </c>
      <c r="R40" s="889">
        <v>0</v>
      </c>
      <c r="S40" s="889">
        <v>0</v>
      </c>
      <c r="T40" s="889">
        <v>0</v>
      </c>
      <c r="U40" s="889">
        <v>0</v>
      </c>
      <c r="V40" s="889">
        <v>0</v>
      </c>
      <c r="W40" s="889">
        <v>0</v>
      </c>
      <c r="X40" s="889">
        <v>0</v>
      </c>
    </row>
    <row r="41" spans="1:24" s="17" customFormat="1" ht="18" customHeight="1" x14ac:dyDescent="0.2">
      <c r="A41" s="13" t="s">
        <v>14</v>
      </c>
      <c r="B41" s="39"/>
      <c r="C41" s="900">
        <v>17860.09591</v>
      </c>
      <c r="D41" s="897">
        <v>601.63004000000001</v>
      </c>
      <c r="E41" s="897">
        <v>17258.46587</v>
      </c>
      <c r="F41" s="897">
        <v>8133</v>
      </c>
      <c r="G41" s="897">
        <v>0</v>
      </c>
      <c r="H41" s="897">
        <v>380</v>
      </c>
      <c r="I41" s="897">
        <v>159</v>
      </c>
      <c r="J41" s="897">
        <v>250</v>
      </c>
      <c r="K41" s="897">
        <v>1357.2249999999999</v>
      </c>
      <c r="L41" s="897">
        <v>1511.5</v>
      </c>
      <c r="M41" s="13"/>
      <c r="N41" s="13" t="s">
        <v>14</v>
      </c>
      <c r="O41" s="39"/>
      <c r="P41" s="900">
        <v>1431.8679999999999</v>
      </c>
      <c r="Q41" s="897">
        <v>334</v>
      </c>
      <c r="R41" s="897">
        <v>0</v>
      </c>
      <c r="S41" s="897">
        <v>828.65337</v>
      </c>
      <c r="T41" s="897">
        <v>1011.5</v>
      </c>
      <c r="U41" s="897">
        <v>220</v>
      </c>
      <c r="V41" s="897">
        <v>1195.4000000000001</v>
      </c>
      <c r="W41" s="897">
        <v>132.79349999999999</v>
      </c>
      <c r="X41" s="897">
        <v>313.52600000000001</v>
      </c>
    </row>
    <row r="42" spans="1:24" s="17" customFormat="1" ht="30" customHeight="1" x14ac:dyDescent="0.2">
      <c r="A42" s="7" t="s">
        <v>70</v>
      </c>
      <c r="B42" s="39"/>
      <c r="C42" s="900"/>
      <c r="D42" s="897"/>
      <c r="E42" s="897"/>
      <c r="F42" s="897"/>
      <c r="G42" s="897"/>
      <c r="H42" s="897"/>
      <c r="I42" s="897"/>
      <c r="J42" s="897"/>
      <c r="K42" s="897"/>
      <c r="L42" s="897"/>
      <c r="M42" s="7"/>
      <c r="N42" s="7" t="s">
        <v>70</v>
      </c>
      <c r="O42" s="39"/>
      <c r="P42" s="900"/>
      <c r="Q42" s="897"/>
      <c r="R42" s="897"/>
      <c r="S42" s="897"/>
      <c r="T42" s="897"/>
      <c r="U42" s="897"/>
      <c r="V42" s="897"/>
      <c r="W42" s="897"/>
      <c r="X42" s="897"/>
    </row>
    <row r="43" spans="1:24" s="17" customFormat="1" ht="30" customHeight="1" x14ac:dyDescent="0.2">
      <c r="A43" s="99" t="s">
        <v>71</v>
      </c>
      <c r="B43" s="39"/>
      <c r="C43" s="55">
        <v>247534.18822000001</v>
      </c>
      <c r="D43" s="56">
        <v>165763.867</v>
      </c>
      <c r="E43" s="56">
        <v>81770.321219999998</v>
      </c>
      <c r="F43" s="56">
        <v>12283</v>
      </c>
      <c r="G43" s="56">
        <v>0</v>
      </c>
      <c r="H43" s="56">
        <v>2855</v>
      </c>
      <c r="I43" s="56">
        <v>6639</v>
      </c>
      <c r="J43" s="56">
        <v>1002.5</v>
      </c>
      <c r="K43" s="56">
        <v>8127.2250000000004</v>
      </c>
      <c r="L43" s="56">
        <v>19723.12615</v>
      </c>
      <c r="M43" s="99"/>
      <c r="N43" s="99" t="s">
        <v>71</v>
      </c>
      <c r="O43" s="39"/>
      <c r="P43" s="55">
        <v>5335.5140499999998</v>
      </c>
      <c r="Q43" s="56">
        <v>1434</v>
      </c>
      <c r="R43" s="56">
        <v>0</v>
      </c>
      <c r="S43" s="56">
        <v>4725.2365200000004</v>
      </c>
      <c r="T43" s="56">
        <v>3599</v>
      </c>
      <c r="U43" s="56">
        <v>1720</v>
      </c>
      <c r="V43" s="56">
        <v>7130.4</v>
      </c>
      <c r="W43" s="56">
        <v>3820.2935000000002</v>
      </c>
      <c r="X43" s="56">
        <v>3376.0259999999998</v>
      </c>
    </row>
    <row r="44" spans="1:24" s="17" customFormat="1" ht="22.5" customHeight="1" x14ac:dyDescent="0.2">
      <c r="A44" s="7" t="s">
        <v>72</v>
      </c>
      <c r="B44" s="39"/>
      <c r="C44" s="900"/>
      <c r="D44" s="897"/>
      <c r="E44" s="897"/>
      <c r="F44" s="897"/>
      <c r="G44" s="897"/>
      <c r="H44" s="897"/>
      <c r="I44" s="897"/>
      <c r="J44" s="897"/>
      <c r="K44" s="897"/>
      <c r="L44" s="897"/>
      <c r="M44" s="7"/>
      <c r="N44" s="7" t="s">
        <v>72</v>
      </c>
      <c r="O44" s="39"/>
      <c r="P44" s="900"/>
      <c r="Q44" s="897"/>
      <c r="R44" s="897"/>
      <c r="S44" s="897"/>
      <c r="T44" s="897"/>
      <c r="U44" s="897"/>
      <c r="V44" s="897"/>
      <c r="W44" s="897"/>
      <c r="X44" s="897"/>
    </row>
    <row r="45" spans="1:24" s="6" customFormat="1" ht="18" customHeight="1" x14ac:dyDescent="0.2">
      <c r="A45" s="10" t="s">
        <v>63</v>
      </c>
      <c r="B45" s="39"/>
      <c r="C45" s="893">
        <v>0</v>
      </c>
      <c r="D45" s="889">
        <v>0</v>
      </c>
      <c r="E45" s="889">
        <v>0</v>
      </c>
      <c r="F45" s="889">
        <v>0</v>
      </c>
      <c r="G45" s="889">
        <v>0</v>
      </c>
      <c r="H45" s="889">
        <v>0</v>
      </c>
      <c r="I45" s="889">
        <v>0</v>
      </c>
      <c r="J45" s="889">
        <v>0</v>
      </c>
      <c r="K45" s="889">
        <v>0</v>
      </c>
      <c r="L45" s="889">
        <v>0</v>
      </c>
      <c r="M45" s="10"/>
      <c r="N45" s="10" t="s">
        <v>63</v>
      </c>
      <c r="O45" s="39"/>
      <c r="P45" s="893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  <c r="W45" s="889">
        <v>0</v>
      </c>
      <c r="X45" s="889">
        <v>0</v>
      </c>
    </row>
    <row r="46" spans="1:24" s="6" customFormat="1" x14ac:dyDescent="0.2">
      <c r="A46" s="10" t="s">
        <v>15</v>
      </c>
      <c r="B46" s="39"/>
      <c r="C46" s="893">
        <v>2058</v>
      </c>
      <c r="D46" s="889">
        <v>2058</v>
      </c>
      <c r="E46" s="889">
        <v>0</v>
      </c>
      <c r="F46" s="889">
        <v>0</v>
      </c>
      <c r="G46" s="889">
        <v>0</v>
      </c>
      <c r="H46" s="889">
        <v>0</v>
      </c>
      <c r="I46" s="889">
        <v>0</v>
      </c>
      <c r="J46" s="889">
        <v>0</v>
      </c>
      <c r="K46" s="889">
        <v>0</v>
      </c>
      <c r="L46" s="889">
        <v>0</v>
      </c>
      <c r="M46" s="10"/>
      <c r="N46" s="10" t="s">
        <v>15</v>
      </c>
      <c r="O46" s="39"/>
      <c r="P46" s="893">
        <v>0</v>
      </c>
      <c r="Q46" s="889">
        <v>0</v>
      </c>
      <c r="R46" s="889">
        <v>0</v>
      </c>
      <c r="S46" s="889">
        <v>0</v>
      </c>
      <c r="T46" s="889">
        <v>0</v>
      </c>
      <c r="U46" s="889">
        <v>0</v>
      </c>
      <c r="V46" s="889">
        <v>0</v>
      </c>
      <c r="W46" s="889">
        <v>0</v>
      </c>
      <c r="X46" s="889">
        <v>0</v>
      </c>
    </row>
    <row r="47" spans="1:24" s="6" customFormat="1" x14ac:dyDescent="0.2">
      <c r="A47" s="10" t="s">
        <v>16</v>
      </c>
      <c r="B47" s="39"/>
      <c r="C47" s="893">
        <v>9.5</v>
      </c>
      <c r="D47" s="889">
        <v>0</v>
      </c>
      <c r="E47" s="889">
        <v>9.5</v>
      </c>
      <c r="F47" s="889">
        <v>0</v>
      </c>
      <c r="G47" s="889">
        <v>0</v>
      </c>
      <c r="H47" s="889">
        <v>0</v>
      </c>
      <c r="I47" s="889">
        <v>0</v>
      </c>
      <c r="J47" s="889">
        <v>0</v>
      </c>
      <c r="K47" s="889">
        <v>0</v>
      </c>
      <c r="L47" s="889">
        <v>0</v>
      </c>
      <c r="M47" s="10"/>
      <c r="N47" s="10" t="s">
        <v>16</v>
      </c>
      <c r="O47" s="39"/>
      <c r="P47" s="893">
        <v>0</v>
      </c>
      <c r="Q47" s="889">
        <v>9.5</v>
      </c>
      <c r="R47" s="889">
        <v>0</v>
      </c>
      <c r="S47" s="889">
        <v>0</v>
      </c>
      <c r="T47" s="889">
        <v>0</v>
      </c>
      <c r="U47" s="889">
        <v>0</v>
      </c>
      <c r="V47" s="889">
        <v>0</v>
      </c>
      <c r="W47" s="889">
        <v>0</v>
      </c>
      <c r="X47" s="889">
        <v>0</v>
      </c>
    </row>
    <row r="48" spans="1:24" s="6" customFormat="1" x14ac:dyDescent="0.2">
      <c r="A48" s="10" t="s">
        <v>64</v>
      </c>
      <c r="B48" s="39"/>
      <c r="C48" s="893">
        <v>0</v>
      </c>
      <c r="D48" s="889">
        <v>0</v>
      </c>
      <c r="E48" s="889">
        <v>0</v>
      </c>
      <c r="F48" s="889">
        <v>0</v>
      </c>
      <c r="G48" s="889">
        <v>0</v>
      </c>
      <c r="H48" s="889">
        <v>0</v>
      </c>
      <c r="I48" s="889">
        <v>0</v>
      </c>
      <c r="J48" s="889">
        <v>0</v>
      </c>
      <c r="K48" s="889">
        <v>0</v>
      </c>
      <c r="L48" s="889">
        <v>0</v>
      </c>
      <c r="M48" s="10"/>
      <c r="N48" s="10" t="s">
        <v>64</v>
      </c>
      <c r="O48" s="39"/>
      <c r="P48" s="893">
        <v>0</v>
      </c>
      <c r="Q48" s="889">
        <v>0</v>
      </c>
      <c r="R48" s="889">
        <v>0</v>
      </c>
      <c r="S48" s="889">
        <v>0</v>
      </c>
      <c r="T48" s="889">
        <v>0</v>
      </c>
      <c r="U48" s="889">
        <v>0</v>
      </c>
      <c r="V48" s="889">
        <v>0</v>
      </c>
      <c r="W48" s="889">
        <v>0</v>
      </c>
      <c r="X48" s="889">
        <v>0</v>
      </c>
    </row>
    <row r="49" spans="1:25" s="6" customFormat="1" x14ac:dyDescent="0.2">
      <c r="A49" s="10" t="s">
        <v>890</v>
      </c>
      <c r="B49" s="39"/>
      <c r="C49" s="893">
        <v>0.38401000000000002</v>
      </c>
      <c r="D49" s="889">
        <v>0</v>
      </c>
      <c r="E49" s="889">
        <v>0.38401000000000002</v>
      </c>
      <c r="F49" s="889">
        <v>0</v>
      </c>
      <c r="G49" s="889">
        <v>0</v>
      </c>
      <c r="H49" s="889">
        <v>0</v>
      </c>
      <c r="I49" s="889">
        <v>0</v>
      </c>
      <c r="J49" s="889">
        <v>0</v>
      </c>
      <c r="K49" s="889">
        <v>0</v>
      </c>
      <c r="L49" s="889">
        <v>0</v>
      </c>
      <c r="M49" s="10"/>
      <c r="N49" s="10" t="s">
        <v>890</v>
      </c>
      <c r="O49" s="39"/>
      <c r="P49" s="893">
        <v>0</v>
      </c>
      <c r="Q49" s="889">
        <v>0.38401000000000002</v>
      </c>
      <c r="R49" s="889">
        <v>0</v>
      </c>
      <c r="S49" s="889">
        <v>0</v>
      </c>
      <c r="T49" s="889">
        <v>0</v>
      </c>
      <c r="U49" s="889">
        <v>0</v>
      </c>
      <c r="V49" s="889">
        <v>0</v>
      </c>
      <c r="W49" s="889">
        <v>0</v>
      </c>
      <c r="X49" s="889">
        <v>0</v>
      </c>
    </row>
    <row r="50" spans="1:25" s="6" customFormat="1" x14ac:dyDescent="0.2">
      <c r="A50" s="10" t="s">
        <v>65</v>
      </c>
      <c r="B50" s="39"/>
      <c r="C50" s="893"/>
      <c r="D50" s="889"/>
      <c r="E50" s="889"/>
      <c r="F50" s="889"/>
      <c r="G50" s="889"/>
      <c r="H50" s="889"/>
      <c r="I50" s="889"/>
      <c r="J50" s="889"/>
      <c r="K50" s="889"/>
      <c r="L50" s="889"/>
      <c r="M50" s="10"/>
      <c r="N50" s="10" t="s">
        <v>65</v>
      </c>
      <c r="O50" s="39"/>
      <c r="P50" s="893"/>
      <c r="Q50" s="889"/>
      <c r="R50" s="889"/>
      <c r="S50" s="889"/>
      <c r="T50" s="889"/>
      <c r="U50" s="889"/>
      <c r="V50" s="889"/>
      <c r="W50" s="889"/>
      <c r="X50" s="889"/>
    </row>
    <row r="51" spans="1:25" s="6" customFormat="1" x14ac:dyDescent="0.2">
      <c r="A51" s="10" t="s">
        <v>66</v>
      </c>
      <c r="B51" s="39"/>
      <c r="C51" s="893">
        <v>1428.67374</v>
      </c>
      <c r="D51" s="889">
        <v>0.17817</v>
      </c>
      <c r="E51" s="889">
        <v>1428.49557</v>
      </c>
      <c r="F51" s="889">
        <v>0</v>
      </c>
      <c r="G51" s="889">
        <v>0</v>
      </c>
      <c r="H51" s="889">
        <v>5</v>
      </c>
      <c r="I51" s="889">
        <v>0</v>
      </c>
      <c r="J51" s="889">
        <v>0</v>
      </c>
      <c r="K51" s="889">
        <v>0</v>
      </c>
      <c r="L51" s="889">
        <v>0</v>
      </c>
      <c r="M51" s="10"/>
      <c r="N51" s="10" t="s">
        <v>66</v>
      </c>
      <c r="O51" s="39"/>
      <c r="P51" s="893">
        <v>718.8</v>
      </c>
      <c r="Q51" s="889">
        <v>37.086190000000002</v>
      </c>
      <c r="R51" s="889">
        <v>607</v>
      </c>
      <c r="S51" s="889">
        <v>0</v>
      </c>
      <c r="T51" s="889">
        <v>0</v>
      </c>
      <c r="U51" s="889">
        <v>60.609380000000002</v>
      </c>
      <c r="V51" s="889">
        <v>0</v>
      </c>
      <c r="W51" s="889">
        <v>0</v>
      </c>
      <c r="X51" s="889">
        <v>0</v>
      </c>
    </row>
    <row r="52" spans="1:25" s="6" customFormat="1" x14ac:dyDescent="0.2">
      <c r="A52" s="10" t="s">
        <v>67</v>
      </c>
      <c r="B52" s="39"/>
      <c r="C52" s="893"/>
      <c r="D52" s="889"/>
      <c r="E52" s="889"/>
      <c r="F52" s="889"/>
      <c r="G52" s="889"/>
      <c r="H52" s="889"/>
      <c r="I52" s="889"/>
      <c r="J52" s="889"/>
      <c r="K52" s="889"/>
      <c r="L52" s="889"/>
      <c r="M52" s="10"/>
      <c r="N52" s="10" t="s">
        <v>67</v>
      </c>
      <c r="O52" s="39"/>
      <c r="P52" s="893"/>
      <c r="Q52" s="889"/>
      <c r="R52" s="889"/>
      <c r="S52" s="889"/>
      <c r="T52" s="889"/>
      <c r="U52" s="889"/>
      <c r="V52" s="889"/>
      <c r="W52" s="889"/>
      <c r="X52" s="889"/>
    </row>
    <row r="53" spans="1:25" s="6" customFormat="1" x14ac:dyDescent="0.2">
      <c r="A53" s="10" t="s">
        <v>68</v>
      </c>
      <c r="B53" s="39"/>
      <c r="C53" s="893">
        <v>176</v>
      </c>
      <c r="D53" s="889">
        <v>0</v>
      </c>
      <c r="E53" s="889">
        <v>176</v>
      </c>
      <c r="F53" s="889">
        <v>29</v>
      </c>
      <c r="G53" s="889">
        <v>0</v>
      </c>
      <c r="H53" s="889">
        <v>0</v>
      </c>
      <c r="I53" s="889">
        <v>0</v>
      </c>
      <c r="J53" s="889">
        <v>0</v>
      </c>
      <c r="K53" s="889">
        <v>0</v>
      </c>
      <c r="L53" s="889">
        <v>90</v>
      </c>
      <c r="M53" s="10"/>
      <c r="N53" s="10" t="s">
        <v>68</v>
      </c>
      <c r="O53" s="39"/>
      <c r="P53" s="893">
        <v>0</v>
      </c>
      <c r="Q53" s="889">
        <v>0</v>
      </c>
      <c r="R53" s="889">
        <v>0</v>
      </c>
      <c r="S53" s="889">
        <v>0</v>
      </c>
      <c r="T53" s="889">
        <v>45</v>
      </c>
      <c r="U53" s="889">
        <v>0</v>
      </c>
      <c r="V53" s="889">
        <v>12</v>
      </c>
      <c r="W53" s="889">
        <v>0</v>
      </c>
      <c r="X53" s="889">
        <v>0</v>
      </c>
    </row>
    <row r="54" spans="1:25" s="17" customFormat="1" ht="18" customHeight="1" x14ac:dyDescent="0.2">
      <c r="A54" s="13" t="s">
        <v>14</v>
      </c>
      <c r="B54" s="39"/>
      <c r="C54" s="900">
        <v>3672.5577499999999</v>
      </c>
      <c r="D54" s="897">
        <v>2058.1781700000001</v>
      </c>
      <c r="E54" s="897">
        <v>1614.37958</v>
      </c>
      <c r="F54" s="897">
        <v>29</v>
      </c>
      <c r="G54" s="897">
        <v>0</v>
      </c>
      <c r="H54" s="897">
        <v>5</v>
      </c>
      <c r="I54" s="897">
        <v>0</v>
      </c>
      <c r="J54" s="897">
        <v>0</v>
      </c>
      <c r="K54" s="897">
        <v>0</v>
      </c>
      <c r="L54" s="897">
        <v>90</v>
      </c>
      <c r="M54" s="13"/>
      <c r="N54" s="13" t="s">
        <v>14</v>
      </c>
      <c r="O54" s="39"/>
      <c r="P54" s="900">
        <v>718.8</v>
      </c>
      <c r="Q54" s="897">
        <v>46.970199999999998</v>
      </c>
      <c r="R54" s="897">
        <v>607</v>
      </c>
      <c r="S54" s="897">
        <v>0</v>
      </c>
      <c r="T54" s="897">
        <v>45</v>
      </c>
      <c r="U54" s="897">
        <v>60.609380000000002</v>
      </c>
      <c r="V54" s="897">
        <v>12</v>
      </c>
      <c r="W54" s="897">
        <v>0</v>
      </c>
      <c r="X54" s="897">
        <v>0</v>
      </c>
    </row>
    <row r="55" spans="1:25" s="6" customFormat="1" x14ac:dyDescent="0.2">
      <c r="A55" s="13"/>
      <c r="B55" s="39"/>
      <c r="C55" s="893"/>
      <c r="D55" s="889"/>
      <c r="E55" s="889"/>
      <c r="F55" s="889"/>
      <c r="G55" s="889"/>
      <c r="H55" s="889"/>
      <c r="I55" s="889"/>
      <c r="J55" s="889"/>
      <c r="K55" s="889"/>
      <c r="L55" s="889"/>
      <c r="M55" s="13"/>
      <c r="N55" s="13"/>
      <c r="O55" s="39"/>
      <c r="P55" s="893"/>
      <c r="Q55" s="889"/>
      <c r="R55" s="889"/>
      <c r="S55" s="889"/>
      <c r="T55" s="889"/>
      <c r="U55" s="889"/>
      <c r="V55" s="889"/>
      <c r="W55" s="889"/>
      <c r="X55" s="889"/>
    </row>
    <row r="56" spans="1:25" s="17" customFormat="1" ht="18" customHeight="1" x14ac:dyDescent="0.2">
      <c r="A56" s="13" t="s">
        <v>276</v>
      </c>
      <c r="B56" s="39"/>
      <c r="C56" s="900">
        <v>251206.74596999999</v>
      </c>
      <c r="D56" s="897">
        <v>167822.04517999999</v>
      </c>
      <c r="E56" s="897">
        <v>83384.700800000006</v>
      </c>
      <c r="F56" s="897">
        <v>12312</v>
      </c>
      <c r="G56" s="897">
        <v>0</v>
      </c>
      <c r="H56" s="897">
        <v>2860</v>
      </c>
      <c r="I56" s="897">
        <v>6639</v>
      </c>
      <c r="J56" s="897">
        <v>1002.5</v>
      </c>
      <c r="K56" s="897">
        <v>8127.2250000000004</v>
      </c>
      <c r="L56" s="897">
        <v>19813.12615</v>
      </c>
      <c r="M56" s="13"/>
      <c r="N56" s="13" t="s">
        <v>276</v>
      </c>
      <c r="O56" s="39"/>
      <c r="P56" s="900">
        <v>6054.31405</v>
      </c>
      <c r="Q56" s="897">
        <v>1480.9702</v>
      </c>
      <c r="R56" s="897">
        <v>607</v>
      </c>
      <c r="S56" s="897">
        <v>4725.2365200000004</v>
      </c>
      <c r="T56" s="897">
        <v>3644</v>
      </c>
      <c r="U56" s="897">
        <v>1780.6093800000001</v>
      </c>
      <c r="V56" s="897">
        <v>7142.4</v>
      </c>
      <c r="W56" s="897">
        <v>3820.2935000000002</v>
      </c>
      <c r="X56" s="897">
        <v>3376.0259999999998</v>
      </c>
    </row>
    <row r="57" spans="1:25" s="11" customFormat="1" ht="39.950000000000003" customHeight="1" x14ac:dyDescent="0.2">
      <c r="A57" s="1188" t="s">
        <v>153</v>
      </c>
      <c r="B57" s="1189"/>
      <c r="C57" s="1189"/>
      <c r="D57" s="1189"/>
      <c r="E57" s="1189"/>
      <c r="F57" s="1189"/>
      <c r="G57" s="1189"/>
      <c r="H57" s="1189"/>
      <c r="I57" s="1189"/>
      <c r="J57" s="1189"/>
      <c r="K57" s="1189"/>
      <c r="L57" s="1189"/>
      <c r="M57" s="901"/>
      <c r="N57" s="1188" t="s">
        <v>153</v>
      </c>
      <c r="O57" s="1189"/>
      <c r="P57" s="1189"/>
      <c r="Q57" s="1189"/>
      <c r="R57" s="1189"/>
      <c r="S57" s="1189"/>
      <c r="T57" s="1189"/>
      <c r="U57" s="1189"/>
      <c r="V57" s="1189"/>
      <c r="W57" s="1189"/>
      <c r="X57" s="1189"/>
      <c r="Y57" s="890"/>
    </row>
    <row r="58" spans="1:25" s="8" customFormat="1" ht="18" customHeight="1" x14ac:dyDescent="0.2">
      <c r="A58" s="7" t="s">
        <v>306</v>
      </c>
      <c r="B58" s="7"/>
      <c r="C58" s="900"/>
      <c r="D58" s="897"/>
      <c r="E58" s="897"/>
      <c r="F58" s="897"/>
      <c r="G58" s="897"/>
      <c r="H58" s="897"/>
      <c r="I58" s="897"/>
      <c r="J58" s="897"/>
      <c r="K58" s="897"/>
      <c r="L58" s="897"/>
      <c r="N58" s="7" t="s">
        <v>306</v>
      </c>
      <c r="O58" s="7"/>
      <c r="P58" s="900"/>
      <c r="Q58" s="897"/>
      <c r="R58" s="897"/>
      <c r="S58" s="897"/>
      <c r="T58" s="897"/>
      <c r="U58" s="897"/>
      <c r="V58" s="897"/>
      <c r="W58" s="897"/>
      <c r="X58" s="897"/>
    </row>
    <row r="59" spans="1:25" s="11" customFormat="1" ht="18" customHeight="1" x14ac:dyDescent="0.2">
      <c r="A59" s="10" t="s">
        <v>60</v>
      </c>
      <c r="B59" s="10"/>
      <c r="C59" s="893">
        <v>0</v>
      </c>
      <c r="D59" s="889">
        <v>0</v>
      </c>
      <c r="E59" s="889">
        <v>0</v>
      </c>
      <c r="F59" s="889">
        <v>0</v>
      </c>
      <c r="G59" s="889">
        <v>0</v>
      </c>
      <c r="H59" s="889">
        <v>0</v>
      </c>
      <c r="I59" s="889">
        <v>0</v>
      </c>
      <c r="J59" s="889">
        <v>0</v>
      </c>
      <c r="K59" s="889">
        <v>0</v>
      </c>
      <c r="L59" s="889">
        <v>0</v>
      </c>
      <c r="N59" s="10" t="s">
        <v>60</v>
      </c>
      <c r="O59" s="10"/>
      <c r="P59" s="893">
        <v>0</v>
      </c>
      <c r="Q59" s="889">
        <v>0</v>
      </c>
      <c r="R59" s="889">
        <v>0</v>
      </c>
      <c r="S59" s="889">
        <v>0</v>
      </c>
      <c r="T59" s="889">
        <v>0</v>
      </c>
      <c r="U59" s="889">
        <v>0</v>
      </c>
      <c r="V59" s="889">
        <v>0</v>
      </c>
      <c r="W59" s="889">
        <v>0</v>
      </c>
      <c r="X59" s="889">
        <v>0</v>
      </c>
    </row>
    <row r="60" spans="1:25" s="11" customFormat="1" x14ac:dyDescent="0.2">
      <c r="A60" s="10" t="s">
        <v>104</v>
      </c>
      <c r="B60" s="10"/>
      <c r="C60" s="893">
        <v>0</v>
      </c>
      <c r="D60" s="889">
        <v>0</v>
      </c>
      <c r="E60" s="889">
        <v>0</v>
      </c>
      <c r="F60" s="889">
        <v>0</v>
      </c>
      <c r="G60" s="889">
        <v>0</v>
      </c>
      <c r="H60" s="889">
        <v>0</v>
      </c>
      <c r="I60" s="889">
        <v>0</v>
      </c>
      <c r="J60" s="889">
        <v>0</v>
      </c>
      <c r="K60" s="889">
        <v>0</v>
      </c>
      <c r="L60" s="889">
        <v>0</v>
      </c>
      <c r="N60" s="10" t="s">
        <v>104</v>
      </c>
      <c r="O60" s="10"/>
      <c r="P60" s="893">
        <v>0</v>
      </c>
      <c r="Q60" s="889">
        <v>0</v>
      </c>
      <c r="R60" s="889">
        <v>0</v>
      </c>
      <c r="S60" s="889">
        <v>0</v>
      </c>
      <c r="T60" s="889">
        <v>0</v>
      </c>
      <c r="U60" s="889">
        <v>0</v>
      </c>
      <c r="V60" s="889">
        <v>0</v>
      </c>
      <c r="W60" s="889">
        <v>0</v>
      </c>
      <c r="X60" s="889">
        <v>0</v>
      </c>
    </row>
    <row r="61" spans="1:25" s="11" customFormat="1" x14ac:dyDescent="0.2">
      <c r="A61" s="10" t="s">
        <v>105</v>
      </c>
      <c r="B61" s="10"/>
      <c r="C61" s="893">
        <v>0</v>
      </c>
      <c r="D61" s="889">
        <v>0</v>
      </c>
      <c r="E61" s="889">
        <v>0</v>
      </c>
      <c r="F61" s="889">
        <v>0</v>
      </c>
      <c r="G61" s="889">
        <v>0</v>
      </c>
      <c r="H61" s="889">
        <v>0</v>
      </c>
      <c r="I61" s="889">
        <v>0</v>
      </c>
      <c r="J61" s="889">
        <v>0</v>
      </c>
      <c r="K61" s="889">
        <v>0</v>
      </c>
      <c r="L61" s="889">
        <v>0</v>
      </c>
      <c r="N61" s="10" t="s">
        <v>105</v>
      </c>
      <c r="O61" s="10"/>
      <c r="P61" s="893">
        <v>0</v>
      </c>
      <c r="Q61" s="889">
        <v>0</v>
      </c>
      <c r="R61" s="889">
        <v>0</v>
      </c>
      <c r="S61" s="889">
        <v>0</v>
      </c>
      <c r="T61" s="889">
        <v>0</v>
      </c>
      <c r="U61" s="889">
        <v>0</v>
      </c>
      <c r="V61" s="889">
        <v>0</v>
      </c>
      <c r="W61" s="889">
        <v>0</v>
      </c>
      <c r="X61" s="889">
        <v>0</v>
      </c>
    </row>
    <row r="62" spans="1:25" s="11" customFormat="1" x14ac:dyDescent="0.2">
      <c r="A62" s="10" t="s">
        <v>106</v>
      </c>
      <c r="B62" s="10"/>
      <c r="C62" s="893">
        <v>0</v>
      </c>
      <c r="D62" s="889">
        <v>0</v>
      </c>
      <c r="E62" s="889">
        <v>0</v>
      </c>
      <c r="F62" s="889">
        <v>0</v>
      </c>
      <c r="G62" s="889">
        <v>0</v>
      </c>
      <c r="H62" s="889">
        <v>0</v>
      </c>
      <c r="I62" s="889">
        <v>0</v>
      </c>
      <c r="J62" s="889">
        <v>0</v>
      </c>
      <c r="K62" s="889">
        <v>0</v>
      </c>
      <c r="L62" s="889">
        <v>0</v>
      </c>
      <c r="N62" s="10" t="s">
        <v>106</v>
      </c>
      <c r="O62" s="10"/>
      <c r="P62" s="893">
        <v>0</v>
      </c>
      <c r="Q62" s="889">
        <v>0</v>
      </c>
      <c r="R62" s="889">
        <v>0</v>
      </c>
      <c r="S62" s="889">
        <v>0</v>
      </c>
      <c r="T62" s="889">
        <v>0</v>
      </c>
      <c r="U62" s="889">
        <v>0</v>
      </c>
      <c r="V62" s="889">
        <v>0</v>
      </c>
      <c r="W62" s="889">
        <v>0</v>
      </c>
      <c r="X62" s="889">
        <v>0</v>
      </c>
    </row>
    <row r="63" spans="1:25" s="6" customFormat="1" x14ac:dyDescent="0.2">
      <c r="A63" s="37" t="s">
        <v>59</v>
      </c>
      <c r="B63" s="39"/>
      <c r="C63" s="893">
        <v>0</v>
      </c>
      <c r="D63" s="889">
        <v>0</v>
      </c>
      <c r="E63" s="889">
        <v>0</v>
      </c>
      <c r="F63" s="889">
        <v>0</v>
      </c>
      <c r="G63" s="889">
        <v>0</v>
      </c>
      <c r="H63" s="889">
        <v>0</v>
      </c>
      <c r="I63" s="889">
        <v>0</v>
      </c>
      <c r="J63" s="889">
        <v>0</v>
      </c>
      <c r="K63" s="889">
        <v>0</v>
      </c>
      <c r="L63" s="889">
        <v>0</v>
      </c>
      <c r="N63" s="37" t="s">
        <v>59</v>
      </c>
      <c r="O63" s="39"/>
      <c r="P63" s="893">
        <v>0</v>
      </c>
      <c r="Q63" s="889">
        <v>0</v>
      </c>
      <c r="R63" s="889">
        <v>0</v>
      </c>
      <c r="S63" s="889">
        <v>0</v>
      </c>
      <c r="T63" s="889">
        <v>0</v>
      </c>
      <c r="U63" s="889">
        <v>0</v>
      </c>
      <c r="V63" s="889">
        <v>0</v>
      </c>
      <c r="W63" s="889">
        <v>0</v>
      </c>
      <c r="X63" s="889">
        <v>0</v>
      </c>
    </row>
    <row r="64" spans="1:25" s="6" customFormat="1" x14ac:dyDescent="0.2">
      <c r="A64" s="37" t="s">
        <v>99</v>
      </c>
      <c r="B64" s="39"/>
      <c r="C64" s="893">
        <v>0</v>
      </c>
      <c r="D64" s="889">
        <v>0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889">
        <v>0</v>
      </c>
      <c r="N64" s="37" t="s">
        <v>99</v>
      </c>
      <c r="O64" s="39"/>
      <c r="P64" s="893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  <c r="W64" s="889">
        <v>0</v>
      </c>
      <c r="X64" s="889">
        <v>0</v>
      </c>
    </row>
    <row r="65" spans="1:24" s="11" customFormat="1" ht="18" customHeight="1" x14ac:dyDescent="0.2">
      <c r="A65" s="10" t="s">
        <v>61</v>
      </c>
      <c r="B65" s="10"/>
      <c r="C65" s="893">
        <v>142.63883999999999</v>
      </c>
      <c r="D65" s="889">
        <v>2.00156</v>
      </c>
      <c r="E65" s="889">
        <v>140.63728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889">
        <v>0</v>
      </c>
      <c r="N65" s="10" t="s">
        <v>61</v>
      </c>
      <c r="O65" s="10"/>
      <c r="P65" s="893">
        <v>0</v>
      </c>
      <c r="Q65" s="889">
        <v>0</v>
      </c>
      <c r="R65" s="889">
        <v>0</v>
      </c>
      <c r="S65" s="889">
        <v>0</v>
      </c>
      <c r="T65" s="889">
        <v>140.63728</v>
      </c>
      <c r="U65" s="889">
        <v>0</v>
      </c>
      <c r="V65" s="889">
        <v>0</v>
      </c>
      <c r="W65" s="889">
        <v>0</v>
      </c>
      <c r="X65" s="889">
        <v>0</v>
      </c>
    </row>
    <row r="66" spans="1:24" s="11" customFormat="1" x14ac:dyDescent="0.2">
      <c r="A66" s="10" t="s">
        <v>107</v>
      </c>
      <c r="B66" s="10"/>
      <c r="C66" s="893">
        <v>0</v>
      </c>
      <c r="D66" s="889">
        <v>0</v>
      </c>
      <c r="E66" s="889">
        <v>0</v>
      </c>
      <c r="F66" s="889">
        <v>0</v>
      </c>
      <c r="G66" s="889">
        <v>0</v>
      </c>
      <c r="H66" s="889">
        <v>0</v>
      </c>
      <c r="I66" s="889">
        <v>0</v>
      </c>
      <c r="J66" s="889">
        <v>0</v>
      </c>
      <c r="K66" s="889">
        <v>0</v>
      </c>
      <c r="L66" s="889">
        <v>0</v>
      </c>
      <c r="N66" s="10" t="s">
        <v>107</v>
      </c>
      <c r="O66" s="10"/>
      <c r="P66" s="893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  <c r="W66" s="889">
        <v>0</v>
      </c>
      <c r="X66" s="889">
        <v>0</v>
      </c>
    </row>
    <row r="67" spans="1:24" s="6" customFormat="1" x14ac:dyDescent="0.2">
      <c r="A67" s="37" t="s">
        <v>59</v>
      </c>
      <c r="B67" s="39"/>
      <c r="C67" s="893">
        <v>0</v>
      </c>
      <c r="D67" s="889">
        <v>0</v>
      </c>
      <c r="E67" s="889">
        <v>0</v>
      </c>
      <c r="F67" s="889">
        <v>0</v>
      </c>
      <c r="G67" s="889">
        <v>0</v>
      </c>
      <c r="H67" s="889">
        <v>0</v>
      </c>
      <c r="I67" s="889">
        <v>0</v>
      </c>
      <c r="J67" s="889">
        <v>0</v>
      </c>
      <c r="K67" s="889">
        <v>0</v>
      </c>
      <c r="L67" s="889">
        <v>0</v>
      </c>
      <c r="N67" s="37" t="s">
        <v>59</v>
      </c>
      <c r="O67" s="39"/>
      <c r="P67" s="893">
        <v>0</v>
      </c>
      <c r="Q67" s="889">
        <v>0</v>
      </c>
      <c r="R67" s="889">
        <v>0</v>
      </c>
      <c r="S67" s="889">
        <v>0</v>
      </c>
      <c r="T67" s="889">
        <v>0</v>
      </c>
      <c r="U67" s="889">
        <v>0</v>
      </c>
      <c r="V67" s="889">
        <v>0</v>
      </c>
      <c r="W67" s="889">
        <v>0</v>
      </c>
      <c r="X67" s="889">
        <v>0</v>
      </c>
    </row>
    <row r="68" spans="1:24" s="6" customFormat="1" x14ac:dyDescent="0.2">
      <c r="A68" s="37" t="s">
        <v>99</v>
      </c>
      <c r="B68" s="39"/>
      <c r="C68" s="893">
        <v>0</v>
      </c>
      <c r="D68" s="889">
        <v>0</v>
      </c>
      <c r="E68" s="889">
        <v>0</v>
      </c>
      <c r="F68" s="889">
        <v>0</v>
      </c>
      <c r="G68" s="889">
        <v>0</v>
      </c>
      <c r="H68" s="889">
        <v>0</v>
      </c>
      <c r="I68" s="889">
        <v>0</v>
      </c>
      <c r="J68" s="889">
        <v>0</v>
      </c>
      <c r="K68" s="889">
        <v>0</v>
      </c>
      <c r="L68" s="889">
        <v>0</v>
      </c>
      <c r="N68" s="37" t="s">
        <v>99</v>
      </c>
      <c r="O68" s="39"/>
      <c r="P68" s="893">
        <v>0</v>
      </c>
      <c r="Q68" s="889">
        <v>0</v>
      </c>
      <c r="R68" s="889">
        <v>0</v>
      </c>
      <c r="S68" s="889">
        <v>0</v>
      </c>
      <c r="T68" s="889">
        <v>0</v>
      </c>
      <c r="U68" s="889">
        <v>0</v>
      </c>
      <c r="V68" s="889">
        <v>0</v>
      </c>
      <c r="W68" s="889">
        <v>0</v>
      </c>
      <c r="X68" s="889">
        <v>0</v>
      </c>
    </row>
    <row r="69" spans="1:24" s="6" customFormat="1" x14ac:dyDescent="0.2">
      <c r="A69" s="10" t="s">
        <v>114</v>
      </c>
      <c r="B69" s="39"/>
      <c r="C69" s="893">
        <v>0</v>
      </c>
      <c r="D69" s="889">
        <v>0</v>
      </c>
      <c r="E69" s="889">
        <v>0</v>
      </c>
      <c r="F69" s="889">
        <v>0</v>
      </c>
      <c r="G69" s="889">
        <v>0</v>
      </c>
      <c r="H69" s="889">
        <v>0</v>
      </c>
      <c r="I69" s="889">
        <v>0</v>
      </c>
      <c r="J69" s="889">
        <v>0</v>
      </c>
      <c r="K69" s="889">
        <v>0</v>
      </c>
      <c r="L69" s="889">
        <v>0</v>
      </c>
      <c r="N69" s="10" t="s">
        <v>114</v>
      </c>
      <c r="O69" s="39"/>
      <c r="P69" s="893">
        <v>0</v>
      </c>
      <c r="Q69" s="889">
        <v>0</v>
      </c>
      <c r="R69" s="889">
        <v>0</v>
      </c>
      <c r="S69" s="889">
        <v>0</v>
      </c>
      <c r="T69" s="889">
        <v>0</v>
      </c>
      <c r="U69" s="889">
        <v>0</v>
      </c>
      <c r="V69" s="889">
        <v>0</v>
      </c>
      <c r="W69" s="889">
        <v>0</v>
      </c>
      <c r="X69" s="889">
        <v>0</v>
      </c>
    </row>
    <row r="70" spans="1:24" s="6" customFormat="1" x14ac:dyDescent="0.2">
      <c r="A70" s="10" t="s">
        <v>108</v>
      </c>
      <c r="B70" s="39"/>
      <c r="C70" s="893">
        <v>0</v>
      </c>
      <c r="D70" s="889">
        <v>0</v>
      </c>
      <c r="E70" s="889">
        <v>0</v>
      </c>
      <c r="F70" s="889">
        <v>0</v>
      </c>
      <c r="G70" s="889">
        <v>0</v>
      </c>
      <c r="H70" s="889">
        <v>0</v>
      </c>
      <c r="I70" s="889">
        <v>0</v>
      </c>
      <c r="J70" s="889">
        <v>0</v>
      </c>
      <c r="K70" s="889">
        <v>0</v>
      </c>
      <c r="L70" s="889">
        <v>0</v>
      </c>
      <c r="N70" s="10" t="s">
        <v>108</v>
      </c>
      <c r="O70" s="39"/>
      <c r="P70" s="893">
        <v>0</v>
      </c>
      <c r="Q70" s="889">
        <v>0</v>
      </c>
      <c r="R70" s="889">
        <v>0</v>
      </c>
      <c r="S70" s="889">
        <v>0</v>
      </c>
      <c r="T70" s="889">
        <v>0</v>
      </c>
      <c r="U70" s="889">
        <v>0</v>
      </c>
      <c r="V70" s="889">
        <v>0</v>
      </c>
      <c r="W70" s="889">
        <v>0</v>
      </c>
      <c r="X70" s="889">
        <v>0</v>
      </c>
    </row>
    <row r="71" spans="1:24" s="6" customFormat="1" x14ac:dyDescent="0.2">
      <c r="A71" s="10" t="s">
        <v>109</v>
      </c>
      <c r="B71" s="39"/>
      <c r="C71" s="893">
        <v>0</v>
      </c>
      <c r="D71" s="889">
        <v>0</v>
      </c>
      <c r="E71" s="889">
        <v>0</v>
      </c>
      <c r="F71" s="889">
        <v>0</v>
      </c>
      <c r="G71" s="889">
        <v>0</v>
      </c>
      <c r="H71" s="889">
        <v>0</v>
      </c>
      <c r="I71" s="889">
        <v>0</v>
      </c>
      <c r="J71" s="889">
        <v>0</v>
      </c>
      <c r="K71" s="889">
        <v>0</v>
      </c>
      <c r="L71" s="889">
        <v>0</v>
      </c>
      <c r="N71" s="10" t="s">
        <v>109</v>
      </c>
      <c r="O71" s="39"/>
      <c r="P71" s="893">
        <v>0</v>
      </c>
      <c r="Q71" s="889">
        <v>0</v>
      </c>
      <c r="R71" s="889">
        <v>0</v>
      </c>
      <c r="S71" s="889">
        <v>0</v>
      </c>
      <c r="T71" s="889">
        <v>0</v>
      </c>
      <c r="U71" s="889">
        <v>0</v>
      </c>
      <c r="V71" s="889">
        <v>0</v>
      </c>
      <c r="W71" s="889">
        <v>0</v>
      </c>
      <c r="X71" s="889">
        <v>0</v>
      </c>
    </row>
    <row r="72" spans="1:24" s="6" customFormat="1" x14ac:dyDescent="0.2">
      <c r="A72" s="10" t="s">
        <v>115</v>
      </c>
      <c r="B72" s="39"/>
      <c r="C72" s="893"/>
      <c r="D72" s="889"/>
      <c r="E72" s="889"/>
      <c r="F72" s="889"/>
      <c r="G72" s="889"/>
      <c r="H72" s="889"/>
      <c r="I72" s="889"/>
      <c r="J72" s="889"/>
      <c r="K72" s="889"/>
      <c r="L72" s="889"/>
      <c r="N72" s="10" t="s">
        <v>115</v>
      </c>
      <c r="O72" s="39"/>
      <c r="P72" s="893"/>
      <c r="Q72" s="889"/>
      <c r="R72" s="889"/>
      <c r="S72" s="889"/>
      <c r="T72" s="889"/>
      <c r="U72" s="889"/>
      <c r="V72" s="889"/>
      <c r="W72" s="889"/>
      <c r="X72" s="889"/>
    </row>
    <row r="73" spans="1:24" s="6" customFormat="1" x14ac:dyDescent="0.2">
      <c r="A73" s="10" t="s">
        <v>196</v>
      </c>
      <c r="B73" s="39"/>
      <c r="C73" s="893">
        <v>0</v>
      </c>
      <c r="D73" s="889">
        <v>0</v>
      </c>
      <c r="E73" s="889">
        <v>0</v>
      </c>
      <c r="F73" s="889">
        <v>0</v>
      </c>
      <c r="G73" s="889">
        <v>0</v>
      </c>
      <c r="H73" s="889">
        <v>0</v>
      </c>
      <c r="I73" s="889">
        <v>0</v>
      </c>
      <c r="J73" s="889">
        <v>0</v>
      </c>
      <c r="K73" s="889">
        <v>0</v>
      </c>
      <c r="L73" s="889">
        <v>0</v>
      </c>
      <c r="N73" s="10" t="s">
        <v>196</v>
      </c>
      <c r="O73" s="39"/>
      <c r="P73" s="893">
        <v>0</v>
      </c>
      <c r="Q73" s="889">
        <v>0</v>
      </c>
      <c r="R73" s="889">
        <v>0</v>
      </c>
      <c r="S73" s="889">
        <v>0</v>
      </c>
      <c r="T73" s="889">
        <v>0</v>
      </c>
      <c r="U73" s="889">
        <v>0</v>
      </c>
      <c r="V73" s="889">
        <v>0</v>
      </c>
      <c r="W73" s="889">
        <v>0</v>
      </c>
      <c r="X73" s="889">
        <v>0</v>
      </c>
    </row>
    <row r="74" spans="1:24" s="6" customFormat="1" x14ac:dyDescent="0.2">
      <c r="A74" s="10" t="s">
        <v>110</v>
      </c>
      <c r="B74" s="39"/>
      <c r="C74" s="893"/>
      <c r="D74" s="889"/>
      <c r="E74" s="889"/>
      <c r="F74" s="889"/>
      <c r="G74" s="889"/>
      <c r="H74" s="889"/>
      <c r="I74" s="889"/>
      <c r="J74" s="889"/>
      <c r="K74" s="889"/>
      <c r="L74" s="889"/>
      <c r="N74" s="10" t="s">
        <v>110</v>
      </c>
      <c r="O74" s="39"/>
      <c r="P74" s="893"/>
      <c r="Q74" s="889"/>
      <c r="R74" s="889"/>
      <c r="S74" s="889"/>
      <c r="T74" s="889"/>
      <c r="U74" s="889"/>
      <c r="V74" s="889"/>
      <c r="W74" s="889"/>
      <c r="X74" s="889"/>
    </row>
    <row r="75" spans="1:24" s="6" customFormat="1" x14ac:dyDescent="0.2">
      <c r="A75" s="10" t="s">
        <v>111</v>
      </c>
      <c r="B75" s="39"/>
      <c r="C75" s="893">
        <v>140.63728</v>
      </c>
      <c r="D75" s="889">
        <v>0</v>
      </c>
      <c r="E75" s="889">
        <v>140.63728</v>
      </c>
      <c r="F75" s="889">
        <v>0</v>
      </c>
      <c r="G75" s="889">
        <v>0</v>
      </c>
      <c r="H75" s="889">
        <v>0</v>
      </c>
      <c r="I75" s="889">
        <v>0</v>
      </c>
      <c r="J75" s="889">
        <v>0</v>
      </c>
      <c r="K75" s="889">
        <v>0</v>
      </c>
      <c r="L75" s="889">
        <v>0</v>
      </c>
      <c r="N75" s="10" t="s">
        <v>111</v>
      </c>
      <c r="O75" s="39"/>
      <c r="P75" s="893">
        <v>0</v>
      </c>
      <c r="Q75" s="889">
        <v>0</v>
      </c>
      <c r="R75" s="889">
        <v>0</v>
      </c>
      <c r="S75" s="889">
        <v>0</v>
      </c>
      <c r="T75" s="889">
        <v>140.63728</v>
      </c>
      <c r="U75" s="889">
        <v>0</v>
      </c>
      <c r="V75" s="889">
        <v>0</v>
      </c>
      <c r="W75" s="889">
        <v>0</v>
      </c>
      <c r="X75" s="889">
        <v>0</v>
      </c>
    </row>
    <row r="76" spans="1:24" s="6" customFormat="1" x14ac:dyDescent="0.2">
      <c r="A76" s="37" t="s">
        <v>197</v>
      </c>
      <c r="B76" s="39"/>
      <c r="C76" s="893">
        <v>140.63728</v>
      </c>
      <c r="D76" s="889">
        <v>0</v>
      </c>
      <c r="E76" s="889">
        <v>140.63728</v>
      </c>
      <c r="F76" s="889">
        <v>0</v>
      </c>
      <c r="G76" s="889">
        <v>0</v>
      </c>
      <c r="H76" s="889">
        <v>0</v>
      </c>
      <c r="I76" s="889">
        <v>0</v>
      </c>
      <c r="J76" s="889">
        <v>0</v>
      </c>
      <c r="K76" s="889">
        <v>0</v>
      </c>
      <c r="L76" s="889">
        <v>0</v>
      </c>
      <c r="N76" s="37" t="s">
        <v>197</v>
      </c>
      <c r="O76" s="39"/>
      <c r="P76" s="893">
        <v>0</v>
      </c>
      <c r="Q76" s="889">
        <v>0</v>
      </c>
      <c r="R76" s="889">
        <v>0</v>
      </c>
      <c r="S76" s="889">
        <v>0</v>
      </c>
      <c r="T76" s="889">
        <v>140.63728</v>
      </c>
      <c r="U76" s="889">
        <v>0</v>
      </c>
      <c r="V76" s="889">
        <v>0</v>
      </c>
      <c r="W76" s="889">
        <v>0</v>
      </c>
      <c r="X76" s="889">
        <v>0</v>
      </c>
    </row>
    <row r="77" spans="1:24" s="6" customFormat="1" x14ac:dyDescent="0.2">
      <c r="A77" s="37" t="s">
        <v>198</v>
      </c>
      <c r="B77" s="39"/>
      <c r="C77" s="893">
        <v>0</v>
      </c>
      <c r="D77" s="889">
        <v>0</v>
      </c>
      <c r="E77" s="889">
        <v>0</v>
      </c>
      <c r="F77" s="889">
        <v>0</v>
      </c>
      <c r="G77" s="889">
        <v>0</v>
      </c>
      <c r="H77" s="889">
        <v>0</v>
      </c>
      <c r="I77" s="889">
        <v>0</v>
      </c>
      <c r="J77" s="889">
        <v>0</v>
      </c>
      <c r="K77" s="889">
        <v>0</v>
      </c>
      <c r="L77" s="889">
        <v>0</v>
      </c>
      <c r="N77" s="37" t="s">
        <v>198</v>
      </c>
      <c r="O77" s="39"/>
      <c r="P77" s="893">
        <v>0</v>
      </c>
      <c r="Q77" s="889">
        <v>0</v>
      </c>
      <c r="R77" s="889">
        <v>0</v>
      </c>
      <c r="S77" s="889">
        <v>0</v>
      </c>
      <c r="T77" s="889">
        <v>0</v>
      </c>
      <c r="U77" s="889">
        <v>0</v>
      </c>
      <c r="V77" s="889">
        <v>0</v>
      </c>
      <c r="W77" s="889">
        <v>0</v>
      </c>
      <c r="X77" s="889">
        <v>0</v>
      </c>
    </row>
    <row r="78" spans="1:24" s="6" customFormat="1" x14ac:dyDescent="0.2">
      <c r="A78" s="10" t="s">
        <v>112</v>
      </c>
      <c r="B78" s="39"/>
      <c r="C78" s="893">
        <v>2.00156</v>
      </c>
      <c r="D78" s="889">
        <v>2.00156</v>
      </c>
      <c r="E78" s="889">
        <v>0</v>
      </c>
      <c r="F78" s="889">
        <v>0</v>
      </c>
      <c r="G78" s="889">
        <v>0</v>
      </c>
      <c r="H78" s="889">
        <v>0</v>
      </c>
      <c r="I78" s="889">
        <v>0</v>
      </c>
      <c r="J78" s="889">
        <v>0</v>
      </c>
      <c r="K78" s="889">
        <v>0</v>
      </c>
      <c r="L78" s="889">
        <v>0</v>
      </c>
      <c r="N78" s="10" t="s">
        <v>112</v>
      </c>
      <c r="O78" s="39"/>
      <c r="P78" s="893">
        <v>0</v>
      </c>
      <c r="Q78" s="889">
        <v>0</v>
      </c>
      <c r="R78" s="889">
        <v>0</v>
      </c>
      <c r="S78" s="889">
        <v>0</v>
      </c>
      <c r="T78" s="889">
        <v>0</v>
      </c>
      <c r="U78" s="889">
        <v>0</v>
      </c>
      <c r="V78" s="889">
        <v>0</v>
      </c>
      <c r="W78" s="889">
        <v>0</v>
      </c>
      <c r="X78" s="889">
        <v>0</v>
      </c>
    </row>
    <row r="79" spans="1:24" s="6" customFormat="1" x14ac:dyDescent="0.2">
      <c r="A79" s="37" t="s">
        <v>59</v>
      </c>
      <c r="B79" s="39"/>
      <c r="C79" s="893">
        <v>2.00156</v>
      </c>
      <c r="D79" s="889">
        <v>2.00156</v>
      </c>
      <c r="E79" s="889">
        <v>0</v>
      </c>
      <c r="F79" s="889">
        <v>0</v>
      </c>
      <c r="G79" s="889">
        <v>0</v>
      </c>
      <c r="H79" s="889">
        <v>0</v>
      </c>
      <c r="I79" s="889">
        <v>0</v>
      </c>
      <c r="J79" s="889">
        <v>0</v>
      </c>
      <c r="K79" s="889">
        <v>0</v>
      </c>
      <c r="L79" s="889">
        <v>0</v>
      </c>
      <c r="N79" s="37" t="s">
        <v>59</v>
      </c>
      <c r="O79" s="39"/>
      <c r="P79" s="893">
        <v>0</v>
      </c>
      <c r="Q79" s="889">
        <v>0</v>
      </c>
      <c r="R79" s="889">
        <v>0</v>
      </c>
      <c r="S79" s="889">
        <v>0</v>
      </c>
      <c r="T79" s="889">
        <v>0</v>
      </c>
      <c r="U79" s="889">
        <v>0</v>
      </c>
      <c r="V79" s="889">
        <v>0</v>
      </c>
      <c r="W79" s="889">
        <v>0</v>
      </c>
      <c r="X79" s="889">
        <v>0</v>
      </c>
    </row>
    <row r="80" spans="1:24" s="6" customFormat="1" x14ac:dyDescent="0.2">
      <c r="A80" s="37" t="s">
        <v>99</v>
      </c>
      <c r="B80" s="39"/>
      <c r="C80" s="893">
        <v>0</v>
      </c>
      <c r="D80" s="889">
        <v>0</v>
      </c>
      <c r="E80" s="889">
        <v>0</v>
      </c>
      <c r="F80" s="889">
        <v>0</v>
      </c>
      <c r="G80" s="889">
        <v>0</v>
      </c>
      <c r="H80" s="889">
        <v>0</v>
      </c>
      <c r="I80" s="889">
        <v>0</v>
      </c>
      <c r="J80" s="889">
        <v>0</v>
      </c>
      <c r="K80" s="889">
        <v>0</v>
      </c>
      <c r="L80" s="889">
        <v>0</v>
      </c>
      <c r="N80" s="37" t="s">
        <v>99</v>
      </c>
      <c r="O80" s="39"/>
      <c r="P80" s="893">
        <v>0</v>
      </c>
      <c r="Q80" s="889">
        <v>0</v>
      </c>
      <c r="R80" s="889">
        <v>0</v>
      </c>
      <c r="S80" s="889">
        <v>0</v>
      </c>
      <c r="T80" s="889">
        <v>0</v>
      </c>
      <c r="U80" s="889">
        <v>0</v>
      </c>
      <c r="V80" s="889">
        <v>0</v>
      </c>
      <c r="W80" s="889">
        <v>0</v>
      </c>
      <c r="X80" s="889">
        <v>0</v>
      </c>
    </row>
    <row r="81" spans="1:24" s="17" customFormat="1" ht="18" customHeight="1" x14ac:dyDescent="0.2">
      <c r="A81" s="13" t="s">
        <v>14</v>
      </c>
      <c r="B81" s="39"/>
      <c r="C81" s="900">
        <v>142.63883999999999</v>
      </c>
      <c r="D81" s="897">
        <v>2.00156</v>
      </c>
      <c r="E81" s="897">
        <v>140.63728</v>
      </c>
      <c r="F81" s="897">
        <v>0</v>
      </c>
      <c r="G81" s="897">
        <v>0</v>
      </c>
      <c r="H81" s="897">
        <v>0</v>
      </c>
      <c r="I81" s="897">
        <v>0</v>
      </c>
      <c r="J81" s="897">
        <v>0</v>
      </c>
      <c r="K81" s="897">
        <v>0</v>
      </c>
      <c r="L81" s="897">
        <v>0</v>
      </c>
      <c r="N81" s="13" t="s">
        <v>14</v>
      </c>
      <c r="O81" s="39"/>
      <c r="P81" s="900">
        <v>0</v>
      </c>
      <c r="Q81" s="897">
        <v>0</v>
      </c>
      <c r="R81" s="897">
        <v>0</v>
      </c>
      <c r="S81" s="897">
        <v>0</v>
      </c>
      <c r="T81" s="897">
        <v>140.63728</v>
      </c>
      <c r="U81" s="897">
        <v>0</v>
      </c>
      <c r="V81" s="897">
        <v>0</v>
      </c>
      <c r="W81" s="897">
        <v>0</v>
      </c>
      <c r="X81" s="897">
        <v>0</v>
      </c>
    </row>
    <row r="82" spans="1:24" s="8" customFormat="1" ht="30" customHeight="1" x14ac:dyDescent="0.2">
      <c r="A82" s="7" t="s">
        <v>69</v>
      </c>
      <c r="B82" s="7"/>
      <c r="C82" s="900"/>
      <c r="D82" s="897"/>
      <c r="E82" s="897"/>
      <c r="F82" s="897"/>
      <c r="G82" s="897"/>
      <c r="H82" s="897"/>
      <c r="I82" s="897"/>
      <c r="J82" s="897"/>
      <c r="K82" s="897"/>
      <c r="L82" s="897"/>
      <c r="M82" s="7"/>
      <c r="N82" s="7" t="s">
        <v>69</v>
      </c>
      <c r="O82" s="7"/>
      <c r="P82" s="900"/>
      <c r="Q82" s="897"/>
      <c r="R82" s="897"/>
      <c r="S82" s="897"/>
      <c r="T82" s="897"/>
      <c r="U82" s="897"/>
      <c r="V82" s="897"/>
      <c r="W82" s="897"/>
      <c r="X82" s="897"/>
    </row>
    <row r="83" spans="1:24" s="6" customFormat="1" ht="18" customHeight="1" x14ac:dyDescent="0.2">
      <c r="A83" s="10" t="s">
        <v>56</v>
      </c>
      <c r="B83" s="39"/>
      <c r="C83" s="893">
        <v>3256.2091</v>
      </c>
      <c r="D83" s="889">
        <v>312.25837999999999</v>
      </c>
      <c r="E83" s="889">
        <v>2943.9507199999998</v>
      </c>
      <c r="F83" s="889">
        <v>302.33875999999998</v>
      </c>
      <c r="G83" s="889">
        <v>123</v>
      </c>
      <c r="H83" s="889">
        <v>12</v>
      </c>
      <c r="I83" s="889">
        <v>170</v>
      </c>
      <c r="J83" s="889">
        <v>0</v>
      </c>
      <c r="K83" s="889">
        <v>452.52440000000001</v>
      </c>
      <c r="L83" s="889">
        <v>859.79377999999997</v>
      </c>
      <c r="M83" s="10"/>
      <c r="N83" s="10" t="s">
        <v>56</v>
      </c>
      <c r="O83" s="39"/>
      <c r="P83" s="893">
        <v>0</v>
      </c>
      <c r="Q83" s="889">
        <v>28.6</v>
      </c>
      <c r="R83" s="889">
        <v>3</v>
      </c>
      <c r="S83" s="889">
        <v>0</v>
      </c>
      <c r="T83" s="889">
        <v>231</v>
      </c>
      <c r="U83" s="889">
        <v>150</v>
      </c>
      <c r="V83" s="889">
        <v>224.56459000000001</v>
      </c>
      <c r="W83" s="889">
        <v>107.12918999999999</v>
      </c>
      <c r="X83" s="889">
        <v>280</v>
      </c>
    </row>
    <row r="84" spans="1:24" s="6" customFormat="1" x14ac:dyDescent="0.2">
      <c r="A84" s="37" t="s">
        <v>59</v>
      </c>
      <c r="B84" s="39"/>
      <c r="C84" s="893">
        <v>3256.2091</v>
      </c>
      <c r="D84" s="889">
        <v>312.25837999999999</v>
      </c>
      <c r="E84" s="889">
        <v>2943.9507199999998</v>
      </c>
      <c r="F84" s="889">
        <v>302.33875999999998</v>
      </c>
      <c r="G84" s="889">
        <v>123</v>
      </c>
      <c r="H84" s="889">
        <v>12</v>
      </c>
      <c r="I84" s="889">
        <v>170</v>
      </c>
      <c r="J84" s="889">
        <v>0</v>
      </c>
      <c r="K84" s="889">
        <v>452.52440000000001</v>
      </c>
      <c r="L84" s="889">
        <v>859.79377999999997</v>
      </c>
      <c r="M84" s="37"/>
      <c r="N84" s="37" t="s">
        <v>59</v>
      </c>
      <c r="O84" s="39"/>
      <c r="P84" s="893">
        <v>0</v>
      </c>
      <c r="Q84" s="889">
        <v>28.6</v>
      </c>
      <c r="R84" s="889">
        <v>3</v>
      </c>
      <c r="S84" s="889">
        <v>0</v>
      </c>
      <c r="T84" s="889">
        <v>231</v>
      </c>
      <c r="U84" s="889">
        <v>150</v>
      </c>
      <c r="V84" s="889">
        <v>224.56459000000001</v>
      </c>
      <c r="W84" s="889">
        <v>107.12918999999999</v>
      </c>
      <c r="X84" s="889">
        <v>280</v>
      </c>
    </row>
    <row r="85" spans="1:24" s="6" customFormat="1" x14ac:dyDescent="0.2">
      <c r="A85" s="37" t="s">
        <v>99</v>
      </c>
      <c r="B85" s="39"/>
      <c r="C85" s="893">
        <v>0</v>
      </c>
      <c r="D85" s="889">
        <v>0</v>
      </c>
      <c r="E85" s="889">
        <v>0</v>
      </c>
      <c r="F85" s="889">
        <v>0</v>
      </c>
      <c r="G85" s="889">
        <v>0</v>
      </c>
      <c r="H85" s="889">
        <v>0</v>
      </c>
      <c r="I85" s="889">
        <v>0</v>
      </c>
      <c r="J85" s="889">
        <v>0</v>
      </c>
      <c r="K85" s="889">
        <v>0</v>
      </c>
      <c r="L85" s="889">
        <v>0</v>
      </c>
      <c r="M85" s="37"/>
      <c r="N85" s="37" t="s">
        <v>99</v>
      </c>
      <c r="O85" s="39"/>
      <c r="P85" s="893">
        <v>0</v>
      </c>
      <c r="Q85" s="889">
        <v>0</v>
      </c>
      <c r="R85" s="889">
        <v>0</v>
      </c>
      <c r="S85" s="889">
        <v>0</v>
      </c>
      <c r="T85" s="889">
        <v>0</v>
      </c>
      <c r="U85" s="889">
        <v>0</v>
      </c>
      <c r="V85" s="889">
        <v>0</v>
      </c>
      <c r="W85" s="889">
        <v>0</v>
      </c>
      <c r="X85" s="889">
        <v>0</v>
      </c>
    </row>
    <row r="86" spans="1:24" s="6" customFormat="1" x14ac:dyDescent="0.2">
      <c r="A86" s="10" t="s">
        <v>57</v>
      </c>
      <c r="B86" s="39"/>
      <c r="C86" s="893">
        <v>3741.9799699999999</v>
      </c>
      <c r="D86" s="889">
        <v>127</v>
      </c>
      <c r="E86" s="889">
        <v>3614.9799699999999</v>
      </c>
      <c r="F86" s="889">
        <v>217</v>
      </c>
      <c r="G86" s="889">
        <v>247</v>
      </c>
      <c r="H86" s="889">
        <v>165</v>
      </c>
      <c r="I86" s="889">
        <v>210.5</v>
      </c>
      <c r="J86" s="889">
        <v>147</v>
      </c>
      <c r="K86" s="889">
        <v>208.5</v>
      </c>
      <c r="L86" s="889">
        <v>954.1</v>
      </c>
      <c r="M86" s="10"/>
      <c r="N86" s="10" t="s">
        <v>57</v>
      </c>
      <c r="O86" s="39"/>
      <c r="P86" s="893">
        <v>0</v>
      </c>
      <c r="Q86" s="889">
        <v>123</v>
      </c>
      <c r="R86" s="889">
        <v>100</v>
      </c>
      <c r="S86" s="889">
        <v>40.863700000000001</v>
      </c>
      <c r="T86" s="889">
        <v>316</v>
      </c>
      <c r="U86" s="889">
        <v>145.45168000000001</v>
      </c>
      <c r="V86" s="889">
        <v>237.56459000000001</v>
      </c>
      <c r="W86" s="889">
        <v>46</v>
      </c>
      <c r="X86" s="889">
        <v>457</v>
      </c>
    </row>
    <row r="87" spans="1:24" s="6" customFormat="1" x14ac:dyDescent="0.2">
      <c r="A87" s="10" t="s">
        <v>58</v>
      </c>
      <c r="B87" s="39"/>
      <c r="C87" s="893">
        <v>48</v>
      </c>
      <c r="D87" s="889">
        <v>38</v>
      </c>
      <c r="E87" s="889">
        <v>10</v>
      </c>
      <c r="F87" s="889">
        <v>0</v>
      </c>
      <c r="G87" s="889">
        <v>0</v>
      </c>
      <c r="H87" s="889">
        <v>10</v>
      </c>
      <c r="I87" s="889">
        <v>0</v>
      </c>
      <c r="J87" s="889">
        <v>0</v>
      </c>
      <c r="K87" s="889">
        <v>0</v>
      </c>
      <c r="L87" s="889">
        <v>0</v>
      </c>
      <c r="M87" s="10"/>
      <c r="N87" s="10" t="s">
        <v>58</v>
      </c>
      <c r="O87" s="39"/>
      <c r="P87" s="893">
        <v>0</v>
      </c>
      <c r="Q87" s="889">
        <v>0</v>
      </c>
      <c r="R87" s="889">
        <v>0</v>
      </c>
      <c r="S87" s="889">
        <v>0</v>
      </c>
      <c r="T87" s="889">
        <v>0</v>
      </c>
      <c r="U87" s="889">
        <v>0</v>
      </c>
      <c r="V87" s="889">
        <v>0</v>
      </c>
      <c r="W87" s="889">
        <v>0</v>
      </c>
      <c r="X87" s="889">
        <v>0</v>
      </c>
    </row>
    <row r="88" spans="1:24" s="6" customFormat="1" x14ac:dyDescent="0.2">
      <c r="A88" s="37" t="s">
        <v>59</v>
      </c>
      <c r="B88" s="39"/>
      <c r="C88" s="893">
        <v>48</v>
      </c>
      <c r="D88" s="889">
        <v>38</v>
      </c>
      <c r="E88" s="889">
        <v>10</v>
      </c>
      <c r="F88" s="889">
        <v>0</v>
      </c>
      <c r="G88" s="889">
        <v>0</v>
      </c>
      <c r="H88" s="889">
        <v>10</v>
      </c>
      <c r="I88" s="889">
        <v>0</v>
      </c>
      <c r="J88" s="889">
        <v>0</v>
      </c>
      <c r="K88" s="889">
        <v>0</v>
      </c>
      <c r="L88" s="889">
        <v>0</v>
      </c>
      <c r="M88" s="37"/>
      <c r="N88" s="37" t="s">
        <v>59</v>
      </c>
      <c r="O88" s="39"/>
      <c r="P88" s="893">
        <v>0</v>
      </c>
      <c r="Q88" s="889">
        <v>0</v>
      </c>
      <c r="R88" s="889">
        <v>0</v>
      </c>
      <c r="S88" s="889">
        <v>0</v>
      </c>
      <c r="T88" s="889">
        <v>0</v>
      </c>
      <c r="U88" s="889">
        <v>0</v>
      </c>
      <c r="V88" s="889">
        <v>0</v>
      </c>
      <c r="W88" s="889">
        <v>0</v>
      </c>
      <c r="X88" s="889">
        <v>0</v>
      </c>
    </row>
    <row r="89" spans="1:24" s="6" customFormat="1" x14ac:dyDescent="0.2">
      <c r="A89" s="37" t="s">
        <v>99</v>
      </c>
      <c r="B89" s="39"/>
      <c r="C89" s="893">
        <v>0</v>
      </c>
      <c r="D89" s="889">
        <v>0</v>
      </c>
      <c r="E89" s="889">
        <v>0</v>
      </c>
      <c r="F89" s="889">
        <v>0</v>
      </c>
      <c r="G89" s="889">
        <v>0</v>
      </c>
      <c r="H89" s="889">
        <v>0</v>
      </c>
      <c r="I89" s="889">
        <v>0</v>
      </c>
      <c r="J89" s="889">
        <v>0</v>
      </c>
      <c r="K89" s="889">
        <v>0</v>
      </c>
      <c r="L89" s="889">
        <v>0</v>
      </c>
      <c r="M89" s="37"/>
      <c r="N89" s="37" t="s">
        <v>99</v>
      </c>
      <c r="O89" s="39"/>
      <c r="P89" s="893">
        <v>0</v>
      </c>
      <c r="Q89" s="889">
        <v>0</v>
      </c>
      <c r="R89" s="889">
        <v>0</v>
      </c>
      <c r="S89" s="889">
        <v>0</v>
      </c>
      <c r="T89" s="889">
        <v>0</v>
      </c>
      <c r="U89" s="889">
        <v>0</v>
      </c>
      <c r="V89" s="889">
        <v>0</v>
      </c>
      <c r="W89" s="889">
        <v>0</v>
      </c>
      <c r="X89" s="889">
        <v>0</v>
      </c>
    </row>
    <row r="90" spans="1:24" s="17" customFormat="1" ht="18" customHeight="1" x14ac:dyDescent="0.2">
      <c r="A90" s="13" t="s">
        <v>14</v>
      </c>
      <c r="B90" s="39"/>
      <c r="C90" s="900">
        <v>7046.1890700000004</v>
      </c>
      <c r="D90" s="897">
        <v>477.25837999999999</v>
      </c>
      <c r="E90" s="897">
        <v>6568.9306900000001</v>
      </c>
      <c r="F90" s="897">
        <v>519.33875999999998</v>
      </c>
      <c r="G90" s="897">
        <v>370</v>
      </c>
      <c r="H90" s="897">
        <v>187</v>
      </c>
      <c r="I90" s="897">
        <v>380.5</v>
      </c>
      <c r="J90" s="897">
        <v>147</v>
      </c>
      <c r="K90" s="897">
        <v>661.02440000000001</v>
      </c>
      <c r="L90" s="897">
        <v>1813.8937800000001</v>
      </c>
      <c r="M90" s="13"/>
      <c r="N90" s="13" t="s">
        <v>14</v>
      </c>
      <c r="O90" s="39"/>
      <c r="P90" s="900">
        <v>0</v>
      </c>
      <c r="Q90" s="897">
        <v>151.6</v>
      </c>
      <c r="R90" s="897">
        <v>103</v>
      </c>
      <c r="S90" s="897">
        <v>40.863700000000001</v>
      </c>
      <c r="T90" s="897">
        <v>547</v>
      </c>
      <c r="U90" s="897">
        <v>295.45168000000001</v>
      </c>
      <c r="V90" s="897">
        <v>462.12918999999999</v>
      </c>
      <c r="W90" s="897">
        <v>153.12918999999999</v>
      </c>
      <c r="X90" s="897">
        <v>737</v>
      </c>
    </row>
    <row r="91" spans="1:24" s="17" customFormat="1" ht="30" customHeight="1" x14ac:dyDescent="0.2">
      <c r="A91" s="7" t="s">
        <v>70</v>
      </c>
      <c r="B91" s="39"/>
      <c r="C91" s="900"/>
      <c r="D91" s="897"/>
      <c r="E91" s="897"/>
      <c r="F91" s="897"/>
      <c r="G91" s="897"/>
      <c r="H91" s="897"/>
      <c r="I91" s="897"/>
      <c r="J91" s="897"/>
      <c r="K91" s="897"/>
      <c r="L91" s="897"/>
      <c r="M91" s="7"/>
      <c r="N91" s="7" t="s">
        <v>70</v>
      </c>
      <c r="O91" s="39"/>
      <c r="P91" s="900"/>
      <c r="Q91" s="897"/>
      <c r="R91" s="897"/>
      <c r="S91" s="897"/>
      <c r="T91" s="897"/>
      <c r="U91" s="897"/>
      <c r="V91" s="897"/>
      <c r="W91" s="897"/>
      <c r="X91" s="897"/>
    </row>
    <row r="92" spans="1:24" s="17" customFormat="1" ht="30" customHeight="1" x14ac:dyDescent="0.2">
      <c r="A92" s="99" t="s">
        <v>71</v>
      </c>
      <c r="B92" s="39"/>
      <c r="C92" s="55">
        <v>7188.8279000000002</v>
      </c>
      <c r="D92" s="56">
        <v>479.25993999999997</v>
      </c>
      <c r="E92" s="56">
        <v>6709.5679700000001</v>
      </c>
      <c r="F92" s="56">
        <v>519.33875999999998</v>
      </c>
      <c r="G92" s="56">
        <v>370</v>
      </c>
      <c r="H92" s="56">
        <v>187</v>
      </c>
      <c r="I92" s="56">
        <v>380.5</v>
      </c>
      <c r="J92" s="56">
        <v>147</v>
      </c>
      <c r="K92" s="56">
        <v>661.02440000000001</v>
      </c>
      <c r="L92" s="56">
        <v>1813.8937800000001</v>
      </c>
      <c r="M92" s="99"/>
      <c r="N92" s="99" t="s">
        <v>71</v>
      </c>
      <c r="O92" s="39"/>
      <c r="P92" s="55">
        <v>0</v>
      </c>
      <c r="Q92" s="56">
        <v>151.6</v>
      </c>
      <c r="R92" s="56">
        <v>103</v>
      </c>
      <c r="S92" s="56">
        <v>40.863700000000001</v>
      </c>
      <c r="T92" s="56">
        <v>687.63728000000003</v>
      </c>
      <c r="U92" s="56">
        <v>295.45168000000001</v>
      </c>
      <c r="V92" s="56">
        <v>462.12918999999999</v>
      </c>
      <c r="W92" s="56">
        <v>153.12918999999999</v>
      </c>
      <c r="X92" s="56">
        <v>737</v>
      </c>
    </row>
    <row r="93" spans="1:24" s="17" customFormat="1" ht="22.5" customHeight="1" x14ac:dyDescent="0.2">
      <c r="A93" s="7" t="s">
        <v>72</v>
      </c>
      <c r="B93" s="39"/>
      <c r="C93" s="900"/>
      <c r="D93" s="897"/>
      <c r="E93" s="897"/>
      <c r="F93" s="897"/>
      <c r="G93" s="897"/>
      <c r="H93" s="897"/>
      <c r="I93" s="897"/>
      <c r="J93" s="897"/>
      <c r="K93" s="897"/>
      <c r="L93" s="897"/>
      <c r="M93" s="7"/>
      <c r="N93" s="7" t="s">
        <v>72</v>
      </c>
      <c r="O93" s="39"/>
      <c r="P93" s="900"/>
      <c r="Q93" s="897"/>
      <c r="R93" s="897"/>
      <c r="S93" s="897"/>
      <c r="T93" s="897"/>
      <c r="U93" s="897"/>
      <c r="V93" s="897"/>
      <c r="W93" s="897"/>
      <c r="X93" s="897"/>
    </row>
    <row r="94" spans="1:24" s="6" customFormat="1" ht="18" customHeight="1" x14ac:dyDescent="0.2">
      <c r="A94" s="10" t="s">
        <v>63</v>
      </c>
      <c r="B94" s="39"/>
      <c r="C94" s="893">
        <v>0</v>
      </c>
      <c r="D94" s="889">
        <v>0</v>
      </c>
      <c r="E94" s="889">
        <v>0</v>
      </c>
      <c r="F94" s="889">
        <v>0</v>
      </c>
      <c r="G94" s="889">
        <v>0</v>
      </c>
      <c r="H94" s="889">
        <v>0</v>
      </c>
      <c r="I94" s="889">
        <v>0</v>
      </c>
      <c r="J94" s="889">
        <v>0</v>
      </c>
      <c r="K94" s="889">
        <v>0</v>
      </c>
      <c r="L94" s="889">
        <v>0</v>
      </c>
      <c r="M94" s="10"/>
      <c r="N94" s="10" t="s">
        <v>63</v>
      </c>
      <c r="O94" s="39"/>
      <c r="P94" s="893">
        <v>0</v>
      </c>
      <c r="Q94" s="889">
        <v>0</v>
      </c>
      <c r="R94" s="889">
        <v>0</v>
      </c>
      <c r="S94" s="889">
        <v>0</v>
      </c>
      <c r="T94" s="889">
        <v>0</v>
      </c>
      <c r="U94" s="889">
        <v>0</v>
      </c>
      <c r="V94" s="889">
        <v>0</v>
      </c>
      <c r="W94" s="889">
        <v>0</v>
      </c>
      <c r="X94" s="889">
        <v>0</v>
      </c>
    </row>
    <row r="95" spans="1:24" s="6" customFormat="1" x14ac:dyDescent="0.2">
      <c r="A95" s="10" t="s">
        <v>15</v>
      </c>
      <c r="B95" s="39"/>
      <c r="C95" s="893">
        <v>0</v>
      </c>
      <c r="D95" s="889">
        <v>0</v>
      </c>
      <c r="E95" s="889">
        <v>0</v>
      </c>
      <c r="F95" s="889">
        <v>0</v>
      </c>
      <c r="G95" s="889">
        <v>0</v>
      </c>
      <c r="H95" s="889">
        <v>0</v>
      </c>
      <c r="I95" s="889">
        <v>0</v>
      </c>
      <c r="J95" s="889">
        <v>0</v>
      </c>
      <c r="K95" s="889">
        <v>0</v>
      </c>
      <c r="L95" s="889">
        <v>0</v>
      </c>
      <c r="M95" s="10"/>
      <c r="N95" s="10" t="s">
        <v>15</v>
      </c>
      <c r="O95" s="39"/>
      <c r="P95" s="893">
        <v>0</v>
      </c>
      <c r="Q95" s="889">
        <v>0</v>
      </c>
      <c r="R95" s="889">
        <v>0</v>
      </c>
      <c r="S95" s="889">
        <v>0</v>
      </c>
      <c r="T95" s="889">
        <v>0</v>
      </c>
      <c r="U95" s="889">
        <v>0</v>
      </c>
      <c r="V95" s="889">
        <v>0</v>
      </c>
      <c r="W95" s="889">
        <v>0</v>
      </c>
      <c r="X95" s="889">
        <v>0</v>
      </c>
    </row>
    <row r="96" spans="1:24" s="6" customFormat="1" x14ac:dyDescent="0.2">
      <c r="A96" s="10" t="s">
        <v>16</v>
      </c>
      <c r="B96" s="39"/>
      <c r="C96" s="893">
        <v>0</v>
      </c>
      <c r="D96" s="889">
        <v>0</v>
      </c>
      <c r="E96" s="889">
        <v>0</v>
      </c>
      <c r="F96" s="889">
        <v>0</v>
      </c>
      <c r="G96" s="889">
        <v>0</v>
      </c>
      <c r="H96" s="889">
        <v>0</v>
      </c>
      <c r="I96" s="889">
        <v>0</v>
      </c>
      <c r="J96" s="889">
        <v>0</v>
      </c>
      <c r="K96" s="889">
        <v>0</v>
      </c>
      <c r="L96" s="889">
        <v>0</v>
      </c>
      <c r="M96" s="10"/>
      <c r="N96" s="10" t="s">
        <v>16</v>
      </c>
      <c r="O96" s="39"/>
      <c r="P96" s="893">
        <v>0</v>
      </c>
      <c r="Q96" s="889">
        <v>0</v>
      </c>
      <c r="R96" s="889">
        <v>0</v>
      </c>
      <c r="S96" s="889">
        <v>0</v>
      </c>
      <c r="T96" s="889">
        <v>0</v>
      </c>
      <c r="U96" s="889">
        <v>0</v>
      </c>
      <c r="V96" s="889">
        <v>0</v>
      </c>
      <c r="W96" s="889">
        <v>0</v>
      </c>
      <c r="X96" s="889">
        <v>0</v>
      </c>
    </row>
    <row r="97" spans="1:24" s="6" customFormat="1" x14ac:dyDescent="0.2">
      <c r="A97" s="10" t="s">
        <v>64</v>
      </c>
      <c r="B97" s="39"/>
      <c r="C97" s="893">
        <v>0</v>
      </c>
      <c r="D97" s="889">
        <v>0</v>
      </c>
      <c r="E97" s="889">
        <v>0</v>
      </c>
      <c r="F97" s="889">
        <v>0</v>
      </c>
      <c r="G97" s="889">
        <v>0</v>
      </c>
      <c r="H97" s="889">
        <v>0</v>
      </c>
      <c r="I97" s="889">
        <v>0</v>
      </c>
      <c r="J97" s="889">
        <v>0</v>
      </c>
      <c r="K97" s="889">
        <v>0</v>
      </c>
      <c r="L97" s="889">
        <v>0</v>
      </c>
      <c r="M97" s="10"/>
      <c r="N97" s="10" t="s">
        <v>64</v>
      </c>
      <c r="O97" s="39"/>
      <c r="P97" s="893">
        <v>0</v>
      </c>
      <c r="Q97" s="889">
        <v>0</v>
      </c>
      <c r="R97" s="889">
        <v>0</v>
      </c>
      <c r="S97" s="889">
        <v>0</v>
      </c>
      <c r="T97" s="889">
        <v>0</v>
      </c>
      <c r="U97" s="889">
        <v>0</v>
      </c>
      <c r="V97" s="889">
        <v>0</v>
      </c>
      <c r="W97" s="889">
        <v>0</v>
      </c>
      <c r="X97" s="889">
        <v>0</v>
      </c>
    </row>
    <row r="98" spans="1:24" s="6" customFormat="1" x14ac:dyDescent="0.2">
      <c r="A98" s="10" t="s">
        <v>890</v>
      </c>
      <c r="B98" s="39"/>
      <c r="C98" s="893">
        <v>0</v>
      </c>
      <c r="D98" s="889">
        <v>0</v>
      </c>
      <c r="E98" s="889">
        <v>0</v>
      </c>
      <c r="F98" s="889">
        <v>0</v>
      </c>
      <c r="G98" s="889">
        <v>0</v>
      </c>
      <c r="H98" s="889">
        <v>0</v>
      </c>
      <c r="I98" s="889">
        <v>0</v>
      </c>
      <c r="J98" s="889">
        <v>0</v>
      </c>
      <c r="K98" s="889">
        <v>0</v>
      </c>
      <c r="L98" s="889">
        <v>0</v>
      </c>
      <c r="M98" s="10"/>
      <c r="N98" s="10" t="s">
        <v>890</v>
      </c>
      <c r="O98" s="39"/>
      <c r="P98" s="893">
        <v>0</v>
      </c>
      <c r="Q98" s="889">
        <v>0</v>
      </c>
      <c r="R98" s="889">
        <v>0</v>
      </c>
      <c r="S98" s="889">
        <v>0</v>
      </c>
      <c r="T98" s="889">
        <v>0</v>
      </c>
      <c r="U98" s="889">
        <v>0</v>
      </c>
      <c r="V98" s="889">
        <v>0</v>
      </c>
      <c r="W98" s="889">
        <v>0</v>
      </c>
      <c r="X98" s="889">
        <v>0</v>
      </c>
    </row>
    <row r="99" spans="1:24" s="6" customFormat="1" x14ac:dyDescent="0.2">
      <c r="A99" s="10" t="s">
        <v>65</v>
      </c>
      <c r="B99" s="39"/>
      <c r="C99" s="893"/>
      <c r="D99" s="889"/>
      <c r="E99" s="889"/>
      <c r="F99" s="889"/>
      <c r="G99" s="889"/>
      <c r="H99" s="889"/>
      <c r="I99" s="889"/>
      <c r="J99" s="889"/>
      <c r="K99" s="889"/>
      <c r="L99" s="889"/>
      <c r="M99" s="10"/>
      <c r="N99" s="10" t="s">
        <v>65</v>
      </c>
      <c r="O99" s="39"/>
      <c r="P99" s="893"/>
      <c r="Q99" s="889"/>
      <c r="R99" s="889"/>
      <c r="S99" s="889"/>
      <c r="T99" s="889"/>
      <c r="U99" s="889"/>
      <c r="V99" s="889"/>
      <c r="W99" s="889"/>
      <c r="X99" s="889"/>
    </row>
    <row r="100" spans="1:24" s="6" customFormat="1" x14ac:dyDescent="0.2">
      <c r="A100" s="10" t="s">
        <v>66</v>
      </c>
      <c r="B100" s="39"/>
      <c r="C100" s="893">
        <v>43.324660000000002</v>
      </c>
      <c r="D100" s="889">
        <v>0</v>
      </c>
      <c r="E100" s="889">
        <v>43.324660000000002</v>
      </c>
      <c r="F100" s="889">
        <v>0</v>
      </c>
      <c r="G100" s="889">
        <v>0</v>
      </c>
      <c r="H100" s="889">
        <v>0</v>
      </c>
      <c r="I100" s="889">
        <v>0</v>
      </c>
      <c r="J100" s="889">
        <v>0</v>
      </c>
      <c r="K100" s="889">
        <v>0</v>
      </c>
      <c r="L100" s="889">
        <v>0</v>
      </c>
      <c r="M100" s="10"/>
      <c r="N100" s="10" t="s">
        <v>66</v>
      </c>
      <c r="O100" s="39"/>
      <c r="P100" s="893">
        <v>0</v>
      </c>
      <c r="Q100" s="889">
        <v>0</v>
      </c>
      <c r="R100" s="889">
        <v>0</v>
      </c>
      <c r="S100" s="889">
        <v>0</v>
      </c>
      <c r="T100" s="889">
        <v>0</v>
      </c>
      <c r="U100" s="889">
        <v>0</v>
      </c>
      <c r="V100" s="889">
        <v>0</v>
      </c>
      <c r="W100" s="889">
        <v>0</v>
      </c>
      <c r="X100" s="889">
        <v>43.324660000000002</v>
      </c>
    </row>
    <row r="101" spans="1:24" s="6" customFormat="1" x14ac:dyDescent="0.2">
      <c r="A101" s="10" t="s">
        <v>67</v>
      </c>
      <c r="B101" s="39"/>
      <c r="C101" s="893"/>
      <c r="D101" s="889"/>
      <c r="E101" s="889"/>
      <c r="F101" s="889"/>
      <c r="G101" s="889"/>
      <c r="H101" s="889"/>
      <c r="I101" s="889"/>
      <c r="J101" s="889"/>
      <c r="K101" s="889"/>
      <c r="L101" s="889"/>
      <c r="M101" s="10"/>
      <c r="N101" s="10" t="s">
        <v>67</v>
      </c>
      <c r="O101" s="39"/>
      <c r="P101" s="893"/>
      <c r="Q101" s="889"/>
      <c r="R101" s="889"/>
      <c r="S101" s="889"/>
      <c r="T101" s="889"/>
      <c r="U101" s="889"/>
      <c r="V101" s="889"/>
      <c r="W101" s="889"/>
      <c r="X101" s="889"/>
    </row>
    <row r="102" spans="1:24" s="6" customFormat="1" x14ac:dyDescent="0.2">
      <c r="A102" s="10" t="s">
        <v>68</v>
      </c>
      <c r="B102" s="39"/>
      <c r="C102" s="893">
        <v>395</v>
      </c>
      <c r="D102" s="889">
        <v>125</v>
      </c>
      <c r="E102" s="889">
        <v>270</v>
      </c>
      <c r="F102" s="889">
        <v>250</v>
      </c>
      <c r="G102" s="889">
        <v>0</v>
      </c>
      <c r="H102" s="889">
        <v>0</v>
      </c>
      <c r="I102" s="889">
        <v>0</v>
      </c>
      <c r="J102" s="889">
        <v>0</v>
      </c>
      <c r="K102" s="889">
        <v>15</v>
      </c>
      <c r="L102" s="889">
        <v>0</v>
      </c>
      <c r="M102" s="10"/>
      <c r="N102" s="10" t="s">
        <v>68</v>
      </c>
      <c r="O102" s="39"/>
      <c r="P102" s="893">
        <v>0</v>
      </c>
      <c r="Q102" s="889">
        <v>0</v>
      </c>
      <c r="R102" s="889">
        <v>0</v>
      </c>
      <c r="S102" s="889">
        <v>0</v>
      </c>
      <c r="T102" s="889">
        <v>5</v>
      </c>
      <c r="U102" s="889">
        <v>0</v>
      </c>
      <c r="V102" s="889">
        <v>0</v>
      </c>
      <c r="W102" s="889">
        <v>0</v>
      </c>
      <c r="X102" s="889">
        <v>0</v>
      </c>
    </row>
    <row r="103" spans="1:24" s="17" customFormat="1" ht="24" customHeight="1" x14ac:dyDescent="0.2">
      <c r="A103" s="13" t="s">
        <v>14</v>
      </c>
      <c r="B103" s="39"/>
      <c r="C103" s="900">
        <v>438.32465999999999</v>
      </c>
      <c r="D103" s="897">
        <v>125</v>
      </c>
      <c r="E103" s="897">
        <v>313.32465999999999</v>
      </c>
      <c r="F103" s="897">
        <v>250</v>
      </c>
      <c r="G103" s="897">
        <v>0</v>
      </c>
      <c r="H103" s="897">
        <v>0</v>
      </c>
      <c r="I103" s="897">
        <v>0</v>
      </c>
      <c r="J103" s="897">
        <v>0</v>
      </c>
      <c r="K103" s="897">
        <v>15</v>
      </c>
      <c r="L103" s="897">
        <v>0</v>
      </c>
      <c r="M103" s="13"/>
      <c r="N103" s="13" t="s">
        <v>14</v>
      </c>
      <c r="O103" s="39"/>
      <c r="P103" s="900">
        <v>0</v>
      </c>
      <c r="Q103" s="897">
        <v>0</v>
      </c>
      <c r="R103" s="897">
        <v>0</v>
      </c>
      <c r="S103" s="897">
        <v>0</v>
      </c>
      <c r="T103" s="897">
        <v>5</v>
      </c>
      <c r="U103" s="897">
        <v>0</v>
      </c>
      <c r="V103" s="897">
        <v>0</v>
      </c>
      <c r="W103" s="897">
        <v>0</v>
      </c>
      <c r="X103" s="897">
        <v>43.324660000000002</v>
      </c>
    </row>
    <row r="104" spans="1:24" s="6" customFormat="1" x14ac:dyDescent="0.2">
      <c r="A104" s="13"/>
      <c r="B104" s="39"/>
      <c r="C104" s="893"/>
      <c r="D104" s="889"/>
      <c r="E104" s="889"/>
      <c r="F104" s="889"/>
      <c r="G104" s="889"/>
      <c r="H104" s="889"/>
      <c r="I104" s="889"/>
      <c r="J104" s="889"/>
      <c r="K104" s="889"/>
      <c r="L104" s="889"/>
      <c r="M104" s="13"/>
      <c r="N104" s="13"/>
      <c r="O104" s="39"/>
      <c r="P104" s="893"/>
      <c r="Q104" s="889"/>
      <c r="R104" s="889"/>
      <c r="S104" s="889"/>
      <c r="T104" s="889"/>
      <c r="U104" s="889"/>
      <c r="V104" s="889"/>
      <c r="W104" s="889"/>
      <c r="X104" s="889"/>
    </row>
    <row r="105" spans="1:24" s="17" customFormat="1" ht="18" customHeight="1" x14ac:dyDescent="0.2">
      <c r="A105" s="13" t="s">
        <v>276</v>
      </c>
      <c r="B105" s="39"/>
      <c r="C105" s="900">
        <v>7627.1525600000004</v>
      </c>
      <c r="D105" s="897">
        <v>604.25994000000003</v>
      </c>
      <c r="E105" s="897">
        <v>7022.8926199999996</v>
      </c>
      <c r="F105" s="897">
        <v>769.33875999999998</v>
      </c>
      <c r="G105" s="897">
        <v>370</v>
      </c>
      <c r="H105" s="897">
        <v>187</v>
      </c>
      <c r="I105" s="897">
        <v>380.5</v>
      </c>
      <c r="J105" s="897">
        <v>147</v>
      </c>
      <c r="K105" s="897">
        <v>676.02440000000001</v>
      </c>
      <c r="L105" s="897">
        <v>1813.8937800000001</v>
      </c>
      <c r="M105" s="13"/>
      <c r="N105" s="13" t="s">
        <v>276</v>
      </c>
      <c r="O105" s="39"/>
      <c r="P105" s="900">
        <v>0</v>
      </c>
      <c r="Q105" s="897">
        <v>151.6</v>
      </c>
      <c r="R105" s="897">
        <v>103</v>
      </c>
      <c r="S105" s="897">
        <v>40.863700000000001</v>
      </c>
      <c r="T105" s="897">
        <v>692.63728000000003</v>
      </c>
      <c r="U105" s="897">
        <v>295.45168000000001</v>
      </c>
      <c r="V105" s="897">
        <v>462.12918999999999</v>
      </c>
      <c r="W105" s="897">
        <v>153.12918999999999</v>
      </c>
      <c r="X105" s="897">
        <v>780.32465999999999</v>
      </c>
    </row>
    <row r="106" spans="1:24" s="15" customFormat="1" ht="12.75" customHeight="1" x14ac:dyDescent="0.2">
      <c r="A106" s="8"/>
      <c r="B106" s="11"/>
      <c r="C106" s="897"/>
      <c r="D106" s="897"/>
      <c r="J106" s="9"/>
      <c r="K106" s="9"/>
      <c r="L106" s="9"/>
      <c r="M106" s="8"/>
      <c r="N106" s="8"/>
      <c r="O106" s="11"/>
      <c r="P106" s="897"/>
    </row>
    <row r="107" spans="1:24" s="28" customFormat="1" ht="12.75" customHeight="1" x14ac:dyDescent="0.2">
      <c r="A107" s="891"/>
      <c r="F107" s="29"/>
      <c r="H107" s="30"/>
      <c r="I107" s="30"/>
      <c r="K107" s="35"/>
      <c r="N107" s="891"/>
      <c r="P107" s="889"/>
      <c r="Q107" s="889"/>
      <c r="R107" s="889"/>
      <c r="S107" s="889"/>
      <c r="T107" s="889"/>
      <c r="U107" s="889"/>
      <c r="V107" s="889"/>
      <c r="W107" s="889"/>
      <c r="X107" s="889"/>
    </row>
    <row r="108" spans="1:24" s="28" customFormat="1" ht="12.75" customHeight="1" x14ac:dyDescent="0.2">
      <c r="A108" s="1210"/>
      <c r="B108" s="1210"/>
      <c r="C108" s="1210"/>
      <c r="D108" s="1210"/>
      <c r="F108" s="29"/>
      <c r="H108" s="30"/>
      <c r="I108" s="30"/>
      <c r="K108" s="35"/>
      <c r="N108" s="1210"/>
      <c r="O108" s="1210"/>
      <c r="P108" s="1210"/>
      <c r="Q108" s="1210"/>
      <c r="R108" s="889"/>
      <c r="S108" s="889"/>
      <c r="T108" s="889"/>
      <c r="U108" s="889"/>
      <c r="V108" s="889"/>
      <c r="W108" s="889"/>
      <c r="X108" s="889"/>
    </row>
    <row r="109" spans="1:24" s="224" customFormat="1" x14ac:dyDescent="0.2"/>
    <row r="110" spans="1:24" s="224" customFormat="1" x14ac:dyDescent="0.2"/>
    <row r="111" spans="1:24" s="224" customFormat="1" x14ac:dyDescent="0.2"/>
    <row r="112" spans="1:24" s="224" customFormat="1" x14ac:dyDescent="0.2">
      <c r="C112" s="293"/>
      <c r="D112" s="293"/>
      <c r="E112" s="293"/>
      <c r="F112" s="293"/>
      <c r="G112" s="293"/>
      <c r="H112" s="293"/>
      <c r="I112" s="293"/>
      <c r="J112" s="293"/>
      <c r="K112" s="293"/>
      <c r="L112" s="293"/>
    </row>
    <row r="113" spans="3:24" s="224" customFormat="1" x14ac:dyDescent="0.2">
      <c r="C113" s="293"/>
      <c r="D113" s="293"/>
      <c r="E113" s="293"/>
      <c r="F113" s="293"/>
      <c r="G113" s="293"/>
      <c r="H113" s="293"/>
      <c r="I113" s="293"/>
      <c r="J113" s="293"/>
      <c r="K113" s="293"/>
      <c r="L113" s="293"/>
    </row>
    <row r="114" spans="3:24" s="224" customFormat="1" x14ac:dyDescent="0.2">
      <c r="C114" s="293"/>
      <c r="D114" s="293"/>
      <c r="E114" s="293"/>
      <c r="F114" s="293"/>
      <c r="G114" s="293"/>
      <c r="H114" s="293"/>
      <c r="I114" s="293"/>
      <c r="J114" s="293"/>
      <c r="K114" s="293"/>
      <c r="L114" s="293"/>
    </row>
    <row r="115" spans="3:24" x14ac:dyDescent="0.2">
      <c r="X115" s="294"/>
    </row>
    <row r="116" spans="3:24" x14ac:dyDescent="0.2">
      <c r="X116" s="294"/>
    </row>
    <row r="117" spans="3:24" x14ac:dyDescent="0.2">
      <c r="X117" s="294"/>
    </row>
    <row r="118" spans="3:24" x14ac:dyDescent="0.2">
      <c r="X118" s="294"/>
    </row>
    <row r="119" spans="3:24" x14ac:dyDescent="0.2">
      <c r="X119" s="294"/>
    </row>
    <row r="120" spans="3:24" x14ac:dyDescent="0.2">
      <c r="X120" s="294"/>
    </row>
    <row r="121" spans="3:24" x14ac:dyDescent="0.2">
      <c r="X121" s="294"/>
    </row>
    <row r="122" spans="3:24" x14ac:dyDescent="0.2">
      <c r="X122" s="294"/>
    </row>
    <row r="123" spans="3:24" x14ac:dyDescent="0.2">
      <c r="X123" s="294"/>
    </row>
    <row r="124" spans="3:24" x14ac:dyDescent="0.2">
      <c r="X124" s="294"/>
    </row>
    <row r="125" spans="3:24" x14ac:dyDescent="0.2">
      <c r="X125" s="294"/>
    </row>
    <row r="126" spans="3:24" x14ac:dyDescent="0.2">
      <c r="X126" s="294"/>
    </row>
    <row r="127" spans="3:24" x14ac:dyDescent="0.2">
      <c r="X127" s="294"/>
    </row>
    <row r="128" spans="3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  <row r="629" spans="24:24" x14ac:dyDescent="0.2">
      <c r="X629" s="294"/>
    </row>
    <row r="630" spans="24:24" x14ac:dyDescent="0.2">
      <c r="X630" s="294"/>
    </row>
    <row r="631" spans="24:24" x14ac:dyDescent="0.2">
      <c r="X631" s="294"/>
    </row>
    <row r="632" spans="24:24" x14ac:dyDescent="0.2">
      <c r="X632" s="294"/>
    </row>
    <row r="633" spans="24:24" x14ac:dyDescent="0.2">
      <c r="X633" s="294"/>
    </row>
    <row r="634" spans="24:24" x14ac:dyDescent="0.2">
      <c r="X634" s="294"/>
    </row>
    <row r="635" spans="24:24" x14ac:dyDescent="0.2">
      <c r="X635" s="294"/>
    </row>
    <row r="636" spans="24:24" x14ac:dyDescent="0.2">
      <c r="X636" s="294"/>
    </row>
    <row r="637" spans="24:24" x14ac:dyDescent="0.2">
      <c r="X637" s="294"/>
    </row>
    <row r="638" spans="24:24" x14ac:dyDescent="0.2">
      <c r="X638" s="294"/>
    </row>
    <row r="639" spans="24:24" x14ac:dyDescent="0.2">
      <c r="X639" s="294"/>
    </row>
    <row r="640" spans="24:24" x14ac:dyDescent="0.2">
      <c r="X640" s="294"/>
    </row>
    <row r="641" spans="24:24" x14ac:dyDescent="0.2">
      <c r="X641" s="294"/>
    </row>
    <row r="642" spans="24:24" x14ac:dyDescent="0.2">
      <c r="X642" s="294"/>
    </row>
    <row r="643" spans="24:24" x14ac:dyDescent="0.2">
      <c r="X643" s="294"/>
    </row>
    <row r="644" spans="24:24" x14ac:dyDescent="0.2">
      <c r="X644" s="294"/>
    </row>
    <row r="645" spans="24:24" x14ac:dyDescent="0.2">
      <c r="X645" s="294"/>
    </row>
    <row r="646" spans="24:24" x14ac:dyDescent="0.2">
      <c r="X646" s="294"/>
    </row>
    <row r="647" spans="24:24" x14ac:dyDescent="0.2">
      <c r="X647" s="294"/>
    </row>
    <row r="648" spans="24:24" x14ac:dyDescent="0.2">
      <c r="X648" s="294"/>
    </row>
    <row r="649" spans="24:24" x14ac:dyDescent="0.2">
      <c r="X649" s="294"/>
    </row>
    <row r="650" spans="24:24" x14ac:dyDescent="0.2">
      <c r="X650" s="294"/>
    </row>
    <row r="651" spans="24:24" x14ac:dyDescent="0.2">
      <c r="X651" s="294"/>
    </row>
    <row r="652" spans="24:24" x14ac:dyDescent="0.2">
      <c r="X652" s="294"/>
    </row>
    <row r="653" spans="24:24" x14ac:dyDescent="0.2">
      <c r="X653" s="294"/>
    </row>
    <row r="654" spans="24:24" x14ac:dyDescent="0.2">
      <c r="X654" s="294"/>
    </row>
    <row r="655" spans="24:24" x14ac:dyDescent="0.2">
      <c r="X655" s="294"/>
    </row>
    <row r="656" spans="24:24" x14ac:dyDescent="0.2">
      <c r="X656" s="294"/>
    </row>
    <row r="657" spans="24:24" x14ac:dyDescent="0.2">
      <c r="X657" s="294"/>
    </row>
    <row r="658" spans="24:24" x14ac:dyDescent="0.2">
      <c r="X658" s="294"/>
    </row>
    <row r="659" spans="24:24" x14ac:dyDescent="0.2">
      <c r="X659" s="294"/>
    </row>
    <row r="660" spans="24:24" x14ac:dyDescent="0.2">
      <c r="X660" s="294"/>
    </row>
    <row r="661" spans="24:24" x14ac:dyDescent="0.2">
      <c r="X661" s="294"/>
    </row>
    <row r="662" spans="24:24" x14ac:dyDescent="0.2">
      <c r="X662" s="294"/>
    </row>
    <row r="663" spans="24:24" x14ac:dyDescent="0.2">
      <c r="X663" s="294"/>
    </row>
    <row r="664" spans="24:24" x14ac:dyDescent="0.2">
      <c r="X664" s="294"/>
    </row>
    <row r="665" spans="24:24" x14ac:dyDescent="0.2">
      <c r="X665" s="294"/>
    </row>
    <row r="666" spans="24:24" x14ac:dyDescent="0.2">
      <c r="X666" s="294"/>
    </row>
    <row r="667" spans="24:24" x14ac:dyDescent="0.2">
      <c r="X667" s="294"/>
    </row>
    <row r="668" spans="24:24" x14ac:dyDescent="0.2">
      <c r="X668" s="294"/>
    </row>
    <row r="669" spans="24:24" x14ac:dyDescent="0.2">
      <c r="X669" s="294"/>
    </row>
    <row r="670" spans="24:24" x14ac:dyDescent="0.2">
      <c r="X670" s="294"/>
    </row>
    <row r="671" spans="24:24" x14ac:dyDescent="0.2">
      <c r="X671" s="294"/>
    </row>
    <row r="672" spans="24:24" x14ac:dyDescent="0.2">
      <c r="X672" s="294"/>
    </row>
    <row r="673" spans="24:24" x14ac:dyDescent="0.2">
      <c r="X673" s="294"/>
    </row>
    <row r="674" spans="24:24" x14ac:dyDescent="0.2">
      <c r="X674" s="294"/>
    </row>
    <row r="675" spans="24:24" x14ac:dyDescent="0.2">
      <c r="X675" s="294"/>
    </row>
    <row r="676" spans="24:24" x14ac:dyDescent="0.2">
      <c r="X676" s="294"/>
    </row>
    <row r="677" spans="24:24" x14ac:dyDescent="0.2">
      <c r="X677" s="294"/>
    </row>
    <row r="678" spans="24:24" x14ac:dyDescent="0.2">
      <c r="X678" s="294"/>
    </row>
    <row r="679" spans="24:24" x14ac:dyDescent="0.2">
      <c r="X679" s="294"/>
    </row>
    <row r="680" spans="24:24" x14ac:dyDescent="0.2">
      <c r="X680" s="294"/>
    </row>
    <row r="681" spans="24:24" x14ac:dyDescent="0.2">
      <c r="X681" s="294"/>
    </row>
    <row r="682" spans="24:24" x14ac:dyDescent="0.2">
      <c r="X682" s="294"/>
    </row>
    <row r="683" spans="24:24" x14ac:dyDescent="0.2">
      <c r="X683" s="294"/>
    </row>
    <row r="684" spans="24:24" x14ac:dyDescent="0.2">
      <c r="X684" s="294"/>
    </row>
    <row r="685" spans="24:24" x14ac:dyDescent="0.2">
      <c r="X685" s="294"/>
    </row>
    <row r="686" spans="24:24" x14ac:dyDescent="0.2">
      <c r="X686" s="294"/>
    </row>
    <row r="687" spans="24:24" x14ac:dyDescent="0.2">
      <c r="X687" s="294"/>
    </row>
    <row r="688" spans="24:24" x14ac:dyDescent="0.2">
      <c r="X688" s="294"/>
    </row>
    <row r="689" spans="24:24" x14ac:dyDescent="0.2">
      <c r="X689" s="294"/>
    </row>
    <row r="690" spans="24:24" x14ac:dyDescent="0.2">
      <c r="X690" s="294"/>
    </row>
    <row r="691" spans="24:24" x14ac:dyDescent="0.2">
      <c r="X691" s="294"/>
    </row>
    <row r="692" spans="24:24" x14ac:dyDescent="0.2">
      <c r="X692" s="294"/>
    </row>
    <row r="693" spans="24:24" x14ac:dyDescent="0.2">
      <c r="X693" s="294"/>
    </row>
    <row r="694" spans="24:24" x14ac:dyDescent="0.2">
      <c r="X694" s="294"/>
    </row>
    <row r="695" spans="24:24" x14ac:dyDescent="0.2">
      <c r="X695" s="294"/>
    </row>
    <row r="696" spans="24:24" x14ac:dyDescent="0.2">
      <c r="X696" s="294"/>
    </row>
    <row r="697" spans="24:24" x14ac:dyDescent="0.2">
      <c r="X697" s="294"/>
    </row>
    <row r="698" spans="24:24" x14ac:dyDescent="0.2">
      <c r="X698" s="294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fitToHeight="2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1" manualBreakCount="1">
    <brk id="56" max="23" man="1"/>
  </rowBreaks>
  <colBreaks count="1" manualBreakCount="1">
    <brk id="13" max="10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6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2" customWidth="1" collapsed="1"/>
    <col min="2" max="2" width="8.5703125" style="293" customWidth="1" collapsed="1"/>
    <col min="3" max="5" width="11.28515625" style="293" customWidth="1" collapsed="1"/>
    <col min="6" max="6" width="12" style="293" bestFit="1" customWidth="1" collapsed="1"/>
    <col min="7" max="7" width="11.28515625" style="293" customWidth="1" collapsed="1"/>
    <col min="8" max="8" width="12.140625" style="293" bestFit="1" customWidth="1" collapsed="1"/>
    <col min="9" max="9" width="11.28515625" style="293" customWidth="1" collapsed="1"/>
    <col min="10" max="10" width="12.85546875" style="293" bestFit="1" customWidth="1" collapsed="1"/>
    <col min="11" max="12" width="11.28515625" style="293" customWidth="1" collapsed="1"/>
    <col min="13" max="13" width="5.7109375" style="292" customWidth="1" collapsed="1"/>
    <col min="14" max="14" width="27.7109375" style="292" customWidth="1" collapsed="1"/>
    <col min="15" max="15" width="8.42578125" style="293" customWidth="1" collapsed="1"/>
    <col min="16" max="24" width="12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20.100000000000001" customHeight="1" x14ac:dyDescent="0.2">
      <c r="A1" s="273" t="s">
        <v>737</v>
      </c>
      <c r="B1" s="274"/>
      <c r="C1" s="274"/>
      <c r="D1" s="274"/>
      <c r="E1" s="274"/>
      <c r="F1" s="274"/>
      <c r="G1" s="274"/>
      <c r="H1" s="274"/>
      <c r="J1" s="276"/>
      <c r="N1" s="273" t="s">
        <v>737</v>
      </c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20.100000000000001" customHeight="1" x14ac:dyDescent="0.25">
      <c r="A2" s="863" t="s">
        <v>808</v>
      </c>
      <c r="B2" s="278"/>
      <c r="C2" s="278"/>
      <c r="D2" s="278"/>
      <c r="E2" s="278"/>
      <c r="F2" s="278"/>
      <c r="G2" s="278"/>
      <c r="H2" s="278"/>
      <c r="N2" s="863" t="s">
        <v>808</v>
      </c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5" x14ac:dyDescent="0.2">
      <c r="A3" s="281"/>
      <c r="I3" s="283"/>
      <c r="M3" s="281"/>
      <c r="N3" s="281"/>
      <c r="Y3" s="281"/>
    </row>
    <row r="4" spans="1:58" s="286" customFormat="1" ht="15" customHeight="1" x14ac:dyDescent="0.2">
      <c r="A4" s="1239" t="s">
        <v>5</v>
      </c>
      <c r="B4" s="1240"/>
      <c r="C4" s="1250" t="s">
        <v>6</v>
      </c>
      <c r="D4" s="1250" t="s">
        <v>36</v>
      </c>
      <c r="E4" s="1250" t="s">
        <v>103</v>
      </c>
      <c r="F4" s="1262" t="s">
        <v>277</v>
      </c>
      <c r="G4" s="1263"/>
      <c r="H4" s="1263"/>
      <c r="I4" s="1263"/>
      <c r="J4" s="1263"/>
      <c r="K4" s="1263"/>
      <c r="L4" s="1263"/>
      <c r="M4" s="298"/>
      <c r="N4" s="1239" t="s">
        <v>5</v>
      </c>
      <c r="O4" s="1240"/>
      <c r="P4" s="1245" t="s">
        <v>31</v>
      </c>
      <c r="Q4" s="1239"/>
      <c r="R4" s="1239"/>
      <c r="S4" s="1239"/>
      <c r="T4" s="1239"/>
      <c r="U4" s="1240"/>
      <c r="V4" s="1264" t="s">
        <v>278</v>
      </c>
      <c r="W4" s="1264"/>
      <c r="X4" s="1264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ht="12" customHeight="1" x14ac:dyDescent="0.2">
      <c r="A5" s="1241"/>
      <c r="B5" s="1242"/>
      <c r="C5" s="1251"/>
      <c r="D5" s="1251"/>
      <c r="E5" s="1251"/>
      <c r="F5" s="1248" t="s">
        <v>7</v>
      </c>
      <c r="G5" s="1248" t="s">
        <v>261</v>
      </c>
      <c r="H5" s="1248" t="s">
        <v>262</v>
      </c>
      <c r="I5" s="1248" t="s">
        <v>263</v>
      </c>
      <c r="J5" s="1248" t="s">
        <v>8</v>
      </c>
      <c r="K5" s="1253" t="s">
        <v>9</v>
      </c>
      <c r="L5" s="1255" t="s">
        <v>10</v>
      </c>
      <c r="M5" s="295"/>
      <c r="N5" s="1241"/>
      <c r="O5" s="1242"/>
      <c r="P5" s="1248" t="s">
        <v>11</v>
      </c>
      <c r="Q5" s="1247" t="s">
        <v>268</v>
      </c>
      <c r="R5" s="1248" t="s">
        <v>269</v>
      </c>
      <c r="S5" s="1248" t="s">
        <v>12</v>
      </c>
      <c r="T5" s="1248" t="s">
        <v>13</v>
      </c>
      <c r="U5" s="1248" t="s">
        <v>272</v>
      </c>
      <c r="V5" s="1250" t="s">
        <v>273</v>
      </c>
      <c r="W5" s="1250" t="s">
        <v>187</v>
      </c>
      <c r="X5" s="1255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52"/>
      <c r="D6" s="1252"/>
      <c r="E6" s="1252"/>
      <c r="F6" s="1249"/>
      <c r="G6" s="1249"/>
      <c r="H6" s="1249"/>
      <c r="I6" s="1249"/>
      <c r="J6" s="1249"/>
      <c r="K6" s="1254"/>
      <c r="L6" s="1256"/>
      <c r="M6" s="295"/>
      <c r="N6" s="1241"/>
      <c r="O6" s="1242"/>
      <c r="P6" s="1249"/>
      <c r="Q6" s="1247"/>
      <c r="R6" s="1249"/>
      <c r="S6" s="1249"/>
      <c r="T6" s="1249"/>
      <c r="U6" s="1249"/>
      <c r="V6" s="1252"/>
      <c r="W6" s="1252"/>
      <c r="X6" s="1256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89"/>
      <c r="L7" s="289"/>
      <c r="M7" s="299"/>
      <c r="N7" s="1243"/>
      <c r="O7" s="1244"/>
      <c r="P7" s="1246" t="s">
        <v>305</v>
      </c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8" customFormat="1" ht="33.75" customHeight="1" x14ac:dyDescent="0.2">
      <c r="A8" s="1195" t="s">
        <v>215</v>
      </c>
      <c r="B8" s="1191"/>
      <c r="C8" s="1191">
        <v>0</v>
      </c>
      <c r="D8" s="1191">
        <v>0</v>
      </c>
      <c r="E8" s="1191">
        <v>0</v>
      </c>
      <c r="F8" s="1191">
        <v>0</v>
      </c>
      <c r="G8" s="1191">
        <v>0</v>
      </c>
      <c r="H8" s="1191">
        <v>0</v>
      </c>
      <c r="I8" s="1191">
        <v>0</v>
      </c>
      <c r="J8" s="1191">
        <v>0</v>
      </c>
      <c r="K8" s="1191">
        <v>0</v>
      </c>
      <c r="L8" s="1191">
        <v>0</v>
      </c>
      <c r="M8" s="182"/>
      <c r="N8" s="1195" t="s">
        <v>214</v>
      </c>
      <c r="O8" s="1191"/>
      <c r="P8" s="1191">
        <v>0</v>
      </c>
      <c r="Q8" s="1191">
        <v>0</v>
      </c>
      <c r="R8" s="1191">
        <v>0</v>
      </c>
      <c r="S8" s="1191">
        <v>0</v>
      </c>
      <c r="T8" s="1191">
        <v>0</v>
      </c>
      <c r="U8" s="1191">
        <v>0</v>
      </c>
      <c r="V8" s="1191">
        <v>0</v>
      </c>
      <c r="W8" s="1191">
        <v>0</v>
      </c>
      <c r="X8" s="1191">
        <v>0</v>
      </c>
    </row>
    <row r="9" spans="1:58" s="17" customFormat="1" ht="18" customHeight="1" x14ac:dyDescent="0.2">
      <c r="A9" s="7" t="s">
        <v>70</v>
      </c>
      <c r="B9" s="39"/>
      <c r="C9" s="900"/>
      <c r="D9" s="897"/>
      <c r="E9" s="897"/>
      <c r="F9" s="897"/>
      <c r="G9" s="897"/>
      <c r="H9" s="897"/>
      <c r="I9" s="897"/>
      <c r="J9" s="897"/>
      <c r="K9" s="897"/>
      <c r="L9" s="897"/>
      <c r="M9" s="7"/>
      <c r="N9" s="7" t="s">
        <v>70</v>
      </c>
      <c r="O9" s="39"/>
      <c r="P9" s="900"/>
      <c r="Q9" s="897"/>
      <c r="R9" s="897"/>
      <c r="S9" s="897"/>
      <c r="T9" s="897"/>
      <c r="U9" s="897"/>
      <c r="V9" s="897"/>
      <c r="W9" s="897"/>
      <c r="X9" s="897"/>
    </row>
    <row r="10" spans="1:58" s="17" customFormat="1" ht="18" customHeight="1" x14ac:dyDescent="0.2">
      <c r="A10" s="99" t="s">
        <v>71</v>
      </c>
      <c r="B10" s="39"/>
      <c r="C10" s="55">
        <v>247534.18822000001</v>
      </c>
      <c r="D10" s="56">
        <v>165763.867</v>
      </c>
      <c r="E10" s="56">
        <v>81770.321219999998</v>
      </c>
      <c r="F10" s="56">
        <v>12283</v>
      </c>
      <c r="G10" s="56">
        <v>0</v>
      </c>
      <c r="H10" s="56">
        <v>2855</v>
      </c>
      <c r="I10" s="56">
        <v>6639</v>
      </c>
      <c r="J10" s="56">
        <v>1002.5</v>
      </c>
      <c r="K10" s="56">
        <v>8127.2250000000004</v>
      </c>
      <c r="L10" s="56">
        <v>19723.12615</v>
      </c>
      <c r="M10" s="99"/>
      <c r="N10" s="99" t="s">
        <v>71</v>
      </c>
      <c r="O10" s="39"/>
      <c r="P10" s="55">
        <v>5335.5140499999998</v>
      </c>
      <c r="Q10" s="56">
        <v>1434</v>
      </c>
      <c r="R10" s="56">
        <v>0</v>
      </c>
      <c r="S10" s="56">
        <v>4725.2365200000004</v>
      </c>
      <c r="T10" s="56">
        <v>3599</v>
      </c>
      <c r="U10" s="56">
        <v>1720</v>
      </c>
      <c r="V10" s="56">
        <v>7130.4</v>
      </c>
      <c r="W10" s="56">
        <v>3820.2935000000002</v>
      </c>
      <c r="X10" s="56">
        <v>3376.0259999999998</v>
      </c>
    </row>
    <row r="11" spans="1:58" s="17" customFormat="1" ht="18" customHeight="1" x14ac:dyDescent="0.2">
      <c r="A11" s="7" t="s">
        <v>72</v>
      </c>
      <c r="B11" s="39"/>
      <c r="C11" s="900">
        <v>3672.5577499999999</v>
      </c>
      <c r="D11" s="897">
        <v>2058.1781700000001</v>
      </c>
      <c r="E11" s="897">
        <v>1614.37958</v>
      </c>
      <c r="F11" s="897">
        <v>29</v>
      </c>
      <c r="G11" s="897">
        <v>0</v>
      </c>
      <c r="H11" s="897">
        <v>5</v>
      </c>
      <c r="I11" s="897">
        <v>0</v>
      </c>
      <c r="J11" s="897">
        <v>0</v>
      </c>
      <c r="K11" s="897">
        <v>0</v>
      </c>
      <c r="L11" s="897">
        <v>90</v>
      </c>
      <c r="M11" s="7"/>
      <c r="N11" s="7" t="s">
        <v>72</v>
      </c>
      <c r="O11" s="39"/>
      <c r="P11" s="900">
        <v>718.8</v>
      </c>
      <c r="Q11" s="897">
        <v>46.970199999999998</v>
      </c>
      <c r="R11" s="897">
        <v>607</v>
      </c>
      <c r="S11" s="897">
        <v>0</v>
      </c>
      <c r="T11" s="897">
        <v>45</v>
      </c>
      <c r="U11" s="897">
        <v>60.609380000000002</v>
      </c>
      <c r="V11" s="897">
        <v>12</v>
      </c>
      <c r="W11" s="897">
        <v>0</v>
      </c>
      <c r="X11" s="897">
        <v>0</v>
      </c>
    </row>
    <row r="12" spans="1:58" s="11" customFormat="1" ht="8.1" customHeight="1" x14ac:dyDescent="0.2">
      <c r="A12" s="100"/>
      <c r="B12" s="100"/>
      <c r="C12" s="1187"/>
      <c r="D12" s="1187"/>
      <c r="E12" s="1187"/>
      <c r="F12" s="1187"/>
      <c r="G12" s="1187"/>
      <c r="H12" s="1187"/>
      <c r="I12" s="1187"/>
      <c r="J12" s="1187"/>
      <c r="K12" s="1187"/>
      <c r="L12" s="1187"/>
      <c r="M12" s="100"/>
      <c r="N12" s="100"/>
      <c r="O12" s="100"/>
      <c r="P12" s="1187"/>
      <c r="Q12" s="1187"/>
      <c r="R12" s="1187"/>
      <c r="S12" s="1187"/>
      <c r="T12" s="1187"/>
      <c r="U12" s="1187"/>
      <c r="V12" s="1187"/>
      <c r="W12" s="1187"/>
      <c r="X12" s="1187"/>
    </row>
    <row r="13" spans="1:58" s="8" customFormat="1" ht="24.95" customHeight="1" x14ac:dyDescent="0.2">
      <c r="A13" s="1196" t="s">
        <v>155</v>
      </c>
      <c r="B13" s="1189"/>
      <c r="C13" s="1189"/>
      <c r="D13" s="1189"/>
      <c r="E13" s="1189"/>
      <c r="F13" s="1189"/>
      <c r="G13" s="1189"/>
      <c r="H13" s="1189"/>
      <c r="I13" s="1189"/>
      <c r="J13" s="1189"/>
      <c r="K13" s="1189"/>
      <c r="L13" s="1189"/>
      <c r="M13" s="182"/>
      <c r="N13" s="1196" t="s">
        <v>159</v>
      </c>
      <c r="O13" s="1189"/>
      <c r="P13" s="1189"/>
      <c r="Q13" s="1189"/>
      <c r="R13" s="1189"/>
      <c r="S13" s="1189"/>
      <c r="T13" s="1189"/>
      <c r="U13" s="1189"/>
      <c r="V13" s="1189"/>
      <c r="W13" s="1189"/>
      <c r="X13" s="1189"/>
      <c r="Y13" s="890"/>
    </row>
    <row r="14" spans="1:58" s="8" customFormat="1" ht="18" customHeight="1" x14ac:dyDescent="0.2">
      <c r="A14" s="7" t="s">
        <v>306</v>
      </c>
      <c r="B14" s="7"/>
      <c r="C14" s="900">
        <v>32461.911690000001</v>
      </c>
      <c r="D14" s="897">
        <v>29225.43189</v>
      </c>
      <c r="E14" s="897">
        <v>3236.4797899999999</v>
      </c>
      <c r="F14" s="897">
        <v>0</v>
      </c>
      <c r="G14" s="897">
        <v>0</v>
      </c>
      <c r="H14" s="897">
        <v>0</v>
      </c>
      <c r="I14" s="897">
        <v>0</v>
      </c>
      <c r="J14" s="897">
        <v>0</v>
      </c>
      <c r="K14" s="897">
        <v>0</v>
      </c>
      <c r="L14" s="897">
        <v>0</v>
      </c>
      <c r="M14" s="7"/>
      <c r="N14" s="7" t="s">
        <v>306</v>
      </c>
      <c r="O14" s="7"/>
      <c r="P14" s="900">
        <v>580</v>
      </c>
      <c r="Q14" s="897">
        <v>0</v>
      </c>
      <c r="R14" s="897">
        <v>0</v>
      </c>
      <c r="S14" s="897">
        <v>2656.4797899999999</v>
      </c>
      <c r="T14" s="897">
        <v>0</v>
      </c>
      <c r="U14" s="897">
        <v>0</v>
      </c>
      <c r="V14" s="897">
        <v>0</v>
      </c>
      <c r="W14" s="897">
        <v>0</v>
      </c>
      <c r="X14" s="897">
        <v>0</v>
      </c>
    </row>
    <row r="15" spans="1:58" s="11" customFormat="1" ht="18" customHeight="1" x14ac:dyDescent="0.2">
      <c r="A15" s="10" t="s">
        <v>60</v>
      </c>
      <c r="B15" s="10"/>
      <c r="C15" s="893">
        <v>32461.911690000001</v>
      </c>
      <c r="D15" s="889">
        <v>29225.43189</v>
      </c>
      <c r="E15" s="889">
        <v>3236.4797899999999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0</v>
      </c>
      <c r="L15" s="889">
        <v>0</v>
      </c>
      <c r="N15" s="10" t="s">
        <v>60</v>
      </c>
      <c r="O15" s="10"/>
      <c r="P15" s="893">
        <v>580</v>
      </c>
      <c r="Q15" s="889">
        <v>0</v>
      </c>
      <c r="R15" s="889">
        <v>0</v>
      </c>
      <c r="S15" s="889">
        <v>2656.4797899999999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11" customFormat="1" x14ac:dyDescent="0.2">
      <c r="A16" s="10" t="s">
        <v>104</v>
      </c>
      <c r="B16" s="10"/>
      <c r="C16" s="893">
        <v>31874.536520000001</v>
      </c>
      <c r="D16" s="889">
        <v>29218.05673</v>
      </c>
      <c r="E16" s="889">
        <v>2656.4797899999999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0</v>
      </c>
      <c r="L16" s="889">
        <v>0</v>
      </c>
      <c r="N16" s="10" t="s">
        <v>104</v>
      </c>
      <c r="O16" s="10"/>
      <c r="P16" s="893">
        <v>0</v>
      </c>
      <c r="Q16" s="889">
        <v>0</v>
      </c>
      <c r="R16" s="889">
        <v>0</v>
      </c>
      <c r="S16" s="889">
        <v>2656.4797899999999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</row>
    <row r="17" spans="1:24" s="11" customFormat="1" x14ac:dyDescent="0.2">
      <c r="A17" s="10" t="s">
        <v>105</v>
      </c>
      <c r="B17" s="10"/>
      <c r="C17" s="893">
        <v>0</v>
      </c>
      <c r="D17" s="889">
        <v>0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0</v>
      </c>
      <c r="L17" s="889">
        <v>0</v>
      </c>
      <c r="N17" s="10" t="s">
        <v>105</v>
      </c>
      <c r="O17" s="10"/>
      <c r="P17" s="893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11" customFormat="1" x14ac:dyDescent="0.2">
      <c r="A18" s="10" t="s">
        <v>106</v>
      </c>
      <c r="B18" s="10"/>
      <c r="C18" s="893">
        <v>587.37516000000005</v>
      </c>
      <c r="D18" s="889">
        <v>7.3751600000000002</v>
      </c>
      <c r="E18" s="889">
        <v>580</v>
      </c>
      <c r="F18" s="889">
        <v>0</v>
      </c>
      <c r="G18" s="889">
        <v>0</v>
      </c>
      <c r="H18" s="889">
        <v>0</v>
      </c>
      <c r="I18" s="889">
        <v>0</v>
      </c>
      <c r="J18" s="889">
        <v>0</v>
      </c>
      <c r="K18" s="889">
        <v>0</v>
      </c>
      <c r="L18" s="889">
        <v>0</v>
      </c>
      <c r="N18" s="10" t="s">
        <v>106</v>
      </c>
      <c r="O18" s="10"/>
      <c r="P18" s="893">
        <v>580</v>
      </c>
      <c r="Q18" s="889">
        <v>0</v>
      </c>
      <c r="R18" s="889">
        <v>0</v>
      </c>
      <c r="S18" s="889">
        <v>0</v>
      </c>
      <c r="T18" s="889">
        <v>0</v>
      </c>
      <c r="U18" s="889">
        <v>0</v>
      </c>
      <c r="V18" s="889">
        <v>0</v>
      </c>
      <c r="W18" s="889">
        <v>0</v>
      </c>
      <c r="X18" s="889">
        <v>0</v>
      </c>
    </row>
    <row r="19" spans="1:24" s="6" customFormat="1" x14ac:dyDescent="0.2">
      <c r="A19" s="37" t="s">
        <v>59</v>
      </c>
      <c r="B19" s="39"/>
      <c r="C19" s="893">
        <v>587.37516000000005</v>
      </c>
      <c r="D19" s="889">
        <v>7.3751600000000002</v>
      </c>
      <c r="E19" s="889">
        <v>580</v>
      </c>
      <c r="F19" s="889">
        <v>0</v>
      </c>
      <c r="G19" s="889">
        <v>0</v>
      </c>
      <c r="H19" s="889">
        <v>0</v>
      </c>
      <c r="I19" s="889">
        <v>0</v>
      </c>
      <c r="J19" s="889">
        <v>0</v>
      </c>
      <c r="K19" s="889">
        <v>0</v>
      </c>
      <c r="L19" s="889">
        <v>0</v>
      </c>
      <c r="N19" s="37" t="s">
        <v>59</v>
      </c>
      <c r="O19" s="39"/>
      <c r="P19" s="893">
        <v>580</v>
      </c>
      <c r="Q19" s="889">
        <v>0</v>
      </c>
      <c r="R19" s="889">
        <v>0</v>
      </c>
      <c r="S19" s="889">
        <v>0</v>
      </c>
      <c r="T19" s="889">
        <v>0</v>
      </c>
      <c r="U19" s="889">
        <v>0</v>
      </c>
      <c r="V19" s="889">
        <v>0</v>
      </c>
      <c r="W19" s="889">
        <v>0</v>
      </c>
      <c r="X19" s="889">
        <v>0</v>
      </c>
    </row>
    <row r="20" spans="1:24" s="6" customFormat="1" x14ac:dyDescent="0.2">
      <c r="A20" s="37" t="s">
        <v>99</v>
      </c>
      <c r="B20" s="39"/>
      <c r="C20" s="893">
        <v>0</v>
      </c>
      <c r="D20" s="889">
        <v>0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0</v>
      </c>
      <c r="L20" s="889">
        <v>0</v>
      </c>
      <c r="N20" s="37" t="s">
        <v>99</v>
      </c>
      <c r="O20" s="39"/>
      <c r="P20" s="893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11" customFormat="1" ht="8.1" customHeight="1" x14ac:dyDescent="0.2">
      <c r="A21" s="100"/>
      <c r="B21" s="100"/>
      <c r="C21" s="1232"/>
      <c r="D21" s="1265"/>
      <c r="E21" s="1265"/>
      <c r="F21" s="1265"/>
      <c r="G21" s="1265"/>
      <c r="H21" s="1265"/>
      <c r="I21" s="1265"/>
      <c r="J21" s="1265"/>
      <c r="K21" s="1265"/>
      <c r="L21" s="1265"/>
      <c r="M21" s="100"/>
      <c r="N21" s="100"/>
      <c r="O21" s="100"/>
      <c r="P21" s="1232"/>
      <c r="Q21" s="1265"/>
      <c r="R21" s="1265"/>
      <c r="S21" s="1265"/>
      <c r="T21" s="1265"/>
      <c r="U21" s="1265"/>
      <c r="V21" s="1265"/>
      <c r="W21" s="1265"/>
      <c r="X21" s="1265"/>
    </row>
    <row r="22" spans="1:24" s="8" customFormat="1" ht="18" customHeight="1" x14ac:dyDescent="0.2">
      <c r="A22" s="7" t="s">
        <v>69</v>
      </c>
      <c r="B22" s="7"/>
      <c r="C22" s="900">
        <v>5245.5</v>
      </c>
      <c r="D22" s="897">
        <v>0</v>
      </c>
      <c r="E22" s="897">
        <v>5245.5</v>
      </c>
      <c r="F22" s="897">
        <v>5221</v>
      </c>
      <c r="G22" s="897">
        <v>0</v>
      </c>
      <c r="H22" s="897">
        <v>0</v>
      </c>
      <c r="I22" s="897">
        <v>0</v>
      </c>
      <c r="J22" s="897">
        <v>0</v>
      </c>
      <c r="K22" s="897">
        <v>24.5</v>
      </c>
      <c r="L22" s="897">
        <v>0</v>
      </c>
      <c r="M22" s="7"/>
      <c r="N22" s="7" t="s">
        <v>69</v>
      </c>
      <c r="O22" s="7"/>
      <c r="P22" s="900">
        <v>0</v>
      </c>
      <c r="Q22" s="897">
        <v>0</v>
      </c>
      <c r="R22" s="897">
        <v>0</v>
      </c>
      <c r="S22" s="897">
        <v>0</v>
      </c>
      <c r="T22" s="897">
        <v>0</v>
      </c>
      <c r="U22" s="897">
        <v>0</v>
      </c>
      <c r="V22" s="897">
        <v>0</v>
      </c>
      <c r="W22" s="897">
        <v>0</v>
      </c>
      <c r="X22" s="897">
        <v>0</v>
      </c>
    </row>
    <row r="23" spans="1:24" s="6" customFormat="1" ht="18" customHeight="1" x14ac:dyDescent="0.2">
      <c r="A23" s="10" t="s">
        <v>56</v>
      </c>
      <c r="B23" s="39"/>
      <c r="C23" s="893">
        <v>5245.5</v>
      </c>
      <c r="D23" s="889">
        <v>0</v>
      </c>
      <c r="E23" s="889">
        <v>5245.5</v>
      </c>
      <c r="F23" s="889">
        <v>5221</v>
      </c>
      <c r="G23" s="889">
        <v>0</v>
      </c>
      <c r="H23" s="889">
        <v>0</v>
      </c>
      <c r="I23" s="889">
        <v>0</v>
      </c>
      <c r="J23" s="889">
        <v>0</v>
      </c>
      <c r="K23" s="889">
        <v>24.5</v>
      </c>
      <c r="L23" s="889">
        <v>0</v>
      </c>
      <c r="M23" s="10"/>
      <c r="N23" s="10" t="s">
        <v>56</v>
      </c>
      <c r="O23" s="39"/>
      <c r="P23" s="893">
        <v>0</v>
      </c>
      <c r="Q23" s="889">
        <v>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889">
        <v>0</v>
      </c>
      <c r="X23" s="889">
        <v>0</v>
      </c>
    </row>
    <row r="24" spans="1:24" s="6" customFormat="1" x14ac:dyDescent="0.2">
      <c r="A24" s="37" t="s">
        <v>59</v>
      </c>
      <c r="B24" s="39"/>
      <c r="C24" s="893">
        <v>5245.5</v>
      </c>
      <c r="D24" s="889">
        <v>0</v>
      </c>
      <c r="E24" s="889">
        <v>5245.5</v>
      </c>
      <c r="F24" s="889">
        <v>5221</v>
      </c>
      <c r="G24" s="889">
        <v>0</v>
      </c>
      <c r="H24" s="889">
        <v>0</v>
      </c>
      <c r="I24" s="889">
        <v>0</v>
      </c>
      <c r="J24" s="889">
        <v>0</v>
      </c>
      <c r="K24" s="889">
        <v>24.5</v>
      </c>
      <c r="L24" s="889">
        <v>0</v>
      </c>
      <c r="M24" s="37"/>
      <c r="N24" s="37" t="s">
        <v>59</v>
      </c>
      <c r="O24" s="39"/>
      <c r="P24" s="893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6" customFormat="1" x14ac:dyDescent="0.2">
      <c r="A25" s="37" t="s">
        <v>99</v>
      </c>
      <c r="B25" s="39"/>
      <c r="C25" s="893">
        <v>0</v>
      </c>
      <c r="D25" s="889">
        <v>0</v>
      </c>
      <c r="E25" s="889">
        <v>0</v>
      </c>
      <c r="F25" s="889">
        <v>0</v>
      </c>
      <c r="G25" s="889">
        <v>0</v>
      </c>
      <c r="H25" s="889">
        <v>0</v>
      </c>
      <c r="I25" s="889">
        <v>0</v>
      </c>
      <c r="J25" s="889">
        <v>0</v>
      </c>
      <c r="K25" s="889">
        <v>0</v>
      </c>
      <c r="L25" s="889">
        <v>0</v>
      </c>
      <c r="M25" s="37"/>
      <c r="N25" s="37" t="s">
        <v>99</v>
      </c>
      <c r="O25" s="39"/>
      <c r="P25" s="893">
        <v>0</v>
      </c>
      <c r="Q25" s="889">
        <v>0</v>
      </c>
      <c r="R25" s="889">
        <v>0</v>
      </c>
      <c r="S25" s="889">
        <v>0</v>
      </c>
      <c r="T25" s="889">
        <v>0</v>
      </c>
      <c r="U25" s="889">
        <v>0</v>
      </c>
      <c r="V25" s="889">
        <v>0</v>
      </c>
      <c r="W25" s="889">
        <v>0</v>
      </c>
      <c r="X25" s="889">
        <v>0</v>
      </c>
    </row>
    <row r="26" spans="1:24" s="6" customFormat="1" x14ac:dyDescent="0.2">
      <c r="A26" s="10" t="s">
        <v>57</v>
      </c>
      <c r="B26" s="39"/>
      <c r="C26" s="893">
        <v>0</v>
      </c>
      <c r="D26" s="889">
        <v>0</v>
      </c>
      <c r="E26" s="889">
        <v>0</v>
      </c>
      <c r="F26" s="889">
        <v>0</v>
      </c>
      <c r="G26" s="889">
        <v>0</v>
      </c>
      <c r="H26" s="889">
        <v>0</v>
      </c>
      <c r="I26" s="889">
        <v>0</v>
      </c>
      <c r="J26" s="889">
        <v>0</v>
      </c>
      <c r="K26" s="889">
        <v>0</v>
      </c>
      <c r="L26" s="889">
        <v>0</v>
      </c>
      <c r="M26" s="10"/>
      <c r="N26" s="10" t="s">
        <v>57</v>
      </c>
      <c r="O26" s="39"/>
      <c r="P26" s="893">
        <v>0</v>
      </c>
      <c r="Q26" s="889">
        <v>0</v>
      </c>
      <c r="R26" s="889">
        <v>0</v>
      </c>
      <c r="S26" s="889">
        <v>0</v>
      </c>
      <c r="T26" s="889">
        <v>0</v>
      </c>
      <c r="U26" s="889">
        <v>0</v>
      </c>
      <c r="V26" s="889">
        <v>0</v>
      </c>
      <c r="W26" s="889">
        <v>0</v>
      </c>
      <c r="X26" s="889">
        <v>0</v>
      </c>
    </row>
    <row r="27" spans="1:24" s="6" customFormat="1" x14ac:dyDescent="0.2">
      <c r="A27" s="10" t="s">
        <v>58</v>
      </c>
      <c r="B27" s="39"/>
      <c r="C27" s="893">
        <v>0</v>
      </c>
      <c r="D27" s="889">
        <v>0</v>
      </c>
      <c r="E27" s="889">
        <v>0</v>
      </c>
      <c r="F27" s="889">
        <v>0</v>
      </c>
      <c r="G27" s="889">
        <v>0</v>
      </c>
      <c r="H27" s="889">
        <v>0</v>
      </c>
      <c r="I27" s="889">
        <v>0</v>
      </c>
      <c r="J27" s="889">
        <v>0</v>
      </c>
      <c r="K27" s="889">
        <v>0</v>
      </c>
      <c r="L27" s="889">
        <v>0</v>
      </c>
      <c r="M27" s="10"/>
      <c r="N27" s="10" t="s">
        <v>58</v>
      </c>
      <c r="O27" s="39"/>
      <c r="P27" s="893">
        <v>0</v>
      </c>
      <c r="Q27" s="889">
        <v>0</v>
      </c>
      <c r="R27" s="889">
        <v>0</v>
      </c>
      <c r="S27" s="889">
        <v>0</v>
      </c>
      <c r="T27" s="889">
        <v>0</v>
      </c>
      <c r="U27" s="889">
        <v>0</v>
      </c>
      <c r="V27" s="889">
        <v>0</v>
      </c>
      <c r="W27" s="889">
        <v>0</v>
      </c>
      <c r="X27" s="889">
        <v>0</v>
      </c>
    </row>
    <row r="28" spans="1:24" s="6" customFormat="1" x14ac:dyDescent="0.2">
      <c r="A28" s="37" t="s">
        <v>59</v>
      </c>
      <c r="B28" s="39"/>
      <c r="C28" s="893">
        <v>0</v>
      </c>
      <c r="D28" s="889">
        <v>0</v>
      </c>
      <c r="E28" s="889">
        <v>0</v>
      </c>
      <c r="F28" s="889">
        <v>0</v>
      </c>
      <c r="G28" s="889">
        <v>0</v>
      </c>
      <c r="H28" s="889">
        <v>0</v>
      </c>
      <c r="I28" s="889">
        <v>0</v>
      </c>
      <c r="J28" s="889">
        <v>0</v>
      </c>
      <c r="K28" s="889">
        <v>0</v>
      </c>
      <c r="L28" s="889">
        <v>0</v>
      </c>
      <c r="M28" s="37"/>
      <c r="N28" s="37" t="s">
        <v>59</v>
      </c>
      <c r="O28" s="39"/>
      <c r="P28" s="893">
        <v>0</v>
      </c>
      <c r="Q28" s="889">
        <v>0</v>
      </c>
      <c r="R28" s="889">
        <v>0</v>
      </c>
      <c r="S28" s="889">
        <v>0</v>
      </c>
      <c r="T28" s="889">
        <v>0</v>
      </c>
      <c r="U28" s="889">
        <v>0</v>
      </c>
      <c r="V28" s="889">
        <v>0</v>
      </c>
      <c r="W28" s="889">
        <v>0</v>
      </c>
      <c r="X28" s="889">
        <v>0</v>
      </c>
    </row>
    <row r="29" spans="1:24" s="6" customFormat="1" x14ac:dyDescent="0.2">
      <c r="A29" s="37" t="s">
        <v>99</v>
      </c>
      <c r="B29" s="39"/>
      <c r="C29" s="893">
        <v>0</v>
      </c>
      <c r="D29" s="889">
        <v>0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889">
        <v>0</v>
      </c>
      <c r="M29" s="37"/>
      <c r="N29" s="37" t="s">
        <v>99</v>
      </c>
      <c r="O29" s="39"/>
      <c r="P29" s="893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889">
        <v>0</v>
      </c>
      <c r="X29" s="889">
        <v>0</v>
      </c>
    </row>
    <row r="30" spans="1:24" s="6" customFormat="1" ht="8.25" customHeight="1" x14ac:dyDescent="0.2">
      <c r="A30" s="13"/>
      <c r="B30" s="39"/>
      <c r="C30" s="1232"/>
      <c r="D30" s="1265"/>
      <c r="E30" s="1265"/>
      <c r="F30" s="1265"/>
      <c r="G30" s="1265"/>
      <c r="H30" s="1265"/>
      <c r="I30" s="1265"/>
      <c r="J30" s="1265"/>
      <c r="K30" s="1265"/>
      <c r="L30" s="1265"/>
      <c r="M30" s="13"/>
      <c r="N30" s="13"/>
      <c r="O30" s="39"/>
      <c r="P30" s="1232"/>
      <c r="Q30" s="1265"/>
      <c r="R30" s="1265"/>
      <c r="S30" s="1265"/>
      <c r="T30" s="1265"/>
      <c r="U30" s="1265"/>
      <c r="V30" s="1265"/>
      <c r="W30" s="1265"/>
      <c r="X30" s="1265"/>
    </row>
    <row r="31" spans="1:24" s="17" customFormat="1" ht="18" customHeight="1" x14ac:dyDescent="0.2">
      <c r="A31" s="7" t="s">
        <v>70</v>
      </c>
      <c r="B31" s="39"/>
      <c r="C31" s="900"/>
      <c r="D31" s="897"/>
      <c r="E31" s="897"/>
      <c r="F31" s="897"/>
      <c r="G31" s="897"/>
      <c r="H31" s="897"/>
      <c r="I31" s="897"/>
      <c r="J31" s="897"/>
      <c r="K31" s="897"/>
      <c r="L31" s="897"/>
      <c r="M31" s="7"/>
      <c r="N31" s="7" t="s">
        <v>70</v>
      </c>
      <c r="O31" s="39"/>
      <c r="P31" s="900"/>
      <c r="Q31" s="897"/>
      <c r="R31" s="897"/>
      <c r="S31" s="897"/>
      <c r="T31" s="897"/>
      <c r="U31" s="897"/>
      <c r="V31" s="897"/>
      <c r="W31" s="897"/>
      <c r="X31" s="897"/>
    </row>
    <row r="32" spans="1:24" s="17" customFormat="1" ht="18" customHeight="1" x14ac:dyDescent="0.2">
      <c r="A32" s="99" t="s">
        <v>71</v>
      </c>
      <c r="B32" s="39"/>
      <c r="C32" s="55">
        <v>37707.411690000001</v>
      </c>
      <c r="D32" s="56">
        <v>29225.43189</v>
      </c>
      <c r="E32" s="56">
        <v>8481.9797899999994</v>
      </c>
      <c r="F32" s="56">
        <v>5221</v>
      </c>
      <c r="G32" s="56">
        <v>0</v>
      </c>
      <c r="H32" s="56">
        <v>0</v>
      </c>
      <c r="I32" s="56">
        <v>0</v>
      </c>
      <c r="J32" s="56">
        <v>0</v>
      </c>
      <c r="K32" s="56">
        <v>24.5</v>
      </c>
      <c r="L32" s="56">
        <v>0</v>
      </c>
      <c r="M32" s="99"/>
      <c r="N32" s="99" t="s">
        <v>71</v>
      </c>
      <c r="O32" s="39"/>
      <c r="P32" s="55">
        <v>580</v>
      </c>
      <c r="Q32" s="56">
        <v>0</v>
      </c>
      <c r="R32" s="56">
        <v>0</v>
      </c>
      <c r="S32" s="56">
        <v>2656.4797899999999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</row>
    <row r="33" spans="1:25" s="6" customFormat="1" ht="18" customHeight="1" x14ac:dyDescent="0.2">
      <c r="A33" s="7" t="s">
        <v>72</v>
      </c>
      <c r="B33" s="39"/>
      <c r="C33" s="900">
        <v>41.21566</v>
      </c>
      <c r="D33" s="897">
        <v>0</v>
      </c>
      <c r="E33" s="897">
        <v>41.21566</v>
      </c>
      <c r="F33" s="897">
        <v>0</v>
      </c>
      <c r="G33" s="897">
        <v>0</v>
      </c>
      <c r="H33" s="897">
        <v>0</v>
      </c>
      <c r="I33" s="897">
        <v>0</v>
      </c>
      <c r="J33" s="897">
        <v>0</v>
      </c>
      <c r="K33" s="897">
        <v>0</v>
      </c>
      <c r="L33" s="897">
        <v>0</v>
      </c>
      <c r="M33" s="7"/>
      <c r="N33" s="7" t="s">
        <v>72</v>
      </c>
      <c r="O33" s="39"/>
      <c r="P33" s="900">
        <v>0</v>
      </c>
      <c r="Q33" s="897">
        <v>0</v>
      </c>
      <c r="R33" s="897">
        <v>0</v>
      </c>
      <c r="S33" s="897">
        <v>0</v>
      </c>
      <c r="T33" s="897">
        <v>0</v>
      </c>
      <c r="U33" s="897">
        <v>41.21566</v>
      </c>
      <c r="V33" s="897">
        <v>0</v>
      </c>
      <c r="W33" s="897">
        <v>0</v>
      </c>
      <c r="X33" s="897">
        <v>0</v>
      </c>
    </row>
    <row r="34" spans="1:25" s="11" customFormat="1" ht="8.1" customHeight="1" x14ac:dyDescent="0.2">
      <c r="A34" s="101"/>
      <c r="B34" s="100"/>
      <c r="C34" s="1187"/>
      <c r="D34" s="1187"/>
      <c r="E34" s="1187"/>
      <c r="F34" s="1187"/>
      <c r="G34" s="1187"/>
      <c r="H34" s="1187"/>
      <c r="I34" s="1187"/>
      <c r="J34" s="1187"/>
      <c r="K34" s="1187"/>
      <c r="L34" s="1187"/>
      <c r="M34" s="101"/>
      <c r="N34" s="101"/>
      <c r="O34" s="100"/>
      <c r="P34" s="1187"/>
      <c r="Q34" s="1187"/>
      <c r="R34" s="1187"/>
      <c r="S34" s="1187"/>
      <c r="T34" s="1187"/>
      <c r="U34" s="1187"/>
      <c r="V34" s="1187"/>
      <c r="W34" s="1187"/>
      <c r="X34" s="1187"/>
    </row>
    <row r="35" spans="1:25" s="8" customFormat="1" ht="24.95" customHeight="1" x14ac:dyDescent="0.2">
      <c r="A35" s="1196" t="s">
        <v>156</v>
      </c>
      <c r="B35" s="1189"/>
      <c r="C35" s="1189"/>
      <c r="D35" s="1189"/>
      <c r="E35" s="1189"/>
      <c r="F35" s="1189"/>
      <c r="G35" s="1189"/>
      <c r="H35" s="1189"/>
      <c r="I35" s="1189"/>
      <c r="J35" s="1189"/>
      <c r="K35" s="1189"/>
      <c r="L35" s="1189"/>
      <c r="M35" s="182"/>
      <c r="N35" s="1196" t="s">
        <v>160</v>
      </c>
      <c r="O35" s="1189"/>
      <c r="P35" s="1189"/>
      <c r="Q35" s="1189"/>
      <c r="R35" s="1189"/>
      <c r="S35" s="1189"/>
      <c r="T35" s="1189"/>
      <c r="U35" s="1189"/>
      <c r="V35" s="1189"/>
      <c r="W35" s="1189"/>
      <c r="X35" s="1189"/>
      <c r="Y35" s="890"/>
    </row>
    <row r="36" spans="1:25" s="8" customFormat="1" ht="18" customHeight="1" x14ac:dyDescent="0.2">
      <c r="A36" s="7" t="s">
        <v>306</v>
      </c>
      <c r="B36" s="7"/>
      <c r="C36" s="900">
        <v>107852.69371000001</v>
      </c>
      <c r="D36" s="897">
        <v>85011.434020000001</v>
      </c>
      <c r="E36" s="897">
        <v>22841.259679999999</v>
      </c>
      <c r="F36" s="897">
        <v>1300</v>
      </c>
      <c r="G36" s="897">
        <v>0</v>
      </c>
      <c r="H36" s="897">
        <v>655</v>
      </c>
      <c r="I36" s="897">
        <v>1100</v>
      </c>
      <c r="J36" s="897">
        <v>350</v>
      </c>
      <c r="K36" s="897">
        <v>5300</v>
      </c>
      <c r="L36" s="897">
        <v>7813.1305000000002</v>
      </c>
      <c r="M36" s="7"/>
      <c r="N36" s="7" t="s">
        <v>306</v>
      </c>
      <c r="O36" s="7"/>
      <c r="P36" s="900">
        <v>1253.6460500000001</v>
      </c>
      <c r="Q36" s="897">
        <v>150</v>
      </c>
      <c r="R36" s="897">
        <v>0</v>
      </c>
      <c r="S36" s="897">
        <v>1014.48314</v>
      </c>
      <c r="T36" s="897">
        <v>375</v>
      </c>
      <c r="U36" s="897">
        <v>500</v>
      </c>
      <c r="V36" s="897">
        <v>1055</v>
      </c>
      <c r="W36" s="897">
        <v>1125</v>
      </c>
      <c r="X36" s="897">
        <v>850</v>
      </c>
    </row>
    <row r="37" spans="1:25" s="8" customFormat="1" x14ac:dyDescent="0.2">
      <c r="A37" s="10" t="s">
        <v>61</v>
      </c>
      <c r="B37" s="7"/>
      <c r="C37" s="893">
        <v>107852.69371000001</v>
      </c>
      <c r="D37" s="889">
        <v>85011.434020000001</v>
      </c>
      <c r="E37" s="889">
        <v>22841.259679999999</v>
      </c>
      <c r="F37" s="889">
        <v>1300</v>
      </c>
      <c r="G37" s="889">
        <v>0</v>
      </c>
      <c r="H37" s="889">
        <v>655</v>
      </c>
      <c r="I37" s="889">
        <v>1100</v>
      </c>
      <c r="J37" s="889">
        <v>350</v>
      </c>
      <c r="K37" s="889">
        <v>5300</v>
      </c>
      <c r="L37" s="889">
        <v>7813.1305000000002</v>
      </c>
      <c r="M37" s="7"/>
      <c r="N37" s="10" t="s">
        <v>61</v>
      </c>
      <c r="O37" s="7"/>
      <c r="P37" s="893">
        <v>1253.6460500000001</v>
      </c>
      <c r="Q37" s="889">
        <v>150</v>
      </c>
      <c r="R37" s="889">
        <v>0</v>
      </c>
      <c r="S37" s="889">
        <v>1014.48314</v>
      </c>
      <c r="T37" s="889">
        <v>375</v>
      </c>
      <c r="U37" s="889">
        <v>500</v>
      </c>
      <c r="V37" s="889">
        <v>1055</v>
      </c>
      <c r="W37" s="889">
        <v>1125</v>
      </c>
      <c r="X37" s="889">
        <v>850</v>
      </c>
    </row>
    <row r="38" spans="1:25" s="8" customFormat="1" x14ac:dyDescent="0.2">
      <c r="A38" s="10" t="s">
        <v>108</v>
      </c>
      <c r="B38" s="7"/>
      <c r="C38" s="893">
        <v>47512.557280000001</v>
      </c>
      <c r="D38" s="889">
        <v>47512.557280000001</v>
      </c>
      <c r="E38" s="889">
        <v>0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0</v>
      </c>
      <c r="L38" s="889">
        <v>0</v>
      </c>
      <c r="M38" s="7"/>
      <c r="N38" s="10" t="s">
        <v>108</v>
      </c>
      <c r="O38" s="7"/>
      <c r="P38" s="893">
        <v>0</v>
      </c>
      <c r="Q38" s="889">
        <v>0</v>
      </c>
      <c r="R38" s="889">
        <v>0</v>
      </c>
      <c r="S38" s="889">
        <v>0</v>
      </c>
      <c r="T38" s="889">
        <v>0</v>
      </c>
      <c r="U38" s="889">
        <v>0</v>
      </c>
      <c r="V38" s="889">
        <v>0</v>
      </c>
      <c r="W38" s="889">
        <v>0</v>
      </c>
      <c r="X38" s="889">
        <v>0</v>
      </c>
    </row>
    <row r="39" spans="1:25" s="8" customFormat="1" x14ac:dyDescent="0.2">
      <c r="A39" s="10" t="s">
        <v>109</v>
      </c>
      <c r="B39" s="7"/>
      <c r="C39" s="893">
        <v>37498.87674</v>
      </c>
      <c r="D39" s="889">
        <v>37498.87674</v>
      </c>
      <c r="E39" s="889">
        <v>0</v>
      </c>
      <c r="F39" s="889">
        <v>0</v>
      </c>
      <c r="G39" s="889">
        <v>0</v>
      </c>
      <c r="H39" s="889">
        <v>0</v>
      </c>
      <c r="I39" s="889">
        <v>0</v>
      </c>
      <c r="J39" s="889">
        <v>0</v>
      </c>
      <c r="K39" s="889">
        <v>0</v>
      </c>
      <c r="L39" s="889">
        <v>0</v>
      </c>
      <c r="M39" s="7"/>
      <c r="N39" s="10" t="s">
        <v>109</v>
      </c>
      <c r="O39" s="7"/>
      <c r="P39" s="893">
        <v>0</v>
      </c>
      <c r="Q39" s="889">
        <v>0</v>
      </c>
      <c r="R39" s="889">
        <v>0</v>
      </c>
      <c r="S39" s="889">
        <v>0</v>
      </c>
      <c r="T39" s="889">
        <v>0</v>
      </c>
      <c r="U39" s="889">
        <v>0</v>
      </c>
      <c r="V39" s="889">
        <v>0</v>
      </c>
      <c r="W39" s="889">
        <v>0</v>
      </c>
      <c r="X39" s="889">
        <v>0</v>
      </c>
    </row>
    <row r="40" spans="1:25" s="6" customFormat="1" x14ac:dyDescent="0.2">
      <c r="A40" s="10" t="s">
        <v>110</v>
      </c>
      <c r="B40" s="39"/>
      <c r="C40" s="893"/>
      <c r="D40" s="889"/>
      <c r="E40" s="889"/>
      <c r="F40" s="889"/>
      <c r="G40" s="889"/>
      <c r="H40" s="889"/>
      <c r="I40" s="889"/>
      <c r="J40" s="889"/>
      <c r="K40" s="889"/>
      <c r="L40" s="889"/>
      <c r="N40" s="10" t="s">
        <v>110</v>
      </c>
      <c r="O40" s="39"/>
      <c r="P40" s="893"/>
      <c r="Q40" s="889"/>
      <c r="R40" s="889"/>
      <c r="S40" s="889"/>
      <c r="T40" s="889"/>
      <c r="U40" s="889"/>
      <c r="V40" s="889"/>
      <c r="W40" s="889"/>
      <c r="X40" s="889"/>
    </row>
    <row r="41" spans="1:25" s="6" customFormat="1" x14ac:dyDescent="0.2">
      <c r="A41" s="10" t="s">
        <v>111</v>
      </c>
      <c r="B41" s="39"/>
      <c r="C41" s="893">
        <v>22841.259679999999</v>
      </c>
      <c r="D41" s="889">
        <v>0</v>
      </c>
      <c r="E41" s="889">
        <v>22841.259679999999</v>
      </c>
      <c r="F41" s="889">
        <v>1300</v>
      </c>
      <c r="G41" s="889">
        <v>0</v>
      </c>
      <c r="H41" s="889">
        <v>655</v>
      </c>
      <c r="I41" s="889">
        <v>1100</v>
      </c>
      <c r="J41" s="889">
        <v>350</v>
      </c>
      <c r="K41" s="889">
        <v>5300</v>
      </c>
      <c r="L41" s="889">
        <v>7813.1305000000002</v>
      </c>
      <c r="N41" s="10" t="s">
        <v>111</v>
      </c>
      <c r="O41" s="39"/>
      <c r="P41" s="893">
        <v>1253.6460500000001</v>
      </c>
      <c r="Q41" s="889">
        <v>150</v>
      </c>
      <c r="R41" s="889">
        <v>0</v>
      </c>
      <c r="S41" s="889">
        <v>1014.48314</v>
      </c>
      <c r="T41" s="889">
        <v>375</v>
      </c>
      <c r="U41" s="889">
        <v>500</v>
      </c>
      <c r="V41" s="889">
        <v>1055</v>
      </c>
      <c r="W41" s="889">
        <v>1125</v>
      </c>
      <c r="X41" s="889">
        <v>850</v>
      </c>
    </row>
    <row r="42" spans="1:25" s="6" customFormat="1" x14ac:dyDescent="0.2">
      <c r="A42" s="37" t="s">
        <v>59</v>
      </c>
      <c r="B42" s="39"/>
      <c r="C42" s="893">
        <v>18693.12918</v>
      </c>
      <c r="D42" s="889">
        <v>0</v>
      </c>
      <c r="E42" s="889">
        <v>18693.12918</v>
      </c>
      <c r="F42" s="889">
        <v>1300</v>
      </c>
      <c r="G42" s="889">
        <v>0</v>
      </c>
      <c r="H42" s="889">
        <v>655</v>
      </c>
      <c r="I42" s="889">
        <v>1100</v>
      </c>
      <c r="J42" s="889">
        <v>350</v>
      </c>
      <c r="K42" s="889">
        <v>5300</v>
      </c>
      <c r="L42" s="889">
        <v>3665</v>
      </c>
      <c r="N42" s="37" t="s">
        <v>59</v>
      </c>
      <c r="O42" s="39"/>
      <c r="P42" s="893">
        <v>1253.6460500000001</v>
      </c>
      <c r="Q42" s="889">
        <v>150</v>
      </c>
      <c r="R42" s="889">
        <v>0</v>
      </c>
      <c r="S42" s="889">
        <v>1014.48314</v>
      </c>
      <c r="T42" s="889">
        <v>375</v>
      </c>
      <c r="U42" s="889">
        <v>500</v>
      </c>
      <c r="V42" s="889">
        <v>1055</v>
      </c>
      <c r="W42" s="889">
        <v>1125</v>
      </c>
      <c r="X42" s="889">
        <v>850</v>
      </c>
    </row>
    <row r="43" spans="1:25" s="6" customFormat="1" x14ac:dyDescent="0.2">
      <c r="A43" s="37" t="s">
        <v>99</v>
      </c>
      <c r="B43" s="39"/>
      <c r="C43" s="893">
        <v>4148.1305000000002</v>
      </c>
      <c r="D43" s="889">
        <v>0</v>
      </c>
      <c r="E43" s="889">
        <v>4148.1305000000002</v>
      </c>
      <c r="F43" s="889">
        <v>0</v>
      </c>
      <c r="G43" s="889">
        <v>0</v>
      </c>
      <c r="H43" s="889">
        <v>0</v>
      </c>
      <c r="I43" s="889">
        <v>0</v>
      </c>
      <c r="J43" s="889">
        <v>0</v>
      </c>
      <c r="K43" s="889">
        <v>0</v>
      </c>
      <c r="L43" s="889">
        <v>4148.1305000000002</v>
      </c>
      <c r="N43" s="37" t="s">
        <v>99</v>
      </c>
      <c r="O43" s="39"/>
      <c r="P43" s="893">
        <v>0</v>
      </c>
      <c r="Q43" s="889">
        <v>0</v>
      </c>
      <c r="R43" s="889">
        <v>0</v>
      </c>
      <c r="S43" s="889">
        <v>0</v>
      </c>
      <c r="T43" s="889">
        <v>0</v>
      </c>
      <c r="U43" s="889">
        <v>0</v>
      </c>
      <c r="V43" s="889">
        <v>0</v>
      </c>
      <c r="W43" s="889">
        <v>0</v>
      </c>
      <c r="X43" s="889">
        <v>0</v>
      </c>
    </row>
    <row r="44" spans="1:25" s="6" customFormat="1" x14ac:dyDescent="0.2">
      <c r="A44" s="10" t="s">
        <v>113</v>
      </c>
      <c r="B44" s="39"/>
      <c r="C44" s="893">
        <v>0</v>
      </c>
      <c r="D44" s="889">
        <v>0</v>
      </c>
      <c r="E44" s="889">
        <v>0</v>
      </c>
      <c r="F44" s="889">
        <v>0</v>
      </c>
      <c r="G44" s="889">
        <v>0</v>
      </c>
      <c r="H44" s="889">
        <v>0</v>
      </c>
      <c r="I44" s="889">
        <v>0</v>
      </c>
      <c r="J44" s="889">
        <v>0</v>
      </c>
      <c r="K44" s="889">
        <v>0</v>
      </c>
      <c r="L44" s="889">
        <v>0</v>
      </c>
      <c r="N44" s="10" t="s">
        <v>113</v>
      </c>
      <c r="O44" s="39"/>
      <c r="P44" s="893">
        <v>0</v>
      </c>
      <c r="Q44" s="889">
        <v>0</v>
      </c>
      <c r="R44" s="889">
        <v>0</v>
      </c>
      <c r="S44" s="889">
        <v>0</v>
      </c>
      <c r="T44" s="889">
        <v>0</v>
      </c>
      <c r="U44" s="889">
        <v>0</v>
      </c>
      <c r="V44" s="889">
        <v>0</v>
      </c>
      <c r="W44" s="889">
        <v>0</v>
      </c>
      <c r="X44" s="889">
        <v>0</v>
      </c>
    </row>
    <row r="45" spans="1:25" s="6" customFormat="1" x14ac:dyDescent="0.2">
      <c r="A45" s="37" t="s">
        <v>59</v>
      </c>
      <c r="B45" s="39"/>
      <c r="C45" s="893">
        <v>0</v>
      </c>
      <c r="D45" s="889">
        <v>0</v>
      </c>
      <c r="E45" s="889">
        <v>0</v>
      </c>
      <c r="F45" s="889">
        <v>0</v>
      </c>
      <c r="G45" s="889">
        <v>0</v>
      </c>
      <c r="H45" s="889">
        <v>0</v>
      </c>
      <c r="I45" s="889">
        <v>0</v>
      </c>
      <c r="J45" s="889">
        <v>0</v>
      </c>
      <c r="K45" s="889">
        <v>0</v>
      </c>
      <c r="L45" s="889">
        <v>0</v>
      </c>
      <c r="N45" s="37" t="s">
        <v>59</v>
      </c>
      <c r="O45" s="39"/>
      <c r="P45" s="893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  <c r="W45" s="889">
        <v>0</v>
      </c>
      <c r="X45" s="889">
        <v>0</v>
      </c>
    </row>
    <row r="46" spans="1:25" s="6" customFormat="1" x14ac:dyDescent="0.2">
      <c r="A46" s="37" t="s">
        <v>99</v>
      </c>
      <c r="B46" s="39"/>
      <c r="C46" s="893">
        <v>0</v>
      </c>
      <c r="D46" s="889">
        <v>0</v>
      </c>
      <c r="E46" s="889">
        <v>0</v>
      </c>
      <c r="F46" s="889">
        <v>0</v>
      </c>
      <c r="G46" s="889">
        <v>0</v>
      </c>
      <c r="H46" s="889">
        <v>0</v>
      </c>
      <c r="I46" s="889">
        <v>0</v>
      </c>
      <c r="J46" s="889">
        <v>0</v>
      </c>
      <c r="K46" s="889">
        <v>0</v>
      </c>
      <c r="L46" s="889">
        <v>0</v>
      </c>
      <c r="N46" s="37" t="s">
        <v>99</v>
      </c>
      <c r="O46" s="39"/>
      <c r="P46" s="893">
        <v>0</v>
      </c>
      <c r="Q46" s="889">
        <v>0</v>
      </c>
      <c r="R46" s="889">
        <v>0</v>
      </c>
      <c r="S46" s="889">
        <v>0</v>
      </c>
      <c r="T46" s="889">
        <v>0</v>
      </c>
      <c r="U46" s="889">
        <v>0</v>
      </c>
      <c r="V46" s="889">
        <v>0</v>
      </c>
      <c r="W46" s="889">
        <v>0</v>
      </c>
      <c r="X46" s="889">
        <v>0</v>
      </c>
    </row>
    <row r="47" spans="1:25" s="11" customFormat="1" ht="8.1" customHeight="1" x14ac:dyDescent="0.2">
      <c r="A47" s="100"/>
      <c r="B47" s="100"/>
      <c r="C47" s="1232"/>
      <c r="D47" s="1265"/>
      <c r="E47" s="1265"/>
      <c r="F47" s="1265"/>
      <c r="G47" s="1265"/>
      <c r="H47" s="1265"/>
      <c r="I47" s="1265"/>
      <c r="J47" s="1265"/>
      <c r="K47" s="1265"/>
      <c r="L47" s="1265"/>
      <c r="M47" s="100"/>
      <c r="N47" s="100"/>
      <c r="O47" s="100"/>
      <c r="P47" s="1232"/>
      <c r="Q47" s="1265"/>
      <c r="R47" s="1265"/>
      <c r="S47" s="1265"/>
      <c r="T47" s="1265"/>
      <c r="U47" s="1265"/>
      <c r="V47" s="1265"/>
      <c r="W47" s="1265"/>
      <c r="X47" s="1265"/>
    </row>
    <row r="48" spans="1:25" s="8" customFormat="1" ht="18" customHeight="1" x14ac:dyDescent="0.2">
      <c r="A48" s="7" t="s">
        <v>69</v>
      </c>
      <c r="B48" s="7"/>
      <c r="C48" s="900">
        <v>1446.8112100000001</v>
      </c>
      <c r="D48" s="897">
        <v>0.17421</v>
      </c>
      <c r="E48" s="897">
        <v>1446.6369999999999</v>
      </c>
      <c r="F48" s="897">
        <v>1100</v>
      </c>
      <c r="G48" s="897">
        <v>0</v>
      </c>
      <c r="H48" s="897">
        <v>0</v>
      </c>
      <c r="I48" s="897">
        <v>0</v>
      </c>
      <c r="J48" s="897">
        <v>0</v>
      </c>
      <c r="K48" s="897">
        <v>169.35</v>
      </c>
      <c r="L48" s="897">
        <v>0</v>
      </c>
      <c r="M48" s="7"/>
      <c r="N48" s="7" t="s">
        <v>69</v>
      </c>
      <c r="O48" s="7"/>
      <c r="P48" s="900">
        <v>152.28700000000001</v>
      </c>
      <c r="Q48" s="897">
        <v>25</v>
      </c>
      <c r="R48" s="897">
        <v>0</v>
      </c>
      <c r="S48" s="897">
        <v>0</v>
      </c>
      <c r="T48" s="897">
        <v>0</v>
      </c>
      <c r="U48" s="897">
        <v>0</v>
      </c>
      <c r="V48" s="897">
        <v>0</v>
      </c>
      <c r="W48" s="897">
        <v>0</v>
      </c>
      <c r="X48" s="897">
        <v>0</v>
      </c>
    </row>
    <row r="49" spans="1:25" s="6" customFormat="1" ht="18" customHeight="1" x14ac:dyDescent="0.2">
      <c r="A49" s="10" t="s">
        <v>56</v>
      </c>
      <c r="B49" s="39"/>
      <c r="C49" s="893">
        <v>1289.52421</v>
      </c>
      <c r="D49" s="889">
        <v>0.17421</v>
      </c>
      <c r="E49" s="889">
        <v>1289.3499999999999</v>
      </c>
      <c r="F49" s="889">
        <v>1100</v>
      </c>
      <c r="G49" s="889">
        <v>0</v>
      </c>
      <c r="H49" s="889">
        <v>0</v>
      </c>
      <c r="I49" s="889">
        <v>0</v>
      </c>
      <c r="J49" s="889">
        <v>0</v>
      </c>
      <c r="K49" s="889">
        <v>164.35</v>
      </c>
      <c r="L49" s="889">
        <v>0</v>
      </c>
      <c r="M49" s="10"/>
      <c r="N49" s="10" t="s">
        <v>56</v>
      </c>
      <c r="O49" s="39"/>
      <c r="P49" s="893">
        <v>0</v>
      </c>
      <c r="Q49" s="889">
        <v>25</v>
      </c>
      <c r="R49" s="889">
        <v>0</v>
      </c>
      <c r="S49" s="889">
        <v>0</v>
      </c>
      <c r="T49" s="889">
        <v>0</v>
      </c>
      <c r="U49" s="889">
        <v>0</v>
      </c>
      <c r="V49" s="889">
        <v>0</v>
      </c>
      <c r="W49" s="889">
        <v>0</v>
      </c>
      <c r="X49" s="889">
        <v>0</v>
      </c>
    </row>
    <row r="50" spans="1:25" s="6" customFormat="1" x14ac:dyDescent="0.2">
      <c r="A50" s="37" t="s">
        <v>59</v>
      </c>
      <c r="B50" s="39"/>
      <c r="C50" s="893">
        <v>1289.52421</v>
      </c>
      <c r="D50" s="889">
        <v>0.17421</v>
      </c>
      <c r="E50" s="889">
        <v>1289.3499999999999</v>
      </c>
      <c r="F50" s="889">
        <v>1100</v>
      </c>
      <c r="G50" s="889">
        <v>0</v>
      </c>
      <c r="H50" s="889">
        <v>0</v>
      </c>
      <c r="I50" s="889">
        <v>0</v>
      </c>
      <c r="J50" s="889">
        <v>0</v>
      </c>
      <c r="K50" s="889">
        <v>164.35</v>
      </c>
      <c r="L50" s="889">
        <v>0</v>
      </c>
      <c r="M50" s="37"/>
      <c r="N50" s="37" t="s">
        <v>59</v>
      </c>
      <c r="O50" s="39"/>
      <c r="P50" s="893">
        <v>0</v>
      </c>
      <c r="Q50" s="889">
        <v>25</v>
      </c>
      <c r="R50" s="889">
        <v>0</v>
      </c>
      <c r="S50" s="889">
        <v>0</v>
      </c>
      <c r="T50" s="889">
        <v>0</v>
      </c>
      <c r="U50" s="889">
        <v>0</v>
      </c>
      <c r="V50" s="889">
        <v>0</v>
      </c>
      <c r="W50" s="889">
        <v>0</v>
      </c>
      <c r="X50" s="889">
        <v>0</v>
      </c>
    </row>
    <row r="51" spans="1:25" s="6" customFormat="1" x14ac:dyDescent="0.2">
      <c r="A51" s="37" t="s">
        <v>99</v>
      </c>
      <c r="B51" s="39"/>
      <c r="C51" s="893">
        <v>0</v>
      </c>
      <c r="D51" s="889">
        <v>0</v>
      </c>
      <c r="E51" s="889">
        <v>0</v>
      </c>
      <c r="F51" s="889">
        <v>0</v>
      </c>
      <c r="G51" s="889">
        <v>0</v>
      </c>
      <c r="H51" s="889">
        <v>0</v>
      </c>
      <c r="I51" s="889">
        <v>0</v>
      </c>
      <c r="J51" s="889">
        <v>0</v>
      </c>
      <c r="K51" s="889">
        <v>0</v>
      </c>
      <c r="L51" s="889">
        <v>0</v>
      </c>
      <c r="M51" s="37"/>
      <c r="N51" s="37" t="s">
        <v>99</v>
      </c>
      <c r="O51" s="39"/>
      <c r="P51" s="893">
        <v>0</v>
      </c>
      <c r="Q51" s="889">
        <v>0</v>
      </c>
      <c r="R51" s="889">
        <v>0</v>
      </c>
      <c r="S51" s="889">
        <v>0</v>
      </c>
      <c r="T51" s="889">
        <v>0</v>
      </c>
      <c r="U51" s="889">
        <v>0</v>
      </c>
      <c r="V51" s="889">
        <v>0</v>
      </c>
      <c r="W51" s="889">
        <v>0</v>
      </c>
      <c r="X51" s="889">
        <v>0</v>
      </c>
    </row>
    <row r="52" spans="1:25" s="6" customFormat="1" x14ac:dyDescent="0.2">
      <c r="A52" s="10" t="s">
        <v>57</v>
      </c>
      <c r="B52" s="39"/>
      <c r="C52" s="893">
        <v>157.28700000000001</v>
      </c>
      <c r="D52" s="889">
        <v>0</v>
      </c>
      <c r="E52" s="889">
        <v>157.28700000000001</v>
      </c>
      <c r="F52" s="889">
        <v>0</v>
      </c>
      <c r="G52" s="889">
        <v>0</v>
      </c>
      <c r="H52" s="889">
        <v>0</v>
      </c>
      <c r="I52" s="889">
        <v>0</v>
      </c>
      <c r="J52" s="889">
        <v>0</v>
      </c>
      <c r="K52" s="889">
        <v>5</v>
      </c>
      <c r="L52" s="889">
        <v>0</v>
      </c>
      <c r="M52" s="10"/>
      <c r="N52" s="10" t="s">
        <v>57</v>
      </c>
      <c r="O52" s="39"/>
      <c r="P52" s="893">
        <v>152.28700000000001</v>
      </c>
      <c r="Q52" s="889">
        <v>0</v>
      </c>
      <c r="R52" s="889">
        <v>0</v>
      </c>
      <c r="S52" s="889">
        <v>0</v>
      </c>
      <c r="T52" s="889">
        <v>0</v>
      </c>
      <c r="U52" s="889">
        <v>0</v>
      </c>
      <c r="V52" s="889">
        <v>0</v>
      </c>
      <c r="W52" s="889">
        <v>0</v>
      </c>
      <c r="X52" s="889">
        <v>0</v>
      </c>
    </row>
    <row r="53" spans="1:25" s="6" customFormat="1" x14ac:dyDescent="0.2">
      <c r="A53" s="10" t="s">
        <v>58</v>
      </c>
      <c r="B53" s="39"/>
      <c r="C53" s="893">
        <v>0</v>
      </c>
      <c r="D53" s="889">
        <v>0</v>
      </c>
      <c r="E53" s="889">
        <v>0</v>
      </c>
      <c r="F53" s="889">
        <v>0</v>
      </c>
      <c r="G53" s="889">
        <v>0</v>
      </c>
      <c r="H53" s="889">
        <v>0</v>
      </c>
      <c r="I53" s="889">
        <v>0</v>
      </c>
      <c r="J53" s="889">
        <v>0</v>
      </c>
      <c r="K53" s="889">
        <v>0</v>
      </c>
      <c r="L53" s="889">
        <v>0</v>
      </c>
      <c r="M53" s="10"/>
      <c r="N53" s="10" t="s">
        <v>58</v>
      </c>
      <c r="O53" s="39"/>
      <c r="P53" s="893">
        <v>0</v>
      </c>
      <c r="Q53" s="889">
        <v>0</v>
      </c>
      <c r="R53" s="889">
        <v>0</v>
      </c>
      <c r="S53" s="889">
        <v>0</v>
      </c>
      <c r="T53" s="889">
        <v>0</v>
      </c>
      <c r="U53" s="889">
        <v>0</v>
      </c>
      <c r="V53" s="889">
        <v>0</v>
      </c>
      <c r="W53" s="889">
        <v>0</v>
      </c>
      <c r="X53" s="889">
        <v>0</v>
      </c>
    </row>
    <row r="54" spans="1:25" s="6" customFormat="1" x14ac:dyDescent="0.2">
      <c r="A54" s="37" t="s">
        <v>59</v>
      </c>
      <c r="B54" s="39"/>
      <c r="C54" s="893">
        <v>0</v>
      </c>
      <c r="D54" s="889">
        <v>0</v>
      </c>
      <c r="E54" s="889">
        <v>0</v>
      </c>
      <c r="F54" s="889">
        <v>0</v>
      </c>
      <c r="G54" s="889">
        <v>0</v>
      </c>
      <c r="H54" s="889">
        <v>0</v>
      </c>
      <c r="I54" s="889">
        <v>0</v>
      </c>
      <c r="J54" s="889">
        <v>0</v>
      </c>
      <c r="K54" s="889">
        <v>0</v>
      </c>
      <c r="L54" s="889">
        <v>0</v>
      </c>
      <c r="M54" s="37"/>
      <c r="N54" s="37" t="s">
        <v>59</v>
      </c>
      <c r="O54" s="39"/>
      <c r="P54" s="893">
        <v>0</v>
      </c>
      <c r="Q54" s="889">
        <v>0</v>
      </c>
      <c r="R54" s="889">
        <v>0</v>
      </c>
      <c r="S54" s="889">
        <v>0</v>
      </c>
      <c r="T54" s="889">
        <v>0</v>
      </c>
      <c r="U54" s="889">
        <v>0</v>
      </c>
      <c r="V54" s="889">
        <v>0</v>
      </c>
      <c r="W54" s="889">
        <v>0</v>
      </c>
      <c r="X54" s="889">
        <v>0</v>
      </c>
    </row>
    <row r="55" spans="1:25" s="6" customFormat="1" x14ac:dyDescent="0.2">
      <c r="A55" s="37" t="s">
        <v>99</v>
      </c>
      <c r="B55" s="39"/>
      <c r="C55" s="893">
        <v>0</v>
      </c>
      <c r="D55" s="889">
        <v>0</v>
      </c>
      <c r="E55" s="889">
        <v>0</v>
      </c>
      <c r="F55" s="889">
        <v>0</v>
      </c>
      <c r="G55" s="889">
        <v>0</v>
      </c>
      <c r="H55" s="889">
        <v>0</v>
      </c>
      <c r="I55" s="889">
        <v>0</v>
      </c>
      <c r="J55" s="889">
        <v>0</v>
      </c>
      <c r="K55" s="889">
        <v>0</v>
      </c>
      <c r="L55" s="889">
        <v>0</v>
      </c>
      <c r="M55" s="37"/>
      <c r="N55" s="37" t="s">
        <v>99</v>
      </c>
      <c r="O55" s="39"/>
      <c r="P55" s="893">
        <v>0</v>
      </c>
      <c r="Q55" s="889">
        <v>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889">
        <v>0</v>
      </c>
      <c r="X55" s="889">
        <v>0</v>
      </c>
    </row>
    <row r="56" spans="1:25" s="6" customFormat="1" ht="8.25" customHeight="1" x14ac:dyDescent="0.2">
      <c r="A56" s="13"/>
      <c r="B56" s="39"/>
      <c r="C56" s="1232"/>
      <c r="D56" s="1265"/>
      <c r="E56" s="1265"/>
      <c r="F56" s="1265"/>
      <c r="G56" s="1265"/>
      <c r="H56" s="1265"/>
      <c r="I56" s="1265"/>
      <c r="J56" s="1265"/>
      <c r="K56" s="1265"/>
      <c r="L56" s="1265"/>
      <c r="M56" s="13"/>
      <c r="N56" s="13"/>
      <c r="O56" s="39"/>
      <c r="P56" s="1232"/>
      <c r="Q56" s="1265"/>
      <c r="R56" s="1265"/>
      <c r="S56" s="1265"/>
      <c r="T56" s="1265"/>
      <c r="U56" s="1265"/>
      <c r="V56" s="1265"/>
      <c r="W56" s="1265"/>
      <c r="X56" s="1265"/>
    </row>
    <row r="57" spans="1:25" s="17" customFormat="1" ht="18" customHeight="1" x14ac:dyDescent="0.2">
      <c r="A57" s="7" t="s">
        <v>70</v>
      </c>
      <c r="B57" s="39"/>
      <c r="C57" s="900"/>
      <c r="D57" s="897"/>
      <c r="E57" s="897"/>
      <c r="F57" s="897"/>
      <c r="G57" s="897"/>
      <c r="H57" s="897"/>
      <c r="I57" s="897"/>
      <c r="J57" s="897"/>
      <c r="K57" s="897"/>
      <c r="L57" s="897"/>
      <c r="M57" s="7"/>
      <c r="N57" s="7" t="s">
        <v>70</v>
      </c>
      <c r="O57" s="39"/>
      <c r="P57" s="900"/>
      <c r="Q57" s="897"/>
      <c r="R57" s="897"/>
      <c r="S57" s="897"/>
      <c r="T57" s="897"/>
      <c r="U57" s="897"/>
      <c r="V57" s="897"/>
      <c r="W57" s="897"/>
      <c r="X57" s="897"/>
    </row>
    <row r="58" spans="1:25" s="17" customFormat="1" ht="18" customHeight="1" x14ac:dyDescent="0.2">
      <c r="A58" s="99" t="s">
        <v>71</v>
      </c>
      <c r="B58" s="39"/>
      <c r="C58" s="55">
        <v>109299.50492000001</v>
      </c>
      <c r="D58" s="56">
        <v>85011.608229999998</v>
      </c>
      <c r="E58" s="56">
        <v>24287.896680000002</v>
      </c>
      <c r="F58" s="56">
        <v>2400</v>
      </c>
      <c r="G58" s="56">
        <v>0</v>
      </c>
      <c r="H58" s="56">
        <v>655</v>
      </c>
      <c r="I58" s="56">
        <v>1100</v>
      </c>
      <c r="J58" s="56">
        <v>350</v>
      </c>
      <c r="K58" s="56">
        <v>5469.35</v>
      </c>
      <c r="L58" s="56">
        <v>7813.1305000000002</v>
      </c>
      <c r="M58" s="99"/>
      <c r="N58" s="99" t="s">
        <v>71</v>
      </c>
      <c r="O58" s="39"/>
      <c r="P58" s="55">
        <v>1405.9330500000001</v>
      </c>
      <c r="Q58" s="56">
        <v>175</v>
      </c>
      <c r="R58" s="56">
        <v>0</v>
      </c>
      <c r="S58" s="56">
        <v>1014.48314</v>
      </c>
      <c r="T58" s="56">
        <v>375</v>
      </c>
      <c r="U58" s="56">
        <v>500</v>
      </c>
      <c r="V58" s="56">
        <v>1055</v>
      </c>
      <c r="W58" s="56">
        <v>1125</v>
      </c>
      <c r="X58" s="56">
        <v>850</v>
      </c>
    </row>
    <row r="59" spans="1:25" s="17" customFormat="1" ht="18" customHeight="1" x14ac:dyDescent="0.2">
      <c r="A59" s="7" t="s">
        <v>72</v>
      </c>
      <c r="B59" s="39"/>
      <c r="C59" s="900">
        <v>673.45099000000005</v>
      </c>
      <c r="D59" s="897">
        <v>8.7059999999999998E-2</v>
      </c>
      <c r="E59" s="897">
        <v>673.36392000000001</v>
      </c>
      <c r="F59" s="897">
        <v>0</v>
      </c>
      <c r="G59" s="897">
        <v>0</v>
      </c>
      <c r="H59" s="897">
        <v>0</v>
      </c>
      <c r="I59" s="897">
        <v>0</v>
      </c>
      <c r="J59" s="897">
        <v>0</v>
      </c>
      <c r="K59" s="897">
        <v>0</v>
      </c>
      <c r="L59" s="897">
        <v>0</v>
      </c>
      <c r="M59" s="7"/>
      <c r="N59" s="7" t="s">
        <v>72</v>
      </c>
      <c r="O59" s="39"/>
      <c r="P59" s="900">
        <v>0</v>
      </c>
      <c r="Q59" s="897">
        <v>46.970199999999998</v>
      </c>
      <c r="R59" s="897">
        <v>607</v>
      </c>
      <c r="S59" s="897">
        <v>0</v>
      </c>
      <c r="T59" s="897">
        <v>0</v>
      </c>
      <c r="U59" s="897">
        <v>19.393719999999998</v>
      </c>
      <c r="V59" s="897">
        <v>0</v>
      </c>
      <c r="W59" s="897">
        <v>0</v>
      </c>
      <c r="X59" s="897">
        <v>0</v>
      </c>
    </row>
    <row r="60" spans="1:25" s="11" customFormat="1" ht="8.1" customHeight="1" x14ac:dyDescent="0.2">
      <c r="C60" s="1187"/>
      <c r="D60" s="1187"/>
      <c r="E60" s="1187"/>
      <c r="F60" s="1187"/>
      <c r="G60" s="1187"/>
      <c r="H60" s="1187"/>
      <c r="I60" s="1187"/>
      <c r="J60" s="1187"/>
      <c r="K60" s="1187"/>
      <c r="L60" s="1187"/>
      <c r="P60" s="1187"/>
      <c r="Q60" s="1187"/>
      <c r="R60" s="1187"/>
      <c r="S60" s="1187"/>
      <c r="T60" s="1187"/>
      <c r="U60" s="1187"/>
      <c r="V60" s="1187"/>
      <c r="W60" s="1187"/>
      <c r="X60" s="1187"/>
    </row>
    <row r="61" spans="1:25" s="8" customFormat="1" ht="24.95" customHeight="1" x14ac:dyDescent="0.2">
      <c r="A61" s="1196" t="s">
        <v>158</v>
      </c>
      <c r="B61" s="1189"/>
      <c r="C61" s="1189"/>
      <c r="D61" s="1189"/>
      <c r="E61" s="1189"/>
      <c r="F61" s="1189"/>
      <c r="G61" s="1189"/>
      <c r="H61" s="1189"/>
      <c r="I61" s="1189"/>
      <c r="J61" s="1189"/>
      <c r="K61" s="1189"/>
      <c r="L61" s="1189"/>
      <c r="M61" s="182"/>
      <c r="N61" s="1196" t="s">
        <v>158</v>
      </c>
      <c r="O61" s="1189"/>
      <c r="P61" s="1189"/>
      <c r="Q61" s="1189"/>
      <c r="R61" s="1189"/>
      <c r="S61" s="1189"/>
      <c r="T61" s="1189"/>
      <c r="U61" s="1189"/>
      <c r="V61" s="1189"/>
      <c r="W61" s="1189"/>
      <c r="X61" s="1189"/>
      <c r="Y61" s="890"/>
    </row>
    <row r="62" spans="1:25" s="8" customFormat="1" ht="18" customHeight="1" x14ac:dyDescent="0.2">
      <c r="A62" s="7" t="s">
        <v>306</v>
      </c>
      <c r="B62" s="7"/>
      <c r="C62" s="900">
        <v>89359.486919999996</v>
      </c>
      <c r="D62" s="897">
        <v>50925.371050000002</v>
      </c>
      <c r="E62" s="897">
        <v>38434.115870000001</v>
      </c>
      <c r="F62" s="897">
        <v>2850</v>
      </c>
      <c r="G62" s="897">
        <v>0</v>
      </c>
      <c r="H62" s="897">
        <v>1820</v>
      </c>
      <c r="I62" s="897">
        <v>5380</v>
      </c>
      <c r="J62" s="897">
        <v>402.5</v>
      </c>
      <c r="K62" s="897">
        <v>1470</v>
      </c>
      <c r="L62" s="897">
        <v>10398.495650000001</v>
      </c>
      <c r="M62" s="7"/>
      <c r="N62" s="7" t="s">
        <v>306</v>
      </c>
      <c r="O62" s="7"/>
      <c r="P62" s="900">
        <v>2070</v>
      </c>
      <c r="Q62" s="897">
        <v>950</v>
      </c>
      <c r="R62" s="897">
        <v>0</v>
      </c>
      <c r="S62" s="897">
        <v>225.62021999999999</v>
      </c>
      <c r="T62" s="897">
        <v>2212.5</v>
      </c>
      <c r="U62" s="897">
        <v>1000</v>
      </c>
      <c r="V62" s="897">
        <v>4880</v>
      </c>
      <c r="W62" s="897">
        <v>2562.5</v>
      </c>
      <c r="X62" s="897">
        <v>2212.5</v>
      </c>
    </row>
    <row r="63" spans="1:25" s="11" customFormat="1" ht="18" customHeight="1" x14ac:dyDescent="0.2">
      <c r="A63" s="10" t="s">
        <v>61</v>
      </c>
      <c r="B63" s="10"/>
      <c r="C63" s="893">
        <v>89359.486919999996</v>
      </c>
      <c r="D63" s="889">
        <v>50925.371050000002</v>
      </c>
      <c r="E63" s="889">
        <v>38434.115870000001</v>
      </c>
      <c r="F63" s="889">
        <v>2850</v>
      </c>
      <c r="G63" s="889">
        <v>0</v>
      </c>
      <c r="H63" s="889">
        <v>1820</v>
      </c>
      <c r="I63" s="889">
        <v>5380</v>
      </c>
      <c r="J63" s="889">
        <v>402.5</v>
      </c>
      <c r="K63" s="889">
        <v>1470</v>
      </c>
      <c r="L63" s="889">
        <v>10398.495650000001</v>
      </c>
      <c r="M63" s="10"/>
      <c r="N63" s="10" t="s">
        <v>61</v>
      </c>
      <c r="O63" s="10"/>
      <c r="P63" s="893">
        <v>2070</v>
      </c>
      <c r="Q63" s="889">
        <v>950</v>
      </c>
      <c r="R63" s="889">
        <v>0</v>
      </c>
      <c r="S63" s="889">
        <v>225.62021999999999</v>
      </c>
      <c r="T63" s="889">
        <v>2212.5</v>
      </c>
      <c r="U63" s="889">
        <v>1000</v>
      </c>
      <c r="V63" s="889">
        <v>4880</v>
      </c>
      <c r="W63" s="889">
        <v>2562.5</v>
      </c>
      <c r="X63" s="889">
        <v>2212.5</v>
      </c>
    </row>
    <row r="64" spans="1:25" s="11" customFormat="1" x14ac:dyDescent="0.2">
      <c r="A64" s="10" t="s">
        <v>107</v>
      </c>
      <c r="B64" s="10"/>
      <c r="C64" s="893">
        <v>40261.44758</v>
      </c>
      <c r="D64" s="889">
        <v>40261.44758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889">
        <v>0</v>
      </c>
      <c r="M64" s="10"/>
      <c r="N64" s="10" t="s">
        <v>107</v>
      </c>
      <c r="O64" s="10"/>
      <c r="P64" s="893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  <c r="W64" s="889">
        <v>0</v>
      </c>
      <c r="X64" s="889">
        <v>0</v>
      </c>
    </row>
    <row r="65" spans="1:24" s="11" customFormat="1" x14ac:dyDescent="0.2">
      <c r="A65" s="37" t="s">
        <v>59</v>
      </c>
      <c r="B65" s="10"/>
      <c r="C65" s="893">
        <v>40261.44758</v>
      </c>
      <c r="D65" s="889">
        <v>40261.44758</v>
      </c>
      <c r="E65" s="889">
        <v>0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889">
        <v>0</v>
      </c>
      <c r="M65" s="10"/>
      <c r="N65" s="37" t="s">
        <v>59</v>
      </c>
      <c r="O65" s="10"/>
      <c r="P65" s="893">
        <v>0</v>
      </c>
      <c r="Q65" s="889">
        <v>0</v>
      </c>
      <c r="R65" s="889">
        <v>0</v>
      </c>
      <c r="S65" s="889">
        <v>0</v>
      </c>
      <c r="T65" s="889">
        <v>0</v>
      </c>
      <c r="U65" s="889">
        <v>0</v>
      </c>
      <c r="V65" s="889">
        <v>0</v>
      </c>
      <c r="W65" s="889">
        <v>0</v>
      </c>
      <c r="X65" s="889">
        <v>0</v>
      </c>
    </row>
    <row r="66" spans="1:24" s="11" customFormat="1" x14ac:dyDescent="0.2">
      <c r="A66" s="37" t="s">
        <v>99</v>
      </c>
      <c r="B66" s="10"/>
      <c r="C66" s="893">
        <v>0</v>
      </c>
      <c r="D66" s="889">
        <v>0</v>
      </c>
      <c r="E66" s="889">
        <v>0</v>
      </c>
      <c r="F66" s="889">
        <v>0</v>
      </c>
      <c r="G66" s="889">
        <v>0</v>
      </c>
      <c r="H66" s="889">
        <v>0</v>
      </c>
      <c r="I66" s="889">
        <v>0</v>
      </c>
      <c r="J66" s="889">
        <v>0</v>
      </c>
      <c r="K66" s="889">
        <v>0</v>
      </c>
      <c r="L66" s="889">
        <v>0</v>
      </c>
      <c r="M66" s="10"/>
      <c r="N66" s="37" t="s">
        <v>99</v>
      </c>
      <c r="O66" s="10"/>
      <c r="P66" s="893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  <c r="W66" s="889">
        <v>0</v>
      </c>
      <c r="X66" s="889">
        <v>0</v>
      </c>
    </row>
    <row r="67" spans="1:24" s="6" customFormat="1" x14ac:dyDescent="0.2">
      <c r="A67" s="10" t="s">
        <v>114</v>
      </c>
      <c r="B67" s="39"/>
      <c r="C67" s="893">
        <v>5.6841999999999997</v>
      </c>
      <c r="D67" s="889">
        <v>5.6841999999999997</v>
      </c>
      <c r="E67" s="889">
        <v>0</v>
      </c>
      <c r="F67" s="889">
        <v>0</v>
      </c>
      <c r="G67" s="889">
        <v>0</v>
      </c>
      <c r="H67" s="889">
        <v>0</v>
      </c>
      <c r="I67" s="889">
        <v>0</v>
      </c>
      <c r="J67" s="889">
        <v>0</v>
      </c>
      <c r="K67" s="889">
        <v>0</v>
      </c>
      <c r="L67" s="889">
        <v>0</v>
      </c>
      <c r="M67" s="37"/>
      <c r="N67" s="10" t="s">
        <v>114</v>
      </c>
      <c r="O67" s="39"/>
      <c r="P67" s="893">
        <v>0</v>
      </c>
      <c r="Q67" s="889">
        <v>0</v>
      </c>
      <c r="R67" s="889">
        <v>0</v>
      </c>
      <c r="S67" s="889">
        <v>0</v>
      </c>
      <c r="T67" s="889">
        <v>0</v>
      </c>
      <c r="U67" s="889">
        <v>0</v>
      </c>
      <c r="V67" s="889">
        <v>0</v>
      </c>
      <c r="W67" s="889">
        <v>0</v>
      </c>
      <c r="X67" s="889">
        <v>0</v>
      </c>
    </row>
    <row r="68" spans="1:24" s="6" customFormat="1" x14ac:dyDescent="0.2">
      <c r="A68" s="10" t="s">
        <v>115</v>
      </c>
      <c r="B68" s="39"/>
      <c r="C68" s="893"/>
      <c r="D68" s="889"/>
      <c r="E68" s="889"/>
      <c r="F68" s="889"/>
      <c r="G68" s="889"/>
      <c r="H68" s="889"/>
      <c r="I68" s="889"/>
      <c r="J68" s="889"/>
      <c r="K68" s="889"/>
      <c r="L68" s="889"/>
      <c r="M68" s="37"/>
      <c r="N68" s="10" t="s">
        <v>115</v>
      </c>
      <c r="O68" s="39"/>
      <c r="P68" s="893"/>
      <c r="Q68" s="889"/>
      <c r="R68" s="889"/>
      <c r="S68" s="889"/>
      <c r="T68" s="889"/>
      <c r="U68" s="889"/>
      <c r="V68" s="889"/>
      <c r="W68" s="889"/>
      <c r="X68" s="889"/>
    </row>
    <row r="69" spans="1:24" s="6" customFormat="1" ht="14.25" x14ac:dyDescent="0.2">
      <c r="A69" s="10" t="s">
        <v>324</v>
      </c>
      <c r="B69" s="39"/>
      <c r="C69" s="893">
        <v>10658.23927</v>
      </c>
      <c r="D69" s="889">
        <v>10658.23927</v>
      </c>
      <c r="E69" s="889">
        <v>0</v>
      </c>
      <c r="F69" s="889">
        <v>0</v>
      </c>
      <c r="G69" s="889">
        <v>0</v>
      </c>
      <c r="H69" s="889">
        <v>0</v>
      </c>
      <c r="I69" s="889">
        <v>0</v>
      </c>
      <c r="J69" s="889">
        <v>0</v>
      </c>
      <c r="K69" s="889">
        <v>0</v>
      </c>
      <c r="L69" s="889">
        <v>0</v>
      </c>
      <c r="M69" s="37"/>
      <c r="N69" s="10" t="s">
        <v>324</v>
      </c>
      <c r="O69" s="39"/>
      <c r="P69" s="893">
        <v>0</v>
      </c>
      <c r="Q69" s="889">
        <v>0</v>
      </c>
      <c r="R69" s="889">
        <v>0</v>
      </c>
      <c r="S69" s="889">
        <v>0</v>
      </c>
      <c r="T69" s="889">
        <v>0</v>
      </c>
      <c r="U69" s="889">
        <v>0</v>
      </c>
      <c r="V69" s="889">
        <v>0</v>
      </c>
      <c r="W69" s="889">
        <v>0</v>
      </c>
      <c r="X69" s="889">
        <v>0</v>
      </c>
    </row>
    <row r="70" spans="1:24" s="6" customFormat="1" x14ac:dyDescent="0.2">
      <c r="A70" s="10" t="s">
        <v>110</v>
      </c>
      <c r="B70" s="39"/>
      <c r="C70" s="893"/>
      <c r="D70" s="889"/>
      <c r="E70" s="889"/>
      <c r="F70" s="889"/>
      <c r="G70" s="889"/>
      <c r="H70" s="889"/>
      <c r="I70" s="889"/>
      <c r="J70" s="889"/>
      <c r="K70" s="889"/>
      <c r="L70" s="889"/>
      <c r="N70" s="10" t="s">
        <v>110</v>
      </c>
      <c r="O70" s="39"/>
      <c r="P70" s="893"/>
      <c r="Q70" s="889"/>
      <c r="R70" s="889"/>
      <c r="S70" s="889"/>
      <c r="T70" s="889"/>
      <c r="U70" s="889"/>
      <c r="V70" s="889"/>
      <c r="W70" s="889"/>
      <c r="X70" s="889"/>
    </row>
    <row r="71" spans="1:24" s="6" customFormat="1" x14ac:dyDescent="0.2">
      <c r="A71" s="10" t="s">
        <v>116</v>
      </c>
      <c r="B71" s="39"/>
      <c r="C71" s="893">
        <v>38434.115870000001</v>
      </c>
      <c r="D71" s="889">
        <v>0</v>
      </c>
      <c r="E71" s="889">
        <v>38434.115870000001</v>
      </c>
      <c r="F71" s="889">
        <v>2850</v>
      </c>
      <c r="G71" s="889">
        <v>0</v>
      </c>
      <c r="H71" s="889">
        <v>1820</v>
      </c>
      <c r="I71" s="889">
        <v>5380</v>
      </c>
      <c r="J71" s="889">
        <v>402.5</v>
      </c>
      <c r="K71" s="889">
        <v>1470</v>
      </c>
      <c r="L71" s="889">
        <v>10398.495650000001</v>
      </c>
      <c r="N71" s="10" t="s">
        <v>116</v>
      </c>
      <c r="O71" s="39"/>
      <c r="P71" s="893">
        <v>2070</v>
      </c>
      <c r="Q71" s="889">
        <v>950</v>
      </c>
      <c r="R71" s="889">
        <v>0</v>
      </c>
      <c r="S71" s="889">
        <v>225.62021999999999</v>
      </c>
      <c r="T71" s="889">
        <v>2212.5</v>
      </c>
      <c r="U71" s="889">
        <v>1000</v>
      </c>
      <c r="V71" s="889">
        <v>4880</v>
      </c>
      <c r="W71" s="889">
        <v>2562.5</v>
      </c>
      <c r="X71" s="889">
        <v>2212.5</v>
      </c>
    </row>
    <row r="72" spans="1:24" s="6" customFormat="1" x14ac:dyDescent="0.2">
      <c r="A72" s="37" t="s">
        <v>59</v>
      </c>
      <c r="B72" s="39"/>
      <c r="C72" s="893">
        <v>37959.120219999997</v>
      </c>
      <c r="D72" s="889">
        <v>0</v>
      </c>
      <c r="E72" s="889">
        <v>37959.120219999997</v>
      </c>
      <c r="F72" s="889">
        <v>2850</v>
      </c>
      <c r="G72" s="889">
        <v>0</v>
      </c>
      <c r="H72" s="889">
        <v>1820</v>
      </c>
      <c r="I72" s="889">
        <v>5380</v>
      </c>
      <c r="J72" s="889">
        <v>402.5</v>
      </c>
      <c r="K72" s="889">
        <v>1470</v>
      </c>
      <c r="L72" s="889">
        <v>9923.5</v>
      </c>
      <c r="N72" s="37" t="s">
        <v>59</v>
      </c>
      <c r="O72" s="39"/>
      <c r="P72" s="893">
        <v>2070</v>
      </c>
      <c r="Q72" s="889">
        <v>950</v>
      </c>
      <c r="R72" s="889">
        <v>0</v>
      </c>
      <c r="S72" s="889">
        <v>225.62021999999999</v>
      </c>
      <c r="T72" s="889">
        <v>2212.5</v>
      </c>
      <c r="U72" s="889">
        <v>1000</v>
      </c>
      <c r="V72" s="889">
        <v>4880</v>
      </c>
      <c r="W72" s="889">
        <v>2562.5</v>
      </c>
      <c r="X72" s="889">
        <v>2212.5</v>
      </c>
    </row>
    <row r="73" spans="1:24" s="6" customFormat="1" x14ac:dyDescent="0.2">
      <c r="A73" s="37" t="s">
        <v>99</v>
      </c>
      <c r="B73" s="39"/>
      <c r="C73" s="893">
        <v>474.99565000000001</v>
      </c>
      <c r="D73" s="889">
        <v>0</v>
      </c>
      <c r="E73" s="889">
        <v>474.99565000000001</v>
      </c>
      <c r="F73" s="889">
        <v>0</v>
      </c>
      <c r="G73" s="889">
        <v>0</v>
      </c>
      <c r="H73" s="889">
        <v>0</v>
      </c>
      <c r="I73" s="889">
        <v>0</v>
      </c>
      <c r="J73" s="889">
        <v>0</v>
      </c>
      <c r="K73" s="889">
        <v>0</v>
      </c>
      <c r="L73" s="889">
        <v>474.99565000000001</v>
      </c>
      <c r="N73" s="37" t="s">
        <v>99</v>
      </c>
      <c r="O73" s="39"/>
      <c r="P73" s="893">
        <v>0</v>
      </c>
      <c r="Q73" s="889">
        <v>0</v>
      </c>
      <c r="R73" s="889">
        <v>0</v>
      </c>
      <c r="S73" s="889">
        <v>0</v>
      </c>
      <c r="T73" s="889">
        <v>0</v>
      </c>
      <c r="U73" s="889">
        <v>0</v>
      </c>
      <c r="V73" s="889">
        <v>0</v>
      </c>
      <c r="W73" s="889">
        <v>0</v>
      </c>
      <c r="X73" s="889">
        <v>0</v>
      </c>
    </row>
    <row r="74" spans="1:24" s="6" customFormat="1" x14ac:dyDescent="0.2">
      <c r="A74" s="10" t="s">
        <v>112</v>
      </c>
      <c r="B74" s="39"/>
      <c r="C74" s="893">
        <v>0</v>
      </c>
      <c r="D74" s="889">
        <v>0</v>
      </c>
      <c r="E74" s="889">
        <v>0</v>
      </c>
      <c r="F74" s="889">
        <v>0</v>
      </c>
      <c r="G74" s="889">
        <v>0</v>
      </c>
      <c r="H74" s="889">
        <v>0</v>
      </c>
      <c r="I74" s="889">
        <v>0</v>
      </c>
      <c r="J74" s="889">
        <v>0</v>
      </c>
      <c r="K74" s="889">
        <v>0</v>
      </c>
      <c r="L74" s="889">
        <v>0</v>
      </c>
      <c r="N74" s="10" t="s">
        <v>112</v>
      </c>
      <c r="O74" s="39"/>
      <c r="P74" s="893">
        <v>0</v>
      </c>
      <c r="Q74" s="889">
        <v>0</v>
      </c>
      <c r="R74" s="889">
        <v>0</v>
      </c>
      <c r="S74" s="889">
        <v>0</v>
      </c>
      <c r="T74" s="889">
        <v>0</v>
      </c>
      <c r="U74" s="889">
        <v>0</v>
      </c>
      <c r="V74" s="889">
        <v>0</v>
      </c>
      <c r="W74" s="889">
        <v>0</v>
      </c>
      <c r="X74" s="889">
        <v>0</v>
      </c>
    </row>
    <row r="75" spans="1:24" s="6" customFormat="1" x14ac:dyDescent="0.2">
      <c r="A75" s="37" t="s">
        <v>59</v>
      </c>
      <c r="B75" s="39"/>
      <c r="C75" s="893">
        <v>0</v>
      </c>
      <c r="D75" s="889">
        <v>0</v>
      </c>
      <c r="E75" s="889">
        <v>0</v>
      </c>
      <c r="F75" s="889">
        <v>0</v>
      </c>
      <c r="G75" s="889">
        <v>0</v>
      </c>
      <c r="H75" s="889">
        <v>0</v>
      </c>
      <c r="I75" s="889">
        <v>0</v>
      </c>
      <c r="J75" s="889">
        <v>0</v>
      </c>
      <c r="K75" s="889">
        <v>0</v>
      </c>
      <c r="L75" s="889">
        <v>0</v>
      </c>
      <c r="N75" s="37" t="s">
        <v>59</v>
      </c>
      <c r="O75" s="39"/>
      <c r="P75" s="893">
        <v>0</v>
      </c>
      <c r="Q75" s="889">
        <v>0</v>
      </c>
      <c r="R75" s="889">
        <v>0</v>
      </c>
      <c r="S75" s="889">
        <v>0</v>
      </c>
      <c r="T75" s="889">
        <v>0</v>
      </c>
      <c r="U75" s="889">
        <v>0</v>
      </c>
      <c r="V75" s="889">
        <v>0</v>
      </c>
      <c r="W75" s="889">
        <v>0</v>
      </c>
      <c r="X75" s="889">
        <v>0</v>
      </c>
    </row>
    <row r="76" spans="1:24" s="6" customFormat="1" x14ac:dyDescent="0.2">
      <c r="A76" s="37" t="s">
        <v>99</v>
      </c>
      <c r="B76" s="39"/>
      <c r="C76" s="893">
        <v>0</v>
      </c>
      <c r="D76" s="889">
        <v>0</v>
      </c>
      <c r="E76" s="889">
        <v>0</v>
      </c>
      <c r="F76" s="889">
        <v>0</v>
      </c>
      <c r="G76" s="889">
        <v>0</v>
      </c>
      <c r="H76" s="889">
        <v>0</v>
      </c>
      <c r="I76" s="889">
        <v>0</v>
      </c>
      <c r="J76" s="889">
        <v>0</v>
      </c>
      <c r="K76" s="889">
        <v>0</v>
      </c>
      <c r="L76" s="889">
        <v>0</v>
      </c>
      <c r="N76" s="37" t="s">
        <v>99</v>
      </c>
      <c r="O76" s="39"/>
      <c r="P76" s="893">
        <v>0</v>
      </c>
      <c r="Q76" s="889">
        <v>0</v>
      </c>
      <c r="R76" s="889">
        <v>0</v>
      </c>
      <c r="S76" s="889">
        <v>0</v>
      </c>
      <c r="T76" s="889">
        <v>0</v>
      </c>
      <c r="U76" s="889">
        <v>0</v>
      </c>
      <c r="V76" s="889">
        <v>0</v>
      </c>
      <c r="W76" s="889">
        <v>0</v>
      </c>
      <c r="X76" s="889">
        <v>0</v>
      </c>
    </row>
    <row r="77" spans="1:24" s="11" customFormat="1" ht="8.1" customHeight="1" x14ac:dyDescent="0.2">
      <c r="A77" s="100"/>
      <c r="B77" s="100"/>
      <c r="C77" s="1232"/>
      <c r="D77" s="1265"/>
      <c r="E77" s="1265"/>
      <c r="F77" s="1265"/>
      <c r="G77" s="1265"/>
      <c r="H77" s="1265"/>
      <c r="I77" s="1265"/>
      <c r="J77" s="1265"/>
      <c r="K77" s="1265"/>
      <c r="L77" s="1265"/>
      <c r="M77" s="100"/>
      <c r="N77" s="100"/>
      <c r="O77" s="100"/>
      <c r="P77" s="1232"/>
      <c r="Q77" s="1265"/>
      <c r="R77" s="1265"/>
      <c r="S77" s="1265"/>
      <c r="T77" s="1265"/>
      <c r="U77" s="1265"/>
      <c r="V77" s="1265"/>
      <c r="W77" s="1265"/>
      <c r="X77" s="1265"/>
    </row>
    <row r="78" spans="1:24" s="8" customFormat="1" ht="18" customHeight="1" x14ac:dyDescent="0.2">
      <c r="A78" s="7" t="s">
        <v>69</v>
      </c>
      <c r="B78" s="7"/>
      <c r="C78" s="900">
        <v>11167.7847</v>
      </c>
      <c r="D78" s="897">
        <v>601.45582999999999</v>
      </c>
      <c r="E78" s="897">
        <v>10566.328869999999</v>
      </c>
      <c r="F78" s="897">
        <v>1812</v>
      </c>
      <c r="G78" s="897">
        <v>0</v>
      </c>
      <c r="H78" s="897">
        <v>380</v>
      </c>
      <c r="I78" s="897">
        <v>159</v>
      </c>
      <c r="J78" s="897">
        <v>250</v>
      </c>
      <c r="K78" s="897">
        <v>1163.375</v>
      </c>
      <c r="L78" s="897">
        <v>1511.5</v>
      </c>
      <c r="M78" s="7"/>
      <c r="N78" s="7" t="s">
        <v>69</v>
      </c>
      <c r="O78" s="7"/>
      <c r="P78" s="900">
        <v>1279.5809999999999</v>
      </c>
      <c r="Q78" s="897">
        <v>309</v>
      </c>
      <c r="R78" s="897">
        <v>0</v>
      </c>
      <c r="S78" s="897">
        <v>828.65337</v>
      </c>
      <c r="T78" s="897">
        <v>1011.5</v>
      </c>
      <c r="U78" s="897">
        <v>220</v>
      </c>
      <c r="V78" s="897">
        <v>1195.4000000000001</v>
      </c>
      <c r="W78" s="897">
        <v>132.79349999999999</v>
      </c>
      <c r="X78" s="897">
        <v>313.52600000000001</v>
      </c>
    </row>
    <row r="79" spans="1:24" s="6" customFormat="1" ht="18" customHeight="1" x14ac:dyDescent="0.2">
      <c r="A79" s="10" t="s">
        <v>56</v>
      </c>
      <c r="B79" s="39"/>
      <c r="C79" s="893">
        <v>5828.5243300000002</v>
      </c>
      <c r="D79" s="889">
        <v>601.45582999999999</v>
      </c>
      <c r="E79" s="889">
        <v>5227.0685000000003</v>
      </c>
      <c r="F79" s="889">
        <v>1417</v>
      </c>
      <c r="G79" s="889">
        <v>0</v>
      </c>
      <c r="H79" s="889">
        <v>325</v>
      </c>
      <c r="I79" s="889">
        <v>77</v>
      </c>
      <c r="J79" s="889">
        <v>120</v>
      </c>
      <c r="K79" s="889">
        <v>731.875</v>
      </c>
      <c r="L79" s="889">
        <v>508</v>
      </c>
      <c r="M79" s="10"/>
      <c r="N79" s="10" t="s">
        <v>56</v>
      </c>
      <c r="O79" s="39"/>
      <c r="P79" s="893">
        <v>676</v>
      </c>
      <c r="Q79" s="889">
        <v>115</v>
      </c>
      <c r="R79" s="889">
        <v>0</v>
      </c>
      <c r="S79" s="889">
        <v>0</v>
      </c>
      <c r="T79" s="889">
        <v>340</v>
      </c>
      <c r="U79" s="889">
        <v>135</v>
      </c>
      <c r="V79" s="889">
        <v>679.4</v>
      </c>
      <c r="W79" s="889">
        <v>42.793500000000002</v>
      </c>
      <c r="X79" s="889">
        <v>60</v>
      </c>
    </row>
    <row r="80" spans="1:24" s="6" customFormat="1" x14ac:dyDescent="0.2">
      <c r="A80" s="37" t="s">
        <v>59</v>
      </c>
      <c r="B80" s="39"/>
      <c r="C80" s="893">
        <v>5828.5243300000002</v>
      </c>
      <c r="D80" s="889">
        <v>601.45582999999999</v>
      </c>
      <c r="E80" s="889">
        <v>5227.0685000000003</v>
      </c>
      <c r="F80" s="889">
        <v>1417</v>
      </c>
      <c r="G80" s="889">
        <v>0</v>
      </c>
      <c r="H80" s="889">
        <v>325</v>
      </c>
      <c r="I80" s="889">
        <v>77</v>
      </c>
      <c r="J80" s="889">
        <v>120</v>
      </c>
      <c r="K80" s="889">
        <v>731.875</v>
      </c>
      <c r="L80" s="889">
        <v>508</v>
      </c>
      <c r="M80" s="37"/>
      <c r="N80" s="37" t="s">
        <v>59</v>
      </c>
      <c r="O80" s="39"/>
      <c r="P80" s="893">
        <v>676</v>
      </c>
      <c r="Q80" s="889">
        <v>115</v>
      </c>
      <c r="R80" s="889">
        <v>0</v>
      </c>
      <c r="S80" s="889">
        <v>0</v>
      </c>
      <c r="T80" s="889">
        <v>340</v>
      </c>
      <c r="U80" s="889">
        <v>135</v>
      </c>
      <c r="V80" s="889">
        <v>679.4</v>
      </c>
      <c r="W80" s="889">
        <v>42.793500000000002</v>
      </c>
      <c r="X80" s="889">
        <v>60</v>
      </c>
    </row>
    <row r="81" spans="1:24" s="6" customFormat="1" x14ac:dyDescent="0.2">
      <c r="A81" s="37" t="s">
        <v>99</v>
      </c>
      <c r="B81" s="39"/>
      <c r="C81" s="893">
        <v>0</v>
      </c>
      <c r="D81" s="889">
        <v>0</v>
      </c>
      <c r="E81" s="889">
        <v>0</v>
      </c>
      <c r="F81" s="889">
        <v>0</v>
      </c>
      <c r="G81" s="889">
        <v>0</v>
      </c>
      <c r="H81" s="889">
        <v>0</v>
      </c>
      <c r="I81" s="889">
        <v>0</v>
      </c>
      <c r="J81" s="889">
        <v>0</v>
      </c>
      <c r="K81" s="889">
        <v>0</v>
      </c>
      <c r="L81" s="889">
        <v>0</v>
      </c>
      <c r="M81" s="37"/>
      <c r="N81" s="37" t="s">
        <v>99</v>
      </c>
      <c r="O81" s="39"/>
      <c r="P81" s="893">
        <v>0</v>
      </c>
      <c r="Q81" s="889">
        <v>0</v>
      </c>
      <c r="R81" s="889">
        <v>0</v>
      </c>
      <c r="S81" s="889">
        <v>0</v>
      </c>
      <c r="T81" s="889">
        <v>0</v>
      </c>
      <c r="U81" s="889">
        <v>0</v>
      </c>
      <c r="V81" s="889">
        <v>0</v>
      </c>
      <c r="W81" s="889">
        <v>0</v>
      </c>
      <c r="X81" s="889">
        <v>0</v>
      </c>
    </row>
    <row r="82" spans="1:24" s="6" customFormat="1" x14ac:dyDescent="0.2">
      <c r="A82" s="10" t="s">
        <v>57</v>
      </c>
      <c r="B82" s="39"/>
      <c r="C82" s="893">
        <v>5337.26037</v>
      </c>
      <c r="D82" s="889">
        <v>0</v>
      </c>
      <c r="E82" s="889">
        <v>5337.26037</v>
      </c>
      <c r="F82" s="889">
        <v>395</v>
      </c>
      <c r="G82" s="889">
        <v>0</v>
      </c>
      <c r="H82" s="889">
        <v>55</v>
      </c>
      <c r="I82" s="889">
        <v>82</v>
      </c>
      <c r="J82" s="889">
        <v>130</v>
      </c>
      <c r="K82" s="889">
        <v>431.5</v>
      </c>
      <c r="L82" s="889">
        <v>1003.5</v>
      </c>
      <c r="M82" s="10"/>
      <c r="N82" s="10" t="s">
        <v>57</v>
      </c>
      <c r="O82" s="39"/>
      <c r="P82" s="893">
        <v>603.58100000000002</v>
      </c>
      <c r="Q82" s="889">
        <v>194</v>
      </c>
      <c r="R82" s="889">
        <v>0</v>
      </c>
      <c r="S82" s="889">
        <v>828.65337</v>
      </c>
      <c r="T82" s="889">
        <v>669.5</v>
      </c>
      <c r="U82" s="889">
        <v>85</v>
      </c>
      <c r="V82" s="889">
        <v>516</v>
      </c>
      <c r="W82" s="889">
        <v>90</v>
      </c>
      <c r="X82" s="889">
        <v>253.52600000000001</v>
      </c>
    </row>
    <row r="83" spans="1:24" s="6" customFormat="1" x14ac:dyDescent="0.2">
      <c r="A83" s="10" t="s">
        <v>58</v>
      </c>
      <c r="B83" s="39"/>
      <c r="C83" s="893">
        <v>2</v>
      </c>
      <c r="D83" s="889">
        <v>0</v>
      </c>
      <c r="E83" s="889">
        <v>2</v>
      </c>
      <c r="F83" s="889">
        <v>0</v>
      </c>
      <c r="G83" s="889">
        <v>0</v>
      </c>
      <c r="H83" s="889">
        <v>0</v>
      </c>
      <c r="I83" s="889">
        <v>0</v>
      </c>
      <c r="J83" s="889">
        <v>0</v>
      </c>
      <c r="K83" s="889">
        <v>0</v>
      </c>
      <c r="L83" s="889">
        <v>0</v>
      </c>
      <c r="M83" s="10"/>
      <c r="N83" s="10" t="s">
        <v>58</v>
      </c>
      <c r="O83" s="39"/>
      <c r="P83" s="893">
        <v>0</v>
      </c>
      <c r="Q83" s="889">
        <v>0</v>
      </c>
      <c r="R83" s="889">
        <v>0</v>
      </c>
      <c r="S83" s="889">
        <v>0</v>
      </c>
      <c r="T83" s="889">
        <v>2</v>
      </c>
      <c r="U83" s="889">
        <v>0</v>
      </c>
      <c r="V83" s="889">
        <v>0</v>
      </c>
      <c r="W83" s="889">
        <v>0</v>
      </c>
      <c r="X83" s="889">
        <v>0</v>
      </c>
    </row>
    <row r="84" spans="1:24" s="6" customFormat="1" x14ac:dyDescent="0.2">
      <c r="A84" s="37" t="s">
        <v>59</v>
      </c>
      <c r="B84" s="39"/>
      <c r="C84" s="893">
        <v>2</v>
      </c>
      <c r="D84" s="889">
        <v>0</v>
      </c>
      <c r="E84" s="889">
        <v>2</v>
      </c>
      <c r="F84" s="889">
        <v>0</v>
      </c>
      <c r="G84" s="889">
        <v>0</v>
      </c>
      <c r="H84" s="889">
        <v>0</v>
      </c>
      <c r="I84" s="889">
        <v>0</v>
      </c>
      <c r="J84" s="889">
        <v>0</v>
      </c>
      <c r="K84" s="889">
        <v>0</v>
      </c>
      <c r="L84" s="889">
        <v>0</v>
      </c>
      <c r="M84" s="37"/>
      <c r="N84" s="37" t="s">
        <v>59</v>
      </c>
      <c r="O84" s="39"/>
      <c r="P84" s="893">
        <v>0</v>
      </c>
      <c r="Q84" s="889">
        <v>0</v>
      </c>
      <c r="R84" s="889">
        <v>0</v>
      </c>
      <c r="S84" s="889">
        <v>0</v>
      </c>
      <c r="T84" s="889">
        <v>2</v>
      </c>
      <c r="U84" s="889">
        <v>0</v>
      </c>
      <c r="V84" s="889">
        <v>0</v>
      </c>
      <c r="W84" s="889">
        <v>0</v>
      </c>
      <c r="X84" s="889">
        <v>0</v>
      </c>
    </row>
    <row r="85" spans="1:24" s="6" customFormat="1" x14ac:dyDescent="0.2">
      <c r="A85" s="37" t="s">
        <v>99</v>
      </c>
      <c r="B85" s="39"/>
      <c r="C85" s="893">
        <v>0</v>
      </c>
      <c r="D85" s="889">
        <v>0</v>
      </c>
      <c r="E85" s="889">
        <v>0</v>
      </c>
      <c r="F85" s="889">
        <v>0</v>
      </c>
      <c r="G85" s="889">
        <v>0</v>
      </c>
      <c r="H85" s="889">
        <v>0</v>
      </c>
      <c r="I85" s="889">
        <v>0</v>
      </c>
      <c r="J85" s="889">
        <v>0</v>
      </c>
      <c r="K85" s="889">
        <v>0</v>
      </c>
      <c r="L85" s="889">
        <v>0</v>
      </c>
      <c r="M85" s="37"/>
      <c r="N85" s="37" t="s">
        <v>99</v>
      </c>
      <c r="O85" s="39"/>
      <c r="P85" s="893">
        <v>0</v>
      </c>
      <c r="Q85" s="889">
        <v>0</v>
      </c>
      <c r="R85" s="889">
        <v>0</v>
      </c>
      <c r="S85" s="889">
        <v>0</v>
      </c>
      <c r="T85" s="889">
        <v>0</v>
      </c>
      <c r="U85" s="889">
        <v>0</v>
      </c>
      <c r="V85" s="889">
        <v>0</v>
      </c>
      <c r="W85" s="889">
        <v>0</v>
      </c>
      <c r="X85" s="889">
        <v>0</v>
      </c>
    </row>
    <row r="86" spans="1:24" s="6" customFormat="1" ht="8.25" customHeight="1" x14ac:dyDescent="0.2">
      <c r="A86" s="13"/>
      <c r="B86" s="39"/>
      <c r="C86" s="1232"/>
      <c r="D86" s="1265"/>
      <c r="E86" s="1265"/>
      <c r="F86" s="1265"/>
      <c r="G86" s="1265"/>
      <c r="H86" s="1265"/>
      <c r="I86" s="1265"/>
      <c r="J86" s="1265"/>
      <c r="K86" s="1265"/>
      <c r="L86" s="1265"/>
      <c r="M86" s="13"/>
      <c r="N86" s="13"/>
      <c r="O86" s="39"/>
      <c r="P86" s="1232"/>
      <c r="Q86" s="1265"/>
      <c r="R86" s="1265"/>
      <c r="S86" s="1265"/>
      <c r="T86" s="1265"/>
      <c r="U86" s="1265"/>
      <c r="V86" s="1265"/>
      <c r="W86" s="1265"/>
      <c r="X86" s="1265"/>
    </row>
    <row r="87" spans="1:24" s="17" customFormat="1" ht="18" customHeight="1" x14ac:dyDescent="0.2">
      <c r="A87" s="7" t="s">
        <v>70</v>
      </c>
      <c r="B87" s="39"/>
      <c r="C87" s="900"/>
      <c r="D87" s="897"/>
      <c r="E87" s="897"/>
      <c r="F87" s="897"/>
      <c r="G87" s="897"/>
      <c r="H87" s="897"/>
      <c r="I87" s="897"/>
      <c r="J87" s="897"/>
      <c r="K87" s="897"/>
      <c r="L87" s="897"/>
      <c r="M87" s="7"/>
      <c r="N87" s="7" t="s">
        <v>70</v>
      </c>
      <c r="O87" s="39"/>
      <c r="P87" s="900"/>
      <c r="Q87" s="897"/>
      <c r="R87" s="897"/>
      <c r="S87" s="897"/>
      <c r="T87" s="897"/>
      <c r="U87" s="897"/>
      <c r="V87" s="897"/>
      <c r="W87" s="897"/>
      <c r="X87" s="897"/>
    </row>
    <row r="88" spans="1:24" s="17" customFormat="1" ht="18" customHeight="1" x14ac:dyDescent="0.2">
      <c r="A88" s="99" t="s">
        <v>71</v>
      </c>
      <c r="B88" s="39"/>
      <c r="C88" s="55">
        <v>100527.27162</v>
      </c>
      <c r="D88" s="56">
        <v>51526.826880000001</v>
      </c>
      <c r="E88" s="56">
        <v>49000.444739999999</v>
      </c>
      <c r="F88" s="56">
        <v>4662</v>
      </c>
      <c r="G88" s="56">
        <v>0</v>
      </c>
      <c r="H88" s="56">
        <v>2200</v>
      </c>
      <c r="I88" s="56">
        <v>5539</v>
      </c>
      <c r="J88" s="56">
        <v>652.5</v>
      </c>
      <c r="K88" s="56">
        <v>2633.375</v>
      </c>
      <c r="L88" s="56">
        <v>11909.995650000001</v>
      </c>
      <c r="M88" s="99"/>
      <c r="N88" s="99" t="s">
        <v>71</v>
      </c>
      <c r="O88" s="39"/>
      <c r="P88" s="55">
        <v>3349.5810000000001</v>
      </c>
      <c r="Q88" s="56">
        <v>1259</v>
      </c>
      <c r="R88" s="56">
        <v>0</v>
      </c>
      <c r="S88" s="56">
        <v>1054.27359</v>
      </c>
      <c r="T88" s="56">
        <v>3224</v>
      </c>
      <c r="U88" s="56">
        <v>1220</v>
      </c>
      <c r="V88" s="56">
        <v>6075.4</v>
      </c>
      <c r="W88" s="56">
        <v>2695.2935000000002</v>
      </c>
      <c r="X88" s="56">
        <v>2526.0259999999998</v>
      </c>
    </row>
    <row r="89" spans="1:24" s="17" customFormat="1" ht="18" customHeight="1" x14ac:dyDescent="0.2">
      <c r="A89" s="7" t="s">
        <v>72</v>
      </c>
      <c r="B89" s="39"/>
      <c r="C89" s="900">
        <v>2957.89111</v>
      </c>
      <c r="D89" s="897">
        <v>2058.0911099999998</v>
      </c>
      <c r="E89" s="897">
        <v>899.8</v>
      </c>
      <c r="F89" s="897">
        <v>29</v>
      </c>
      <c r="G89" s="897">
        <v>0</v>
      </c>
      <c r="H89" s="897">
        <v>5</v>
      </c>
      <c r="I89" s="897">
        <v>0</v>
      </c>
      <c r="J89" s="897">
        <v>0</v>
      </c>
      <c r="K89" s="897">
        <v>0</v>
      </c>
      <c r="L89" s="897">
        <v>90</v>
      </c>
      <c r="M89" s="7"/>
      <c r="N89" s="7" t="s">
        <v>72</v>
      </c>
      <c r="O89" s="39"/>
      <c r="P89" s="900">
        <v>718.8</v>
      </c>
      <c r="Q89" s="897">
        <v>0</v>
      </c>
      <c r="R89" s="897">
        <v>0</v>
      </c>
      <c r="S89" s="897">
        <v>0</v>
      </c>
      <c r="T89" s="897">
        <v>45</v>
      </c>
      <c r="U89" s="897">
        <v>0</v>
      </c>
      <c r="V89" s="897">
        <v>12</v>
      </c>
      <c r="W89" s="897">
        <v>0</v>
      </c>
      <c r="X89" s="897">
        <v>0</v>
      </c>
    </row>
    <row r="90" spans="1:24" s="17" customFormat="1" ht="12.75" customHeight="1" x14ac:dyDescent="0.2">
      <c r="A90" s="7"/>
      <c r="B90" s="39"/>
      <c r="C90" s="897"/>
      <c r="D90" s="897"/>
      <c r="E90" s="897"/>
      <c r="F90" s="897"/>
      <c r="G90" s="897"/>
      <c r="H90" s="897"/>
      <c r="I90" s="897"/>
      <c r="J90" s="897"/>
      <c r="K90" s="897"/>
      <c r="L90" s="897"/>
      <c r="M90" s="7"/>
      <c r="N90" s="7"/>
      <c r="O90" s="39"/>
      <c r="P90" s="897"/>
      <c r="Q90" s="897"/>
      <c r="R90" s="897"/>
      <c r="S90" s="897"/>
      <c r="T90" s="897"/>
      <c r="U90" s="897"/>
      <c r="V90" s="897"/>
      <c r="W90" s="897"/>
      <c r="X90" s="897"/>
    </row>
    <row r="91" spans="1:24" s="11" customFormat="1" ht="12.75" customHeight="1" x14ac:dyDescent="0.2">
      <c r="A91" s="101"/>
      <c r="B91" s="59"/>
      <c r="C91" s="889"/>
      <c r="D91" s="889"/>
      <c r="E91" s="889"/>
      <c r="F91" s="889"/>
      <c r="G91" s="889"/>
      <c r="H91" s="889"/>
      <c r="I91" s="889"/>
      <c r="J91" s="889"/>
      <c r="K91" s="889"/>
      <c r="L91" s="889"/>
      <c r="N91" s="101"/>
      <c r="O91" s="59"/>
    </row>
    <row r="92" spans="1:24" s="28" customFormat="1" ht="12.75" customHeight="1" x14ac:dyDescent="0.2">
      <c r="A92" s="891" t="s">
        <v>40</v>
      </c>
      <c r="F92" s="29"/>
      <c r="H92" s="30"/>
      <c r="I92" s="30"/>
      <c r="K92" s="35"/>
      <c r="N92" s="891" t="s">
        <v>40</v>
      </c>
    </row>
    <row r="93" spans="1:24" s="28" customFormat="1" ht="12.75" customHeight="1" x14ac:dyDescent="0.2">
      <c r="A93" s="1056" t="s">
        <v>188</v>
      </c>
      <c r="B93" s="1266"/>
      <c r="C93" s="1266"/>
      <c r="D93" s="1266"/>
      <c r="E93" s="1266"/>
      <c r="F93" s="29"/>
      <c r="H93" s="30"/>
      <c r="I93" s="30"/>
      <c r="K93" s="35"/>
      <c r="N93" s="1056" t="s">
        <v>188</v>
      </c>
      <c r="O93" s="1266"/>
      <c r="P93" s="1266"/>
      <c r="Q93" s="1266"/>
      <c r="R93" s="1266"/>
    </row>
    <row r="94" spans="1:24" s="416" customFormat="1" ht="12.75" customHeight="1" x14ac:dyDescent="0.2">
      <c r="F94" s="898"/>
      <c r="G94" s="898"/>
      <c r="H94" s="898"/>
      <c r="I94" s="898"/>
      <c r="J94" s="898"/>
      <c r="K94" s="898"/>
    </row>
    <row r="95" spans="1:24" ht="12.75" customHeight="1" x14ac:dyDescent="0.2">
      <c r="X95" s="294"/>
    </row>
    <row r="96" spans="1:24" ht="12.75" customHeight="1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  <row r="629" spans="24:24" x14ac:dyDescent="0.2">
      <c r="X629" s="294"/>
    </row>
    <row r="630" spans="24:24" x14ac:dyDescent="0.2">
      <c r="X630" s="294"/>
    </row>
    <row r="631" spans="24:24" x14ac:dyDescent="0.2">
      <c r="X631" s="294"/>
    </row>
    <row r="632" spans="24:24" x14ac:dyDescent="0.2">
      <c r="X632" s="294"/>
    </row>
    <row r="633" spans="24:24" x14ac:dyDescent="0.2">
      <c r="X633" s="294"/>
    </row>
    <row r="634" spans="24:24" x14ac:dyDescent="0.2">
      <c r="X634" s="294"/>
    </row>
    <row r="635" spans="24:24" x14ac:dyDescent="0.2">
      <c r="X635" s="294"/>
    </row>
    <row r="636" spans="24:24" x14ac:dyDescent="0.2">
      <c r="X636" s="294"/>
    </row>
    <row r="637" spans="24:24" x14ac:dyDescent="0.2">
      <c r="X637" s="294"/>
    </row>
    <row r="638" spans="24:24" x14ac:dyDescent="0.2">
      <c r="X638" s="294"/>
    </row>
    <row r="639" spans="24:24" x14ac:dyDescent="0.2">
      <c r="X639" s="294"/>
    </row>
    <row r="640" spans="24:24" x14ac:dyDescent="0.2">
      <c r="X640" s="294"/>
    </row>
    <row r="641" spans="24:24" x14ac:dyDescent="0.2">
      <c r="X641" s="294"/>
    </row>
    <row r="642" spans="24:24" x14ac:dyDescent="0.2">
      <c r="X642" s="294"/>
    </row>
    <row r="643" spans="24:24" x14ac:dyDescent="0.2">
      <c r="X643" s="294"/>
    </row>
    <row r="644" spans="24:24" x14ac:dyDescent="0.2">
      <c r="X644" s="294"/>
    </row>
    <row r="645" spans="24:24" x14ac:dyDescent="0.2">
      <c r="X645" s="294"/>
    </row>
    <row r="646" spans="24:24" x14ac:dyDescent="0.2">
      <c r="X646" s="294"/>
    </row>
    <row r="647" spans="24:24" x14ac:dyDescent="0.2">
      <c r="X647" s="294"/>
    </row>
    <row r="648" spans="24:24" x14ac:dyDescent="0.2">
      <c r="X648" s="294"/>
    </row>
    <row r="649" spans="24:24" x14ac:dyDescent="0.2">
      <c r="X649" s="294"/>
    </row>
    <row r="650" spans="24:24" x14ac:dyDescent="0.2">
      <c r="X650" s="294"/>
    </row>
    <row r="651" spans="24:24" x14ac:dyDescent="0.2">
      <c r="X651" s="294"/>
    </row>
    <row r="652" spans="24:24" x14ac:dyDescent="0.2">
      <c r="X652" s="294"/>
    </row>
    <row r="653" spans="24:24" x14ac:dyDescent="0.2">
      <c r="X653" s="294"/>
    </row>
    <row r="654" spans="24:24" x14ac:dyDescent="0.2">
      <c r="X654" s="294"/>
    </row>
    <row r="655" spans="24:24" x14ac:dyDescent="0.2">
      <c r="X655" s="294"/>
    </row>
    <row r="656" spans="24:24" x14ac:dyDescent="0.2">
      <c r="X656" s="294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2" customWidth="1" collapsed="1"/>
    <col min="2" max="2" width="6.7109375" style="293" customWidth="1" collapsed="1"/>
    <col min="3" max="12" width="12.7109375" style="293" customWidth="1" collapsed="1"/>
    <col min="13" max="13" width="3.85546875" style="293" customWidth="1" collapsed="1"/>
    <col min="14" max="14" width="27.7109375" style="292" customWidth="1" collapsed="1"/>
    <col min="15" max="15" width="7.7109375" style="293" customWidth="1" collapsed="1"/>
    <col min="16" max="24" width="12.7109375" style="293" customWidth="1" collapsed="1"/>
    <col min="25" max="25" width="3.140625" style="292" customWidth="1" collapsed="1"/>
    <col min="26" max="16384" width="11.42578125" style="293" collapsed="1"/>
  </cols>
  <sheetData>
    <row r="1" spans="1:58" s="275" customFormat="1" ht="20.100000000000001" customHeight="1" x14ac:dyDescent="0.2">
      <c r="A1" s="273" t="s">
        <v>737</v>
      </c>
      <c r="B1" s="274"/>
      <c r="C1" s="274"/>
      <c r="D1" s="274"/>
      <c r="E1" s="274"/>
      <c r="F1" s="274"/>
      <c r="G1" s="274"/>
      <c r="H1" s="274"/>
      <c r="J1" s="276"/>
      <c r="N1" s="273" t="s">
        <v>737</v>
      </c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20.100000000000001" customHeight="1" x14ac:dyDescent="0.25">
      <c r="A2" s="863" t="s">
        <v>809</v>
      </c>
      <c r="B2" s="278"/>
      <c r="C2" s="278"/>
      <c r="D2" s="278"/>
      <c r="E2" s="278"/>
      <c r="F2" s="278"/>
      <c r="G2" s="278"/>
      <c r="H2" s="278"/>
      <c r="N2" s="863" t="s">
        <v>809</v>
      </c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5" x14ac:dyDescent="0.2">
      <c r="A3" s="281"/>
      <c r="I3" s="283"/>
      <c r="N3" s="281"/>
      <c r="Y3" s="281"/>
    </row>
    <row r="4" spans="1:58" s="286" customFormat="1" ht="15" customHeight="1" x14ac:dyDescent="0.2">
      <c r="A4" s="1239" t="s">
        <v>5</v>
      </c>
      <c r="B4" s="1240"/>
      <c r="C4" s="1250" t="s">
        <v>6</v>
      </c>
      <c r="D4" s="1250" t="s">
        <v>36</v>
      </c>
      <c r="E4" s="1250" t="s">
        <v>103</v>
      </c>
      <c r="F4" s="1262" t="s">
        <v>277</v>
      </c>
      <c r="G4" s="1263"/>
      <c r="H4" s="1263"/>
      <c r="I4" s="1263"/>
      <c r="J4" s="1263"/>
      <c r="K4" s="1263"/>
      <c r="L4" s="1263"/>
      <c r="M4" s="864"/>
      <c r="N4" s="1239" t="s">
        <v>5</v>
      </c>
      <c r="O4" s="1240"/>
      <c r="P4" s="1245" t="s">
        <v>31</v>
      </c>
      <c r="Q4" s="1239"/>
      <c r="R4" s="1239"/>
      <c r="S4" s="1239"/>
      <c r="T4" s="1239"/>
      <c r="U4" s="1240"/>
      <c r="V4" s="1264" t="s">
        <v>278</v>
      </c>
      <c r="W4" s="1264"/>
      <c r="X4" s="1264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ht="12" customHeight="1" x14ac:dyDescent="0.2">
      <c r="A5" s="1241"/>
      <c r="B5" s="1242"/>
      <c r="C5" s="1251"/>
      <c r="D5" s="1251"/>
      <c r="E5" s="1251"/>
      <c r="F5" s="1248" t="s">
        <v>7</v>
      </c>
      <c r="G5" s="1248" t="s">
        <v>261</v>
      </c>
      <c r="H5" s="1248" t="s">
        <v>262</v>
      </c>
      <c r="I5" s="1248" t="s">
        <v>263</v>
      </c>
      <c r="J5" s="1248" t="s">
        <v>8</v>
      </c>
      <c r="K5" s="1253" t="s">
        <v>9</v>
      </c>
      <c r="L5" s="1255" t="s">
        <v>10</v>
      </c>
      <c r="M5" s="295"/>
      <c r="N5" s="1241"/>
      <c r="O5" s="1242"/>
      <c r="P5" s="1248" t="s">
        <v>11</v>
      </c>
      <c r="Q5" s="1247" t="s">
        <v>268</v>
      </c>
      <c r="R5" s="1248" t="s">
        <v>269</v>
      </c>
      <c r="S5" s="1248" t="s">
        <v>12</v>
      </c>
      <c r="T5" s="1248" t="s">
        <v>13</v>
      </c>
      <c r="U5" s="1248" t="s">
        <v>272</v>
      </c>
      <c r="V5" s="1250" t="s">
        <v>273</v>
      </c>
      <c r="W5" s="1250" t="s">
        <v>274</v>
      </c>
      <c r="X5" s="1255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52"/>
      <c r="D6" s="1252"/>
      <c r="E6" s="1252"/>
      <c r="F6" s="1249"/>
      <c r="G6" s="1249"/>
      <c r="H6" s="1249"/>
      <c r="I6" s="1249"/>
      <c r="J6" s="1249"/>
      <c r="K6" s="1254"/>
      <c r="L6" s="1256"/>
      <c r="M6" s="295"/>
      <c r="N6" s="1241"/>
      <c r="O6" s="1242"/>
      <c r="P6" s="1249"/>
      <c r="Q6" s="1247"/>
      <c r="R6" s="1249"/>
      <c r="S6" s="1249"/>
      <c r="T6" s="1249"/>
      <c r="U6" s="1249"/>
      <c r="V6" s="1252"/>
      <c r="W6" s="1252"/>
      <c r="X6" s="1256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89"/>
      <c r="L7" s="289"/>
      <c r="M7" s="291"/>
      <c r="N7" s="1243"/>
      <c r="O7" s="1244"/>
      <c r="P7" s="1246" t="s">
        <v>305</v>
      </c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80" customFormat="1" ht="39.75" customHeight="1" x14ac:dyDescent="0.2">
      <c r="A8" s="1209" t="s">
        <v>254</v>
      </c>
      <c r="B8" s="1191"/>
      <c r="C8" s="1191"/>
      <c r="D8" s="1191"/>
      <c r="E8" s="1191"/>
      <c r="F8" s="1191"/>
      <c r="G8" s="1191"/>
      <c r="H8" s="1191"/>
      <c r="I8" s="1191"/>
      <c r="J8" s="1191"/>
      <c r="K8" s="1191"/>
      <c r="L8" s="1191"/>
      <c r="M8" s="902"/>
      <c r="N8" s="1209" t="s">
        <v>256</v>
      </c>
      <c r="O8" s="1191"/>
      <c r="P8" s="1191"/>
      <c r="Q8" s="1191"/>
      <c r="R8" s="1191"/>
      <c r="S8" s="1191"/>
      <c r="T8" s="1191"/>
      <c r="U8" s="1191"/>
      <c r="V8" s="1191"/>
      <c r="W8" s="1191"/>
      <c r="X8" s="1191"/>
    </row>
    <row r="9" spans="1:58" s="8" customFormat="1" ht="18" customHeight="1" x14ac:dyDescent="0.2">
      <c r="A9" s="7" t="s">
        <v>306</v>
      </c>
      <c r="B9" s="7"/>
      <c r="C9" s="900"/>
      <c r="D9" s="897"/>
      <c r="E9" s="897"/>
      <c r="F9" s="897"/>
      <c r="G9" s="897"/>
      <c r="H9" s="897"/>
      <c r="I9" s="897"/>
      <c r="J9" s="897"/>
      <c r="K9" s="897"/>
      <c r="L9" s="897"/>
      <c r="M9" s="897"/>
      <c r="N9" s="7" t="s">
        <v>306</v>
      </c>
      <c r="O9" s="7"/>
      <c r="P9" s="900"/>
      <c r="Q9" s="897"/>
      <c r="R9" s="897"/>
      <c r="S9" s="897"/>
      <c r="T9" s="897"/>
      <c r="U9" s="897"/>
      <c r="V9" s="897"/>
      <c r="W9" s="897"/>
      <c r="X9" s="897"/>
    </row>
    <row r="10" spans="1:58" s="11" customFormat="1" ht="18" customHeight="1" x14ac:dyDescent="0.2">
      <c r="A10" s="10" t="s">
        <v>60</v>
      </c>
      <c r="B10" s="10"/>
      <c r="C10" s="893">
        <v>40561.384180000001</v>
      </c>
      <c r="D10" s="889">
        <v>38219.35439</v>
      </c>
      <c r="E10" s="889">
        <v>2342.02979</v>
      </c>
      <c r="F10" s="889">
        <v>0</v>
      </c>
      <c r="G10" s="889">
        <v>0</v>
      </c>
      <c r="H10" s="889">
        <v>0</v>
      </c>
      <c r="I10" s="889">
        <v>0</v>
      </c>
      <c r="J10" s="889">
        <v>0</v>
      </c>
      <c r="K10" s="889">
        <v>0</v>
      </c>
      <c r="L10" s="889">
        <v>0</v>
      </c>
      <c r="M10" s="889"/>
      <c r="N10" s="10" t="s">
        <v>60</v>
      </c>
      <c r="O10" s="10"/>
      <c r="P10" s="893">
        <v>0</v>
      </c>
      <c r="Q10" s="889">
        <v>0</v>
      </c>
      <c r="R10" s="889">
        <v>0</v>
      </c>
      <c r="S10" s="889">
        <v>2342.02979</v>
      </c>
      <c r="T10" s="889">
        <v>0</v>
      </c>
      <c r="U10" s="889">
        <v>0</v>
      </c>
      <c r="V10" s="889">
        <v>0</v>
      </c>
      <c r="W10" s="889">
        <v>0</v>
      </c>
      <c r="X10" s="889">
        <v>0</v>
      </c>
    </row>
    <row r="11" spans="1:58" s="11" customFormat="1" x14ac:dyDescent="0.2">
      <c r="A11" s="10" t="s">
        <v>104</v>
      </c>
      <c r="B11" s="10"/>
      <c r="C11" s="893">
        <v>40440.301979999997</v>
      </c>
      <c r="D11" s="889">
        <v>38098.272190000003</v>
      </c>
      <c r="E11" s="889">
        <v>2342.02979</v>
      </c>
      <c r="F11" s="889">
        <v>0</v>
      </c>
      <c r="G11" s="889">
        <v>0</v>
      </c>
      <c r="H11" s="889">
        <v>0</v>
      </c>
      <c r="I11" s="889">
        <v>0</v>
      </c>
      <c r="J11" s="889">
        <v>0</v>
      </c>
      <c r="K11" s="889">
        <v>0</v>
      </c>
      <c r="L11" s="889">
        <v>0</v>
      </c>
      <c r="M11" s="889"/>
      <c r="N11" s="10" t="s">
        <v>104</v>
      </c>
      <c r="O11" s="10"/>
      <c r="P11" s="893">
        <v>0</v>
      </c>
      <c r="Q11" s="889">
        <v>0</v>
      </c>
      <c r="R11" s="889">
        <v>0</v>
      </c>
      <c r="S11" s="889">
        <v>2342.02979</v>
      </c>
      <c r="T11" s="889">
        <v>0</v>
      </c>
      <c r="U11" s="889">
        <v>0</v>
      </c>
      <c r="V11" s="889">
        <v>0</v>
      </c>
      <c r="W11" s="889">
        <v>0</v>
      </c>
      <c r="X11" s="889">
        <v>0</v>
      </c>
    </row>
    <row r="12" spans="1:58" s="11" customFormat="1" x14ac:dyDescent="0.2">
      <c r="A12" s="10" t="s">
        <v>105</v>
      </c>
      <c r="B12" s="10"/>
      <c r="C12" s="893">
        <v>0</v>
      </c>
      <c r="D12" s="889">
        <v>0</v>
      </c>
      <c r="E12" s="889">
        <v>0</v>
      </c>
      <c r="F12" s="889">
        <v>0</v>
      </c>
      <c r="G12" s="889">
        <v>0</v>
      </c>
      <c r="H12" s="889">
        <v>0</v>
      </c>
      <c r="I12" s="889">
        <v>0</v>
      </c>
      <c r="J12" s="889">
        <v>0</v>
      </c>
      <c r="K12" s="889">
        <v>0</v>
      </c>
      <c r="L12" s="889">
        <v>0</v>
      </c>
      <c r="M12" s="889"/>
      <c r="N12" s="10" t="s">
        <v>105</v>
      </c>
      <c r="O12" s="10"/>
      <c r="P12" s="893">
        <v>0</v>
      </c>
      <c r="Q12" s="889">
        <v>0</v>
      </c>
      <c r="R12" s="889">
        <v>0</v>
      </c>
      <c r="S12" s="889">
        <v>0</v>
      </c>
      <c r="T12" s="889">
        <v>0</v>
      </c>
      <c r="U12" s="889">
        <v>0</v>
      </c>
      <c r="V12" s="889">
        <v>0</v>
      </c>
      <c r="W12" s="889">
        <v>0</v>
      </c>
      <c r="X12" s="889">
        <v>0</v>
      </c>
    </row>
    <row r="13" spans="1:58" s="11" customFormat="1" x14ac:dyDescent="0.2">
      <c r="A13" s="10" t="s">
        <v>106</v>
      </c>
      <c r="B13" s="10"/>
      <c r="C13" s="893">
        <v>121.0822</v>
      </c>
      <c r="D13" s="889">
        <v>121.0822</v>
      </c>
      <c r="E13" s="889">
        <v>0</v>
      </c>
      <c r="F13" s="889">
        <v>0</v>
      </c>
      <c r="G13" s="889">
        <v>0</v>
      </c>
      <c r="H13" s="889">
        <v>0</v>
      </c>
      <c r="I13" s="889">
        <v>0</v>
      </c>
      <c r="J13" s="889">
        <v>0</v>
      </c>
      <c r="K13" s="889">
        <v>0</v>
      </c>
      <c r="L13" s="889">
        <v>0</v>
      </c>
      <c r="M13" s="889"/>
      <c r="N13" s="10" t="s">
        <v>106</v>
      </c>
      <c r="O13" s="10"/>
      <c r="P13" s="893">
        <v>0</v>
      </c>
      <c r="Q13" s="889">
        <v>0</v>
      </c>
      <c r="R13" s="889">
        <v>0</v>
      </c>
      <c r="S13" s="889">
        <v>0</v>
      </c>
      <c r="T13" s="889">
        <v>0</v>
      </c>
      <c r="U13" s="889">
        <v>0</v>
      </c>
      <c r="V13" s="889">
        <v>0</v>
      </c>
      <c r="W13" s="889">
        <v>0</v>
      </c>
      <c r="X13" s="889">
        <v>0</v>
      </c>
    </row>
    <row r="14" spans="1:58" s="6" customFormat="1" x14ac:dyDescent="0.2">
      <c r="A14" s="37" t="s">
        <v>59</v>
      </c>
      <c r="B14" s="39"/>
      <c r="C14" s="893">
        <v>121.0822</v>
      </c>
      <c r="D14" s="889">
        <v>121.0822</v>
      </c>
      <c r="E14" s="889">
        <v>0</v>
      </c>
      <c r="F14" s="889">
        <v>0</v>
      </c>
      <c r="G14" s="889">
        <v>0</v>
      </c>
      <c r="H14" s="889">
        <v>0</v>
      </c>
      <c r="I14" s="889">
        <v>0</v>
      </c>
      <c r="J14" s="889">
        <v>0</v>
      </c>
      <c r="K14" s="889">
        <v>0</v>
      </c>
      <c r="L14" s="889">
        <v>0</v>
      </c>
      <c r="M14" s="889"/>
      <c r="N14" s="37" t="s">
        <v>59</v>
      </c>
      <c r="O14" s="39"/>
      <c r="P14" s="893">
        <v>0</v>
      </c>
      <c r="Q14" s="889">
        <v>0</v>
      </c>
      <c r="R14" s="889">
        <v>0</v>
      </c>
      <c r="S14" s="889">
        <v>0</v>
      </c>
      <c r="T14" s="889">
        <v>0</v>
      </c>
      <c r="U14" s="889">
        <v>0</v>
      </c>
      <c r="V14" s="889">
        <v>0</v>
      </c>
      <c r="W14" s="889">
        <v>0</v>
      </c>
      <c r="X14" s="889">
        <v>0</v>
      </c>
    </row>
    <row r="15" spans="1:58" s="6" customFormat="1" x14ac:dyDescent="0.2">
      <c r="A15" s="37" t="s">
        <v>99</v>
      </c>
      <c r="B15" s="39"/>
      <c r="C15" s="893">
        <v>0</v>
      </c>
      <c r="D15" s="889">
        <v>0</v>
      </c>
      <c r="E15" s="889">
        <v>0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0</v>
      </c>
      <c r="L15" s="889">
        <v>0</v>
      </c>
      <c r="M15" s="889"/>
      <c r="N15" s="37" t="s">
        <v>99</v>
      </c>
      <c r="O15" s="39"/>
      <c r="P15" s="893">
        <v>0</v>
      </c>
      <c r="Q15" s="889">
        <v>0</v>
      </c>
      <c r="R15" s="889">
        <v>0</v>
      </c>
      <c r="S15" s="889">
        <v>0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11" customFormat="1" ht="18" customHeight="1" x14ac:dyDescent="0.2">
      <c r="A16" s="10" t="s">
        <v>61</v>
      </c>
      <c r="B16" s="10"/>
      <c r="C16" s="893">
        <v>190478.76566</v>
      </c>
      <c r="D16" s="889">
        <v>136520.09041999999</v>
      </c>
      <c r="E16" s="889">
        <v>53958.675239999997</v>
      </c>
      <c r="F16" s="889">
        <v>3575</v>
      </c>
      <c r="G16" s="889">
        <v>1075</v>
      </c>
      <c r="H16" s="889">
        <v>2314.6923099999999</v>
      </c>
      <c r="I16" s="889">
        <v>4826.2412899999999</v>
      </c>
      <c r="J16" s="889">
        <v>512.5</v>
      </c>
      <c r="K16" s="889">
        <v>5775</v>
      </c>
      <c r="L16" s="889">
        <v>15698.38249</v>
      </c>
      <c r="M16" s="889"/>
      <c r="N16" s="10" t="s">
        <v>61</v>
      </c>
      <c r="O16" s="10"/>
      <c r="P16" s="893">
        <v>4128.875</v>
      </c>
      <c r="Q16" s="889">
        <v>837.5</v>
      </c>
      <c r="R16" s="889">
        <v>100</v>
      </c>
      <c r="S16" s="889">
        <v>2009.85915</v>
      </c>
      <c r="T16" s="889">
        <v>2296.875</v>
      </c>
      <c r="U16" s="889">
        <v>750</v>
      </c>
      <c r="V16" s="889">
        <v>6440</v>
      </c>
      <c r="W16" s="889">
        <v>1446.875</v>
      </c>
      <c r="X16" s="889">
        <v>2171.875</v>
      </c>
    </row>
    <row r="17" spans="1:24" s="11" customFormat="1" x14ac:dyDescent="0.2">
      <c r="A17" s="10" t="s">
        <v>107</v>
      </c>
      <c r="B17" s="10"/>
      <c r="C17" s="893">
        <v>32829.600530000003</v>
      </c>
      <c r="D17" s="889">
        <v>32829.600530000003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0</v>
      </c>
      <c r="L17" s="889">
        <v>0</v>
      </c>
      <c r="M17" s="889"/>
      <c r="N17" s="10" t="s">
        <v>107</v>
      </c>
      <c r="O17" s="10"/>
      <c r="P17" s="893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6" customFormat="1" x14ac:dyDescent="0.2">
      <c r="A18" s="37" t="s">
        <v>59</v>
      </c>
      <c r="B18" s="39"/>
      <c r="C18" s="893">
        <v>32829.600530000003</v>
      </c>
      <c r="D18" s="889">
        <v>32829.600530000003</v>
      </c>
      <c r="E18" s="889">
        <v>0</v>
      </c>
      <c r="F18" s="889">
        <v>0</v>
      </c>
      <c r="G18" s="889">
        <v>0</v>
      </c>
      <c r="H18" s="889">
        <v>0</v>
      </c>
      <c r="I18" s="889">
        <v>0</v>
      </c>
      <c r="J18" s="889">
        <v>0</v>
      </c>
      <c r="K18" s="889">
        <v>0</v>
      </c>
      <c r="L18" s="889">
        <v>0</v>
      </c>
      <c r="M18" s="889"/>
      <c r="N18" s="37" t="s">
        <v>59</v>
      </c>
      <c r="O18" s="39"/>
      <c r="P18" s="893">
        <v>0</v>
      </c>
      <c r="Q18" s="889">
        <v>0</v>
      </c>
      <c r="R18" s="889">
        <v>0</v>
      </c>
      <c r="S18" s="889">
        <v>0</v>
      </c>
      <c r="T18" s="889">
        <v>0</v>
      </c>
      <c r="U18" s="889">
        <v>0</v>
      </c>
      <c r="V18" s="889">
        <v>0</v>
      </c>
      <c r="W18" s="889">
        <v>0</v>
      </c>
      <c r="X18" s="889">
        <v>0</v>
      </c>
    </row>
    <row r="19" spans="1:24" s="6" customFormat="1" x14ac:dyDescent="0.2">
      <c r="A19" s="37" t="s">
        <v>99</v>
      </c>
      <c r="B19" s="39"/>
      <c r="C19" s="893">
        <v>0</v>
      </c>
      <c r="D19" s="889">
        <v>0</v>
      </c>
      <c r="E19" s="889">
        <v>0</v>
      </c>
      <c r="F19" s="889">
        <v>0</v>
      </c>
      <c r="G19" s="889">
        <v>0</v>
      </c>
      <c r="H19" s="889">
        <v>0</v>
      </c>
      <c r="I19" s="889">
        <v>0</v>
      </c>
      <c r="J19" s="889">
        <v>0</v>
      </c>
      <c r="K19" s="889">
        <v>0</v>
      </c>
      <c r="L19" s="889">
        <v>0</v>
      </c>
      <c r="M19" s="889"/>
      <c r="N19" s="37" t="s">
        <v>99</v>
      </c>
      <c r="O19" s="39"/>
      <c r="P19" s="893">
        <v>0</v>
      </c>
      <c r="Q19" s="889">
        <v>0</v>
      </c>
      <c r="R19" s="889">
        <v>0</v>
      </c>
      <c r="S19" s="889">
        <v>0</v>
      </c>
      <c r="T19" s="889">
        <v>0</v>
      </c>
      <c r="U19" s="889">
        <v>0</v>
      </c>
      <c r="V19" s="889">
        <v>0</v>
      </c>
      <c r="W19" s="889">
        <v>0</v>
      </c>
      <c r="X19" s="889">
        <v>0</v>
      </c>
    </row>
    <row r="20" spans="1:24" s="6" customFormat="1" x14ac:dyDescent="0.2">
      <c r="A20" s="10" t="s">
        <v>114</v>
      </c>
      <c r="B20" s="39"/>
      <c r="C20" s="893">
        <v>1026.1056000000001</v>
      </c>
      <c r="D20" s="889">
        <v>1026.1056000000001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0</v>
      </c>
      <c r="L20" s="889">
        <v>0</v>
      </c>
      <c r="M20" s="889"/>
      <c r="N20" s="10" t="s">
        <v>114</v>
      </c>
      <c r="O20" s="39"/>
      <c r="P20" s="893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6" customFormat="1" x14ac:dyDescent="0.2">
      <c r="A21" s="10" t="s">
        <v>108</v>
      </c>
      <c r="B21" s="39"/>
      <c r="C21" s="893">
        <v>55194.937460000001</v>
      </c>
      <c r="D21" s="889">
        <v>55194.937460000001</v>
      </c>
      <c r="E21" s="889">
        <v>0</v>
      </c>
      <c r="F21" s="889">
        <v>0</v>
      </c>
      <c r="G21" s="889">
        <v>0</v>
      </c>
      <c r="H21" s="889">
        <v>0</v>
      </c>
      <c r="I21" s="889">
        <v>0</v>
      </c>
      <c r="J21" s="889">
        <v>0</v>
      </c>
      <c r="K21" s="889">
        <v>0</v>
      </c>
      <c r="L21" s="889">
        <v>0</v>
      </c>
      <c r="M21" s="889"/>
      <c r="N21" s="10" t="s">
        <v>108</v>
      </c>
      <c r="O21" s="39"/>
      <c r="P21" s="893">
        <v>0</v>
      </c>
      <c r="Q21" s="889">
        <v>0</v>
      </c>
      <c r="R21" s="889">
        <v>0</v>
      </c>
      <c r="S21" s="889">
        <v>0</v>
      </c>
      <c r="T21" s="889">
        <v>0</v>
      </c>
      <c r="U21" s="889">
        <v>0</v>
      </c>
      <c r="V21" s="889">
        <v>0</v>
      </c>
      <c r="W21" s="889">
        <v>0</v>
      </c>
      <c r="X21" s="889">
        <v>0</v>
      </c>
    </row>
    <row r="22" spans="1:24" s="6" customFormat="1" x14ac:dyDescent="0.2">
      <c r="A22" s="10" t="s">
        <v>109</v>
      </c>
      <c r="B22" s="39"/>
      <c r="C22" s="893">
        <v>47469.446830000001</v>
      </c>
      <c r="D22" s="889">
        <v>47469.446830000001</v>
      </c>
      <c r="E22" s="889">
        <v>0</v>
      </c>
      <c r="F22" s="889">
        <v>0</v>
      </c>
      <c r="G22" s="889">
        <v>0</v>
      </c>
      <c r="H22" s="889">
        <v>0</v>
      </c>
      <c r="I22" s="889">
        <v>0</v>
      </c>
      <c r="J22" s="889">
        <v>0</v>
      </c>
      <c r="K22" s="889">
        <v>0</v>
      </c>
      <c r="L22" s="889">
        <v>0</v>
      </c>
      <c r="M22" s="889"/>
      <c r="N22" s="10" t="s">
        <v>109</v>
      </c>
      <c r="O22" s="39"/>
      <c r="P22" s="893">
        <v>0</v>
      </c>
      <c r="Q22" s="889">
        <v>0</v>
      </c>
      <c r="R22" s="889">
        <v>0</v>
      </c>
      <c r="S22" s="889">
        <v>0</v>
      </c>
      <c r="T22" s="889">
        <v>0</v>
      </c>
      <c r="U22" s="889">
        <v>0</v>
      </c>
      <c r="V22" s="889">
        <v>0</v>
      </c>
      <c r="W22" s="889">
        <v>0</v>
      </c>
      <c r="X22" s="889">
        <v>0</v>
      </c>
    </row>
    <row r="23" spans="1:24" s="6" customFormat="1" x14ac:dyDescent="0.2">
      <c r="A23" s="10" t="s">
        <v>115</v>
      </c>
      <c r="B23" s="39"/>
      <c r="C23" s="893"/>
      <c r="D23" s="889"/>
      <c r="E23" s="889"/>
      <c r="F23" s="889"/>
      <c r="G23" s="889"/>
      <c r="H23" s="889"/>
      <c r="I23" s="889"/>
      <c r="J23" s="889"/>
      <c r="K23" s="889"/>
      <c r="L23" s="889"/>
      <c r="M23" s="889"/>
      <c r="N23" s="10" t="s">
        <v>115</v>
      </c>
      <c r="O23" s="39"/>
      <c r="P23" s="893"/>
      <c r="Q23" s="889"/>
      <c r="R23" s="889"/>
      <c r="S23" s="889"/>
      <c r="T23" s="889"/>
      <c r="U23" s="889"/>
      <c r="V23" s="889"/>
      <c r="W23" s="889"/>
      <c r="X23" s="889"/>
    </row>
    <row r="24" spans="1:24" s="6" customFormat="1" x14ac:dyDescent="0.2">
      <c r="A24" s="10" t="s">
        <v>196</v>
      </c>
      <c r="B24" s="39"/>
      <c r="C24" s="893">
        <v>0</v>
      </c>
      <c r="D24" s="889">
        <v>0</v>
      </c>
      <c r="E24" s="889">
        <v>0</v>
      </c>
      <c r="F24" s="889">
        <v>0</v>
      </c>
      <c r="G24" s="889">
        <v>0</v>
      </c>
      <c r="H24" s="889">
        <v>0</v>
      </c>
      <c r="I24" s="889">
        <v>0</v>
      </c>
      <c r="J24" s="889">
        <v>0</v>
      </c>
      <c r="K24" s="889">
        <v>0</v>
      </c>
      <c r="L24" s="889">
        <v>0</v>
      </c>
      <c r="M24" s="889"/>
      <c r="N24" s="10" t="s">
        <v>196</v>
      </c>
      <c r="O24" s="39"/>
      <c r="P24" s="893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6" customFormat="1" x14ac:dyDescent="0.2">
      <c r="A25" s="10" t="s">
        <v>110</v>
      </c>
      <c r="B25" s="39"/>
      <c r="C25" s="893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10" t="s">
        <v>110</v>
      </c>
      <c r="O25" s="39"/>
      <c r="P25" s="893"/>
      <c r="Q25" s="889"/>
      <c r="R25" s="889"/>
      <c r="S25" s="889"/>
      <c r="T25" s="889"/>
      <c r="U25" s="889"/>
      <c r="V25" s="889"/>
      <c r="W25" s="889"/>
      <c r="X25" s="889"/>
    </row>
    <row r="26" spans="1:24" s="6" customFormat="1" x14ac:dyDescent="0.2">
      <c r="A26" s="10" t="s">
        <v>111</v>
      </c>
      <c r="B26" s="39"/>
      <c r="C26" s="893">
        <v>53958.675239999997</v>
      </c>
      <c r="D26" s="889">
        <v>0</v>
      </c>
      <c r="E26" s="889">
        <v>53958.675239999997</v>
      </c>
      <c r="F26" s="889">
        <v>3575</v>
      </c>
      <c r="G26" s="889">
        <v>1075</v>
      </c>
      <c r="H26" s="889">
        <v>2314.6923099999999</v>
      </c>
      <c r="I26" s="889">
        <v>4826.2412899999999</v>
      </c>
      <c r="J26" s="889">
        <v>512.5</v>
      </c>
      <c r="K26" s="889">
        <v>5775</v>
      </c>
      <c r="L26" s="889">
        <v>15698.38249</v>
      </c>
      <c r="M26" s="889"/>
      <c r="N26" s="10" t="s">
        <v>111</v>
      </c>
      <c r="O26" s="39"/>
      <c r="P26" s="893">
        <v>4128.875</v>
      </c>
      <c r="Q26" s="889">
        <v>837.5</v>
      </c>
      <c r="R26" s="889">
        <v>100</v>
      </c>
      <c r="S26" s="889">
        <v>2009.85915</v>
      </c>
      <c r="T26" s="889">
        <v>2296.875</v>
      </c>
      <c r="U26" s="889">
        <v>750</v>
      </c>
      <c r="V26" s="889">
        <v>6440</v>
      </c>
      <c r="W26" s="889">
        <v>1446.875</v>
      </c>
      <c r="X26" s="889">
        <v>2171.875</v>
      </c>
    </row>
    <row r="27" spans="1:24" s="6" customFormat="1" x14ac:dyDescent="0.2">
      <c r="A27" s="37" t="s">
        <v>197</v>
      </c>
      <c r="B27" s="39"/>
      <c r="C27" s="893">
        <v>51686.859149999997</v>
      </c>
      <c r="D27" s="889">
        <v>0</v>
      </c>
      <c r="E27" s="889">
        <v>51686.859149999997</v>
      </c>
      <c r="F27" s="889">
        <v>3575</v>
      </c>
      <c r="G27" s="889">
        <v>1075</v>
      </c>
      <c r="H27" s="889">
        <v>2194.5</v>
      </c>
      <c r="I27" s="889">
        <v>4700</v>
      </c>
      <c r="J27" s="889">
        <v>512.5</v>
      </c>
      <c r="K27" s="889">
        <v>5775</v>
      </c>
      <c r="L27" s="889">
        <v>13673</v>
      </c>
      <c r="M27" s="889"/>
      <c r="N27" s="37" t="s">
        <v>197</v>
      </c>
      <c r="O27" s="39"/>
      <c r="P27" s="893">
        <v>4128.875</v>
      </c>
      <c r="Q27" s="889">
        <v>837.5</v>
      </c>
      <c r="R27" s="889">
        <v>100</v>
      </c>
      <c r="S27" s="889">
        <v>2009.85915</v>
      </c>
      <c r="T27" s="889">
        <v>2296.875</v>
      </c>
      <c r="U27" s="889">
        <v>750</v>
      </c>
      <c r="V27" s="889">
        <v>6440</v>
      </c>
      <c r="W27" s="889">
        <v>1446.875</v>
      </c>
      <c r="X27" s="889">
        <v>2171.875</v>
      </c>
    </row>
    <row r="28" spans="1:24" s="6" customFormat="1" x14ac:dyDescent="0.2">
      <c r="A28" s="37" t="s">
        <v>198</v>
      </c>
      <c r="B28" s="39"/>
      <c r="C28" s="893">
        <v>2271.8160899999998</v>
      </c>
      <c r="D28" s="889">
        <v>0</v>
      </c>
      <c r="E28" s="889">
        <v>2271.8160899999998</v>
      </c>
      <c r="F28" s="889">
        <v>0</v>
      </c>
      <c r="G28" s="889">
        <v>0</v>
      </c>
      <c r="H28" s="889">
        <v>120.19231000000001</v>
      </c>
      <c r="I28" s="889">
        <v>126.24129000000001</v>
      </c>
      <c r="J28" s="889">
        <v>0</v>
      </c>
      <c r="K28" s="889">
        <v>0</v>
      </c>
      <c r="L28" s="889">
        <v>2025.38249</v>
      </c>
      <c r="M28" s="889"/>
      <c r="N28" s="37" t="s">
        <v>198</v>
      </c>
      <c r="O28" s="39"/>
      <c r="P28" s="893">
        <v>0</v>
      </c>
      <c r="Q28" s="889">
        <v>0</v>
      </c>
      <c r="R28" s="889">
        <v>0</v>
      </c>
      <c r="S28" s="889">
        <v>0</v>
      </c>
      <c r="T28" s="889">
        <v>0</v>
      </c>
      <c r="U28" s="889">
        <v>0</v>
      </c>
      <c r="V28" s="889">
        <v>0</v>
      </c>
      <c r="W28" s="889">
        <v>0</v>
      </c>
      <c r="X28" s="889">
        <v>0</v>
      </c>
    </row>
    <row r="29" spans="1:24" s="6" customFormat="1" x14ac:dyDescent="0.2">
      <c r="A29" s="10" t="s">
        <v>112</v>
      </c>
      <c r="B29" s="39"/>
      <c r="C29" s="893">
        <v>0</v>
      </c>
      <c r="D29" s="889">
        <v>0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889">
        <v>0</v>
      </c>
      <c r="M29" s="889"/>
      <c r="N29" s="10" t="s">
        <v>112</v>
      </c>
      <c r="O29" s="39"/>
      <c r="P29" s="893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889">
        <v>0</v>
      </c>
      <c r="X29" s="889">
        <v>0</v>
      </c>
    </row>
    <row r="30" spans="1:24" s="6" customFormat="1" x14ac:dyDescent="0.2">
      <c r="A30" s="37" t="s">
        <v>197</v>
      </c>
      <c r="B30" s="39"/>
      <c r="C30" s="893">
        <v>0</v>
      </c>
      <c r="D30" s="889">
        <v>0</v>
      </c>
      <c r="E30" s="889">
        <v>0</v>
      </c>
      <c r="F30" s="889">
        <v>0</v>
      </c>
      <c r="G30" s="889">
        <v>0</v>
      </c>
      <c r="H30" s="889">
        <v>0</v>
      </c>
      <c r="I30" s="889">
        <v>0</v>
      </c>
      <c r="J30" s="889">
        <v>0</v>
      </c>
      <c r="K30" s="889">
        <v>0</v>
      </c>
      <c r="L30" s="889">
        <v>0</v>
      </c>
      <c r="M30" s="889"/>
      <c r="N30" s="37" t="s">
        <v>197</v>
      </c>
      <c r="O30" s="39"/>
      <c r="P30" s="893">
        <v>0</v>
      </c>
      <c r="Q30" s="889">
        <v>0</v>
      </c>
      <c r="R30" s="889">
        <v>0</v>
      </c>
      <c r="S30" s="889">
        <v>0</v>
      </c>
      <c r="T30" s="889">
        <v>0</v>
      </c>
      <c r="U30" s="889">
        <v>0</v>
      </c>
      <c r="V30" s="889">
        <v>0</v>
      </c>
      <c r="W30" s="889">
        <v>0</v>
      </c>
      <c r="X30" s="889">
        <v>0</v>
      </c>
    </row>
    <row r="31" spans="1:24" s="6" customFormat="1" x14ac:dyDescent="0.2">
      <c r="A31" s="37" t="s">
        <v>198</v>
      </c>
      <c r="B31" s="39"/>
      <c r="C31" s="893">
        <v>0</v>
      </c>
      <c r="D31" s="889">
        <v>0</v>
      </c>
      <c r="E31" s="889">
        <v>0</v>
      </c>
      <c r="F31" s="889">
        <v>0</v>
      </c>
      <c r="G31" s="889">
        <v>0</v>
      </c>
      <c r="H31" s="889">
        <v>0</v>
      </c>
      <c r="I31" s="889">
        <v>0</v>
      </c>
      <c r="J31" s="889">
        <v>0</v>
      </c>
      <c r="K31" s="889">
        <v>0</v>
      </c>
      <c r="L31" s="889">
        <v>0</v>
      </c>
      <c r="M31" s="889"/>
      <c r="N31" s="37" t="s">
        <v>198</v>
      </c>
      <c r="O31" s="39"/>
      <c r="P31" s="893">
        <v>0</v>
      </c>
      <c r="Q31" s="889">
        <v>0</v>
      </c>
      <c r="R31" s="889">
        <v>0</v>
      </c>
      <c r="S31" s="889">
        <v>0</v>
      </c>
      <c r="T31" s="889">
        <v>0</v>
      </c>
      <c r="U31" s="889">
        <v>0</v>
      </c>
      <c r="V31" s="889">
        <v>0</v>
      </c>
      <c r="W31" s="889">
        <v>0</v>
      </c>
      <c r="X31" s="889">
        <v>0</v>
      </c>
    </row>
    <row r="32" spans="1:24" s="17" customFormat="1" ht="18" customHeight="1" x14ac:dyDescent="0.2">
      <c r="A32" s="13" t="s">
        <v>14</v>
      </c>
      <c r="B32" s="39"/>
      <c r="C32" s="900">
        <v>231040.14984</v>
      </c>
      <c r="D32" s="897">
        <v>174739.44480999999</v>
      </c>
      <c r="E32" s="897">
        <v>56300.705029999997</v>
      </c>
      <c r="F32" s="897">
        <v>3575</v>
      </c>
      <c r="G32" s="897">
        <v>1075</v>
      </c>
      <c r="H32" s="897">
        <v>2314.6923099999999</v>
      </c>
      <c r="I32" s="897">
        <v>4826.2412899999999</v>
      </c>
      <c r="J32" s="897">
        <v>512.5</v>
      </c>
      <c r="K32" s="897">
        <v>5775</v>
      </c>
      <c r="L32" s="897">
        <v>15698.38249</v>
      </c>
      <c r="M32" s="897"/>
      <c r="N32" s="13" t="s">
        <v>14</v>
      </c>
      <c r="O32" s="39"/>
      <c r="P32" s="900">
        <v>4128.875</v>
      </c>
      <c r="Q32" s="897">
        <v>837.5</v>
      </c>
      <c r="R32" s="897">
        <v>100</v>
      </c>
      <c r="S32" s="897">
        <v>4351.8889399999998</v>
      </c>
      <c r="T32" s="897">
        <v>2296.875</v>
      </c>
      <c r="U32" s="897">
        <v>750</v>
      </c>
      <c r="V32" s="897">
        <v>6440</v>
      </c>
      <c r="W32" s="897">
        <v>1446.875</v>
      </c>
      <c r="X32" s="897">
        <v>2171.875</v>
      </c>
    </row>
    <row r="33" spans="1:24" s="8" customFormat="1" ht="30" customHeight="1" x14ac:dyDescent="0.2">
      <c r="A33" s="7" t="s">
        <v>69</v>
      </c>
      <c r="B33" s="7"/>
      <c r="C33" s="900"/>
      <c r="D33" s="897"/>
      <c r="E33" s="897"/>
      <c r="F33" s="897"/>
      <c r="G33" s="897"/>
      <c r="H33" s="897"/>
      <c r="I33" s="897"/>
      <c r="J33" s="897"/>
      <c r="K33" s="897"/>
      <c r="L33" s="897"/>
      <c r="M33" s="897"/>
      <c r="N33" s="7" t="s">
        <v>69</v>
      </c>
      <c r="O33" s="7"/>
      <c r="P33" s="900"/>
      <c r="Q33" s="897"/>
      <c r="R33" s="897"/>
      <c r="S33" s="897"/>
      <c r="T33" s="897"/>
      <c r="U33" s="897"/>
      <c r="V33" s="897"/>
      <c r="W33" s="897"/>
      <c r="X33" s="897"/>
    </row>
    <row r="34" spans="1:24" s="6" customFormat="1" ht="18" customHeight="1" x14ac:dyDescent="0.2">
      <c r="A34" s="10" t="s">
        <v>56</v>
      </c>
      <c r="B34" s="39"/>
      <c r="C34" s="893">
        <v>22431.838739999999</v>
      </c>
      <c r="D34" s="889">
        <v>933.07312000000002</v>
      </c>
      <c r="E34" s="889">
        <v>21498.765619999998</v>
      </c>
      <c r="F34" s="889">
        <v>8632.4679400000005</v>
      </c>
      <c r="G34" s="889">
        <v>795.60865000000001</v>
      </c>
      <c r="H34" s="889">
        <v>447</v>
      </c>
      <c r="I34" s="889">
        <v>146.35503</v>
      </c>
      <c r="J34" s="889">
        <v>480</v>
      </c>
      <c r="K34" s="889">
        <v>1273.1758400000001</v>
      </c>
      <c r="L34" s="889">
        <v>2459.2359900000001</v>
      </c>
      <c r="M34" s="889"/>
      <c r="N34" s="10" t="s">
        <v>56</v>
      </c>
      <c r="O34" s="39"/>
      <c r="P34" s="893">
        <v>1390.5</v>
      </c>
      <c r="Q34" s="889">
        <v>394.25837999999999</v>
      </c>
      <c r="R34" s="889">
        <v>630</v>
      </c>
      <c r="S34" s="889">
        <v>209.65421000000001</v>
      </c>
      <c r="T34" s="889">
        <v>1005.68448</v>
      </c>
      <c r="U34" s="889">
        <v>865.69377999999995</v>
      </c>
      <c r="V34" s="889">
        <v>1616.0229200000001</v>
      </c>
      <c r="W34" s="889">
        <v>564.23039000000006</v>
      </c>
      <c r="X34" s="889">
        <v>588.87801999999999</v>
      </c>
    </row>
    <row r="35" spans="1:24" s="6" customFormat="1" x14ac:dyDescent="0.2">
      <c r="A35" s="37" t="s">
        <v>59</v>
      </c>
      <c r="B35" s="39"/>
      <c r="C35" s="893">
        <v>22394.510269999999</v>
      </c>
      <c r="D35" s="889">
        <v>933.07312000000002</v>
      </c>
      <c r="E35" s="889">
        <v>21461.437150000002</v>
      </c>
      <c r="F35" s="889">
        <v>8632.4679400000005</v>
      </c>
      <c r="G35" s="889">
        <v>795.60865000000001</v>
      </c>
      <c r="H35" s="889">
        <v>447</v>
      </c>
      <c r="I35" s="889">
        <v>146.35503</v>
      </c>
      <c r="J35" s="889">
        <v>480</v>
      </c>
      <c r="K35" s="889">
        <v>1273.1758400000001</v>
      </c>
      <c r="L35" s="889">
        <v>2421.90751</v>
      </c>
      <c r="M35" s="889"/>
      <c r="N35" s="37" t="s">
        <v>59</v>
      </c>
      <c r="O35" s="39"/>
      <c r="P35" s="893">
        <v>1390.5</v>
      </c>
      <c r="Q35" s="889">
        <v>394.25837999999999</v>
      </c>
      <c r="R35" s="889">
        <v>630</v>
      </c>
      <c r="S35" s="889">
        <v>209.65421000000001</v>
      </c>
      <c r="T35" s="889">
        <v>1005.68448</v>
      </c>
      <c r="U35" s="889">
        <v>865.69377999999995</v>
      </c>
      <c r="V35" s="889">
        <v>1616.0229200000001</v>
      </c>
      <c r="W35" s="889">
        <v>564.23039000000006</v>
      </c>
      <c r="X35" s="889">
        <v>588.87801999999999</v>
      </c>
    </row>
    <row r="36" spans="1:24" s="6" customFormat="1" x14ac:dyDescent="0.2">
      <c r="A36" s="37" t="s">
        <v>99</v>
      </c>
      <c r="B36" s="39"/>
      <c r="C36" s="893">
        <v>37.328479999999999</v>
      </c>
      <c r="D36" s="889">
        <v>0</v>
      </c>
      <c r="E36" s="889">
        <v>37.328479999999999</v>
      </c>
      <c r="F36" s="889">
        <v>0</v>
      </c>
      <c r="G36" s="889">
        <v>0</v>
      </c>
      <c r="H36" s="889">
        <v>0</v>
      </c>
      <c r="I36" s="889">
        <v>0</v>
      </c>
      <c r="J36" s="889">
        <v>0</v>
      </c>
      <c r="K36" s="889">
        <v>0</v>
      </c>
      <c r="L36" s="889">
        <v>37.328479999999999</v>
      </c>
      <c r="M36" s="889"/>
      <c r="N36" s="37" t="s">
        <v>99</v>
      </c>
      <c r="O36" s="39"/>
      <c r="P36" s="893">
        <v>0</v>
      </c>
      <c r="Q36" s="889">
        <v>0</v>
      </c>
      <c r="R36" s="889">
        <v>0</v>
      </c>
      <c r="S36" s="889">
        <v>0</v>
      </c>
      <c r="T36" s="889">
        <v>0</v>
      </c>
      <c r="U36" s="889">
        <v>0</v>
      </c>
      <c r="V36" s="889">
        <v>0</v>
      </c>
      <c r="W36" s="889">
        <v>0</v>
      </c>
      <c r="X36" s="889">
        <v>0</v>
      </c>
    </row>
    <row r="37" spans="1:24" s="6" customFormat="1" x14ac:dyDescent="0.2">
      <c r="A37" s="10" t="s">
        <v>57</v>
      </c>
      <c r="B37" s="39"/>
      <c r="C37" s="893">
        <v>5219.6289299999999</v>
      </c>
      <c r="D37" s="889">
        <v>110</v>
      </c>
      <c r="E37" s="889">
        <v>5109.6289299999999</v>
      </c>
      <c r="F37" s="889">
        <v>55</v>
      </c>
      <c r="G37" s="889">
        <v>476.26459</v>
      </c>
      <c r="H37" s="889">
        <v>121</v>
      </c>
      <c r="I37" s="889">
        <v>65</v>
      </c>
      <c r="J37" s="889">
        <v>135.4375</v>
      </c>
      <c r="K37" s="889">
        <v>150</v>
      </c>
      <c r="L37" s="889">
        <v>1472.2</v>
      </c>
      <c r="M37" s="889"/>
      <c r="N37" s="10" t="s">
        <v>57</v>
      </c>
      <c r="O37" s="39"/>
      <c r="P37" s="893">
        <v>398.73110000000003</v>
      </c>
      <c r="Q37" s="889">
        <v>26</v>
      </c>
      <c r="R37" s="889">
        <v>118.5</v>
      </c>
      <c r="S37" s="889">
        <v>532.86369999999999</v>
      </c>
      <c r="T37" s="889">
        <v>516.11292000000003</v>
      </c>
      <c r="U37" s="889">
        <v>243</v>
      </c>
      <c r="V37" s="889">
        <v>268</v>
      </c>
      <c r="W37" s="889">
        <v>5</v>
      </c>
      <c r="X37" s="889">
        <v>526.51913000000002</v>
      </c>
    </row>
    <row r="38" spans="1:24" s="6" customFormat="1" x14ac:dyDescent="0.2">
      <c r="A38" s="10" t="s">
        <v>58</v>
      </c>
      <c r="B38" s="39"/>
      <c r="C38" s="893">
        <v>110</v>
      </c>
      <c r="D38" s="889">
        <v>0</v>
      </c>
      <c r="E38" s="889">
        <v>110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0</v>
      </c>
      <c r="L38" s="889">
        <v>0</v>
      </c>
      <c r="M38" s="889"/>
      <c r="N38" s="10" t="s">
        <v>58</v>
      </c>
      <c r="O38" s="39"/>
      <c r="P38" s="893">
        <v>0</v>
      </c>
      <c r="Q38" s="889">
        <v>0</v>
      </c>
      <c r="R38" s="889">
        <v>0</v>
      </c>
      <c r="S38" s="889">
        <v>100</v>
      </c>
      <c r="T38" s="889">
        <v>10</v>
      </c>
      <c r="U38" s="889">
        <v>0</v>
      </c>
      <c r="V38" s="889">
        <v>0</v>
      </c>
      <c r="W38" s="889">
        <v>0</v>
      </c>
      <c r="X38" s="889">
        <v>0</v>
      </c>
    </row>
    <row r="39" spans="1:24" s="6" customFormat="1" x14ac:dyDescent="0.2">
      <c r="A39" s="37" t="s">
        <v>59</v>
      </c>
      <c r="B39" s="39"/>
      <c r="C39" s="893">
        <v>110</v>
      </c>
      <c r="D39" s="889">
        <v>0</v>
      </c>
      <c r="E39" s="889">
        <v>110</v>
      </c>
      <c r="F39" s="889">
        <v>0</v>
      </c>
      <c r="G39" s="889">
        <v>0</v>
      </c>
      <c r="H39" s="889">
        <v>0</v>
      </c>
      <c r="I39" s="889">
        <v>0</v>
      </c>
      <c r="J39" s="889">
        <v>0</v>
      </c>
      <c r="K39" s="889">
        <v>0</v>
      </c>
      <c r="L39" s="889">
        <v>0</v>
      </c>
      <c r="M39" s="889"/>
      <c r="N39" s="37" t="s">
        <v>59</v>
      </c>
      <c r="O39" s="39"/>
      <c r="P39" s="893">
        <v>0</v>
      </c>
      <c r="Q39" s="889">
        <v>0</v>
      </c>
      <c r="R39" s="889">
        <v>0</v>
      </c>
      <c r="S39" s="889">
        <v>100</v>
      </c>
      <c r="T39" s="889">
        <v>10</v>
      </c>
      <c r="U39" s="889">
        <v>0</v>
      </c>
      <c r="V39" s="889">
        <v>0</v>
      </c>
      <c r="W39" s="889">
        <v>0</v>
      </c>
      <c r="X39" s="889">
        <v>0</v>
      </c>
    </row>
    <row r="40" spans="1:24" s="6" customFormat="1" x14ac:dyDescent="0.2">
      <c r="A40" s="37" t="s">
        <v>99</v>
      </c>
      <c r="B40" s="39"/>
      <c r="C40" s="893">
        <v>0</v>
      </c>
      <c r="D40" s="889">
        <v>0</v>
      </c>
      <c r="E40" s="889">
        <v>0</v>
      </c>
      <c r="F40" s="889">
        <v>0</v>
      </c>
      <c r="G40" s="889">
        <v>0</v>
      </c>
      <c r="H40" s="889">
        <v>0</v>
      </c>
      <c r="I40" s="889">
        <v>0</v>
      </c>
      <c r="J40" s="889">
        <v>0</v>
      </c>
      <c r="K40" s="889">
        <v>0</v>
      </c>
      <c r="L40" s="889">
        <v>0</v>
      </c>
      <c r="M40" s="889"/>
      <c r="N40" s="37" t="s">
        <v>99</v>
      </c>
      <c r="O40" s="39"/>
      <c r="P40" s="893">
        <v>0</v>
      </c>
      <c r="Q40" s="889">
        <v>0</v>
      </c>
      <c r="R40" s="889">
        <v>0</v>
      </c>
      <c r="S40" s="889">
        <v>0</v>
      </c>
      <c r="T40" s="889">
        <v>0</v>
      </c>
      <c r="U40" s="889">
        <v>0</v>
      </c>
      <c r="V40" s="889">
        <v>0</v>
      </c>
      <c r="W40" s="889">
        <v>0</v>
      </c>
      <c r="X40" s="889">
        <v>0</v>
      </c>
    </row>
    <row r="41" spans="1:24" s="17" customFormat="1" ht="18" customHeight="1" x14ac:dyDescent="0.2">
      <c r="A41" s="13" t="s">
        <v>14</v>
      </c>
      <c r="B41" s="39"/>
      <c r="C41" s="900">
        <v>27761.467670000002</v>
      </c>
      <c r="D41" s="897">
        <v>1043.07312</v>
      </c>
      <c r="E41" s="897">
        <v>26718.394550000001</v>
      </c>
      <c r="F41" s="897">
        <v>8687.4679400000005</v>
      </c>
      <c r="G41" s="897">
        <v>1271.8732500000001</v>
      </c>
      <c r="H41" s="897">
        <v>568</v>
      </c>
      <c r="I41" s="897">
        <v>211.35503</v>
      </c>
      <c r="J41" s="897">
        <v>615.4375</v>
      </c>
      <c r="K41" s="897">
        <v>1423.1758400000001</v>
      </c>
      <c r="L41" s="897">
        <v>3931.4359899999999</v>
      </c>
      <c r="M41" s="897"/>
      <c r="N41" s="13" t="s">
        <v>14</v>
      </c>
      <c r="O41" s="39"/>
      <c r="P41" s="900">
        <v>1789.2311</v>
      </c>
      <c r="Q41" s="897">
        <v>420.25837999999999</v>
      </c>
      <c r="R41" s="897">
        <v>748.5</v>
      </c>
      <c r="S41" s="897">
        <v>842.51790000000005</v>
      </c>
      <c r="T41" s="897">
        <v>1531.7973999999999</v>
      </c>
      <c r="U41" s="897">
        <v>1108.6937800000001</v>
      </c>
      <c r="V41" s="897">
        <v>1884.0229200000001</v>
      </c>
      <c r="W41" s="897">
        <v>569.23039000000006</v>
      </c>
      <c r="X41" s="897">
        <v>1115.39715</v>
      </c>
    </row>
    <row r="42" spans="1:24" s="17" customFormat="1" ht="30" customHeight="1" x14ac:dyDescent="0.2">
      <c r="A42" s="7" t="s">
        <v>70</v>
      </c>
      <c r="B42" s="39"/>
      <c r="C42" s="900"/>
      <c r="D42" s="897"/>
      <c r="E42" s="897"/>
      <c r="F42" s="897"/>
      <c r="G42" s="897"/>
      <c r="H42" s="897"/>
      <c r="I42" s="897"/>
      <c r="J42" s="897"/>
      <c r="K42" s="897"/>
      <c r="L42" s="897"/>
      <c r="M42" s="897"/>
      <c r="N42" s="7" t="s">
        <v>70</v>
      </c>
      <c r="O42" s="39"/>
      <c r="P42" s="900"/>
      <c r="Q42" s="897"/>
      <c r="R42" s="897"/>
      <c r="S42" s="897"/>
      <c r="T42" s="897"/>
      <c r="U42" s="897"/>
      <c r="V42" s="897"/>
      <c r="W42" s="897"/>
      <c r="X42" s="897"/>
    </row>
    <row r="43" spans="1:24" s="17" customFormat="1" ht="30" customHeight="1" x14ac:dyDescent="0.2">
      <c r="A43" s="99" t="s">
        <v>71</v>
      </c>
      <c r="B43" s="39"/>
      <c r="C43" s="55">
        <v>258801.61751000001</v>
      </c>
      <c r="D43" s="56">
        <v>175782.51793</v>
      </c>
      <c r="E43" s="56">
        <v>83019.099579999995</v>
      </c>
      <c r="F43" s="56">
        <v>12262.46794</v>
      </c>
      <c r="G43" s="56">
        <v>2346.8732500000001</v>
      </c>
      <c r="H43" s="56">
        <v>2882.6923099999999</v>
      </c>
      <c r="I43" s="56">
        <v>5037.5963199999997</v>
      </c>
      <c r="J43" s="56">
        <v>1127.9375</v>
      </c>
      <c r="K43" s="56">
        <v>7198.1758399999999</v>
      </c>
      <c r="L43" s="56">
        <v>19629.818480000002</v>
      </c>
      <c r="M43" s="56"/>
      <c r="N43" s="99" t="s">
        <v>71</v>
      </c>
      <c r="O43" s="39"/>
      <c r="P43" s="55">
        <v>5918.1061</v>
      </c>
      <c r="Q43" s="56">
        <v>1257.75838</v>
      </c>
      <c r="R43" s="56">
        <v>848.5</v>
      </c>
      <c r="S43" s="56">
        <v>5194.4068399999996</v>
      </c>
      <c r="T43" s="56">
        <v>3828.6723999999999</v>
      </c>
      <c r="U43" s="56">
        <v>1858.6937800000001</v>
      </c>
      <c r="V43" s="56">
        <v>8324.0229199999994</v>
      </c>
      <c r="W43" s="56">
        <v>2016.1053899999999</v>
      </c>
      <c r="X43" s="56">
        <v>3287.2721499999998</v>
      </c>
    </row>
    <row r="44" spans="1:24" s="17" customFormat="1" ht="18" customHeight="1" x14ac:dyDescent="0.2">
      <c r="A44" s="7" t="s">
        <v>72</v>
      </c>
      <c r="B44" s="39"/>
      <c r="C44" s="900"/>
      <c r="D44" s="897"/>
      <c r="E44" s="897"/>
      <c r="F44" s="897"/>
      <c r="G44" s="897"/>
      <c r="H44" s="897"/>
      <c r="I44" s="897"/>
      <c r="J44" s="897"/>
      <c r="K44" s="897"/>
      <c r="L44" s="897"/>
      <c r="M44" s="897"/>
      <c r="N44" s="7" t="s">
        <v>72</v>
      </c>
      <c r="O44" s="39"/>
      <c r="P44" s="900"/>
      <c r="Q44" s="897"/>
      <c r="R44" s="897"/>
      <c r="S44" s="897"/>
      <c r="T44" s="897"/>
      <c r="U44" s="897"/>
      <c r="V44" s="897"/>
      <c r="W44" s="897"/>
      <c r="X44" s="897"/>
    </row>
    <row r="45" spans="1:24" s="6" customFormat="1" ht="18" customHeight="1" x14ac:dyDescent="0.2">
      <c r="A45" s="10" t="s">
        <v>63</v>
      </c>
      <c r="B45" s="39"/>
      <c r="C45" s="893">
        <v>378.63670999999999</v>
      </c>
      <c r="D45" s="889">
        <v>0</v>
      </c>
      <c r="E45" s="889">
        <v>378.63670999999999</v>
      </c>
      <c r="F45" s="889">
        <v>34.45487</v>
      </c>
      <c r="G45" s="889">
        <v>51.219540000000002</v>
      </c>
      <c r="H45" s="889">
        <v>0</v>
      </c>
      <c r="I45" s="889">
        <v>26.638919999999999</v>
      </c>
      <c r="J45" s="889">
        <v>0</v>
      </c>
      <c r="K45" s="889">
        <v>34.896970000000003</v>
      </c>
      <c r="L45" s="889">
        <v>140.69315</v>
      </c>
      <c r="M45" s="889"/>
      <c r="N45" s="10" t="s">
        <v>63</v>
      </c>
      <c r="O45" s="39"/>
      <c r="P45" s="893">
        <v>36.289169999999999</v>
      </c>
      <c r="Q45" s="889">
        <v>5.0454100000000004</v>
      </c>
      <c r="R45" s="889">
        <v>0</v>
      </c>
      <c r="S45" s="889">
        <v>0</v>
      </c>
      <c r="T45" s="889">
        <v>18.88664</v>
      </c>
      <c r="U45" s="889">
        <v>0</v>
      </c>
      <c r="V45" s="889">
        <v>25.115639999999999</v>
      </c>
      <c r="W45" s="889">
        <v>5.2936699999999997</v>
      </c>
      <c r="X45" s="889">
        <v>0.10272000000000001</v>
      </c>
    </row>
    <row r="46" spans="1:24" s="6" customFormat="1" x14ac:dyDescent="0.2">
      <c r="A46" s="10" t="s">
        <v>15</v>
      </c>
      <c r="B46" s="39"/>
      <c r="C46" s="893">
        <v>188.15190000000001</v>
      </c>
      <c r="D46" s="889">
        <v>188.15190000000001</v>
      </c>
      <c r="E46" s="889">
        <v>0</v>
      </c>
      <c r="F46" s="889">
        <v>0</v>
      </c>
      <c r="G46" s="889">
        <v>0</v>
      </c>
      <c r="H46" s="889">
        <v>0</v>
      </c>
      <c r="I46" s="889">
        <v>0</v>
      </c>
      <c r="J46" s="889">
        <v>0</v>
      </c>
      <c r="K46" s="889">
        <v>0</v>
      </c>
      <c r="L46" s="889">
        <v>0</v>
      </c>
      <c r="M46" s="889"/>
      <c r="N46" s="10" t="s">
        <v>15</v>
      </c>
      <c r="O46" s="39"/>
      <c r="P46" s="893">
        <v>0</v>
      </c>
      <c r="Q46" s="889">
        <v>0</v>
      </c>
      <c r="R46" s="889">
        <v>0</v>
      </c>
      <c r="S46" s="889">
        <v>0</v>
      </c>
      <c r="T46" s="889">
        <v>0</v>
      </c>
      <c r="U46" s="889">
        <v>0</v>
      </c>
      <c r="V46" s="889">
        <v>0</v>
      </c>
      <c r="W46" s="889">
        <v>0</v>
      </c>
      <c r="X46" s="889">
        <v>0</v>
      </c>
    </row>
    <row r="47" spans="1:24" s="6" customFormat="1" x14ac:dyDescent="0.2">
      <c r="A47" s="10" t="s">
        <v>16</v>
      </c>
      <c r="B47" s="39"/>
      <c r="C47" s="893">
        <v>0</v>
      </c>
      <c r="D47" s="889">
        <v>0</v>
      </c>
      <c r="E47" s="889">
        <v>0</v>
      </c>
      <c r="F47" s="889">
        <v>0</v>
      </c>
      <c r="G47" s="889">
        <v>0</v>
      </c>
      <c r="H47" s="889">
        <v>0</v>
      </c>
      <c r="I47" s="889">
        <v>0</v>
      </c>
      <c r="J47" s="889">
        <v>0</v>
      </c>
      <c r="K47" s="889">
        <v>0</v>
      </c>
      <c r="L47" s="889">
        <v>0</v>
      </c>
      <c r="M47" s="889"/>
      <c r="N47" s="10" t="s">
        <v>16</v>
      </c>
      <c r="O47" s="39"/>
      <c r="P47" s="893">
        <v>0</v>
      </c>
      <c r="Q47" s="889">
        <v>0</v>
      </c>
      <c r="R47" s="889">
        <v>0</v>
      </c>
      <c r="S47" s="889">
        <v>0</v>
      </c>
      <c r="T47" s="889">
        <v>0</v>
      </c>
      <c r="U47" s="889">
        <v>0</v>
      </c>
      <c r="V47" s="889">
        <v>0</v>
      </c>
      <c r="W47" s="889">
        <v>0</v>
      </c>
      <c r="X47" s="889">
        <v>0</v>
      </c>
    </row>
    <row r="48" spans="1:24" s="6" customFormat="1" x14ac:dyDescent="0.2">
      <c r="A48" s="10" t="s">
        <v>64</v>
      </c>
      <c r="B48" s="39"/>
      <c r="C48" s="893">
        <v>0</v>
      </c>
      <c r="D48" s="889">
        <v>0</v>
      </c>
      <c r="E48" s="889">
        <v>0</v>
      </c>
      <c r="F48" s="889">
        <v>0</v>
      </c>
      <c r="G48" s="889">
        <v>0</v>
      </c>
      <c r="H48" s="889">
        <v>0</v>
      </c>
      <c r="I48" s="889">
        <v>0</v>
      </c>
      <c r="J48" s="889">
        <v>0</v>
      </c>
      <c r="K48" s="889">
        <v>0</v>
      </c>
      <c r="L48" s="889">
        <v>0</v>
      </c>
      <c r="M48" s="889"/>
      <c r="N48" s="10" t="s">
        <v>64</v>
      </c>
      <c r="O48" s="39"/>
      <c r="P48" s="893">
        <v>0</v>
      </c>
      <c r="Q48" s="889">
        <v>0</v>
      </c>
      <c r="R48" s="889">
        <v>0</v>
      </c>
      <c r="S48" s="889">
        <v>0</v>
      </c>
      <c r="T48" s="889">
        <v>0</v>
      </c>
      <c r="U48" s="889">
        <v>0</v>
      </c>
      <c r="V48" s="889">
        <v>0</v>
      </c>
      <c r="W48" s="889">
        <v>0</v>
      </c>
      <c r="X48" s="889">
        <v>0</v>
      </c>
    </row>
    <row r="49" spans="1:25" s="6" customFormat="1" x14ac:dyDescent="0.2">
      <c r="A49" s="10" t="s">
        <v>890</v>
      </c>
      <c r="B49" s="39"/>
      <c r="C49" s="893">
        <v>0.10406</v>
      </c>
      <c r="D49" s="889">
        <v>0</v>
      </c>
      <c r="E49" s="889">
        <v>0.10406</v>
      </c>
      <c r="F49" s="889">
        <v>0</v>
      </c>
      <c r="G49" s="889">
        <v>0</v>
      </c>
      <c r="H49" s="889">
        <v>0</v>
      </c>
      <c r="I49" s="889">
        <v>0</v>
      </c>
      <c r="J49" s="889">
        <v>0</v>
      </c>
      <c r="K49" s="889">
        <v>3.8500000000000001E-3</v>
      </c>
      <c r="L49" s="889">
        <v>0</v>
      </c>
      <c r="M49" s="889"/>
      <c r="N49" s="10" t="s">
        <v>890</v>
      </c>
      <c r="O49" s="39"/>
      <c r="P49" s="893">
        <v>0</v>
      </c>
      <c r="Q49" s="889">
        <v>0.10020999999999999</v>
      </c>
      <c r="R49" s="889">
        <v>0</v>
      </c>
      <c r="S49" s="889">
        <v>0</v>
      </c>
      <c r="T49" s="889">
        <v>0</v>
      </c>
      <c r="U49" s="889">
        <v>0</v>
      </c>
      <c r="V49" s="889">
        <v>0</v>
      </c>
      <c r="W49" s="889">
        <v>0</v>
      </c>
      <c r="X49" s="889">
        <v>0</v>
      </c>
    </row>
    <row r="50" spans="1:25" s="6" customFormat="1" x14ac:dyDescent="0.2">
      <c r="A50" s="10" t="s">
        <v>65</v>
      </c>
      <c r="B50" s="39"/>
      <c r="C50" s="893"/>
      <c r="D50" s="889"/>
      <c r="E50" s="889"/>
      <c r="F50" s="889"/>
      <c r="G50" s="889"/>
      <c r="H50" s="889"/>
      <c r="I50" s="889"/>
      <c r="J50" s="889"/>
      <c r="K50" s="889"/>
      <c r="L50" s="889"/>
      <c r="M50" s="889"/>
      <c r="N50" s="10" t="s">
        <v>65</v>
      </c>
      <c r="O50" s="39"/>
      <c r="P50" s="893"/>
      <c r="Q50" s="889"/>
      <c r="R50" s="889"/>
      <c r="S50" s="889"/>
      <c r="T50" s="889"/>
      <c r="U50" s="889"/>
      <c r="V50" s="889"/>
      <c r="W50" s="889"/>
      <c r="X50" s="889"/>
    </row>
    <row r="51" spans="1:25" s="6" customFormat="1" x14ac:dyDescent="0.2">
      <c r="A51" s="10" t="s">
        <v>66</v>
      </c>
      <c r="B51" s="39"/>
      <c r="C51" s="893">
        <v>1015.3932600000001</v>
      </c>
      <c r="D51" s="889">
        <v>0</v>
      </c>
      <c r="E51" s="889">
        <v>1015.3932600000001</v>
      </c>
      <c r="F51" s="889">
        <v>0</v>
      </c>
      <c r="G51" s="889">
        <v>0</v>
      </c>
      <c r="H51" s="889">
        <v>0</v>
      </c>
      <c r="I51" s="889">
        <v>0</v>
      </c>
      <c r="J51" s="889">
        <v>0</v>
      </c>
      <c r="K51" s="889">
        <v>0</v>
      </c>
      <c r="L51" s="889">
        <v>38.1</v>
      </c>
      <c r="M51" s="889"/>
      <c r="N51" s="10" t="s">
        <v>66</v>
      </c>
      <c r="O51" s="39"/>
      <c r="P51" s="893">
        <v>20</v>
      </c>
      <c r="Q51" s="889">
        <v>74.213679999999997</v>
      </c>
      <c r="R51" s="889">
        <v>800</v>
      </c>
      <c r="S51" s="889">
        <v>0</v>
      </c>
      <c r="T51" s="889">
        <v>0</v>
      </c>
      <c r="U51" s="889">
        <v>41.21566</v>
      </c>
      <c r="V51" s="889">
        <v>0</v>
      </c>
      <c r="W51" s="889">
        <v>0</v>
      </c>
      <c r="X51" s="889">
        <v>41.86392</v>
      </c>
    </row>
    <row r="52" spans="1:25" s="6" customFormat="1" x14ac:dyDescent="0.2">
      <c r="A52" s="10" t="s">
        <v>67</v>
      </c>
      <c r="B52" s="39"/>
      <c r="C52" s="893"/>
      <c r="D52" s="889"/>
      <c r="E52" s="889"/>
      <c r="F52" s="889"/>
      <c r="G52" s="889"/>
      <c r="H52" s="889"/>
      <c r="I52" s="889"/>
      <c r="J52" s="889"/>
      <c r="K52" s="889"/>
      <c r="L52" s="889"/>
      <c r="M52" s="889"/>
      <c r="N52" s="10" t="s">
        <v>67</v>
      </c>
      <c r="O52" s="39"/>
      <c r="P52" s="893"/>
      <c r="Q52" s="889"/>
      <c r="R52" s="889"/>
      <c r="S52" s="889"/>
      <c r="T52" s="889"/>
      <c r="U52" s="889"/>
      <c r="V52" s="889"/>
      <c r="W52" s="889"/>
      <c r="X52" s="889"/>
    </row>
    <row r="53" spans="1:25" s="6" customFormat="1" x14ac:dyDescent="0.2">
      <c r="A53" s="10" t="s">
        <v>68</v>
      </c>
      <c r="B53" s="39"/>
      <c r="C53" s="893">
        <v>1466.07637</v>
      </c>
      <c r="D53" s="889">
        <v>262</v>
      </c>
      <c r="E53" s="889">
        <v>1204.07637</v>
      </c>
      <c r="F53" s="889">
        <v>390</v>
      </c>
      <c r="G53" s="889">
        <v>125</v>
      </c>
      <c r="H53" s="889">
        <v>0</v>
      </c>
      <c r="I53" s="889">
        <v>55</v>
      </c>
      <c r="J53" s="889">
        <v>0</v>
      </c>
      <c r="K53" s="889">
        <v>0</v>
      </c>
      <c r="L53" s="889">
        <v>391</v>
      </c>
      <c r="M53" s="889"/>
      <c r="N53" s="10" t="s">
        <v>68</v>
      </c>
      <c r="O53" s="39"/>
      <c r="P53" s="893">
        <v>0</v>
      </c>
      <c r="Q53" s="889">
        <v>0</v>
      </c>
      <c r="R53" s="889">
        <v>25</v>
      </c>
      <c r="S53" s="889">
        <v>0</v>
      </c>
      <c r="T53" s="889">
        <v>40</v>
      </c>
      <c r="U53" s="889">
        <v>25</v>
      </c>
      <c r="V53" s="889">
        <v>1.07637</v>
      </c>
      <c r="W53" s="889">
        <v>102</v>
      </c>
      <c r="X53" s="889">
        <v>50</v>
      </c>
    </row>
    <row r="54" spans="1:25" s="17" customFormat="1" ht="18" customHeight="1" x14ac:dyDescent="0.2">
      <c r="A54" s="13" t="s">
        <v>14</v>
      </c>
      <c r="B54" s="39"/>
      <c r="C54" s="900">
        <v>3048.36229</v>
      </c>
      <c r="D54" s="897">
        <v>450.15190000000001</v>
      </c>
      <c r="E54" s="897">
        <v>2598.2103900000002</v>
      </c>
      <c r="F54" s="897">
        <v>424.45487000000003</v>
      </c>
      <c r="G54" s="897">
        <v>176.21953999999999</v>
      </c>
      <c r="H54" s="897">
        <v>0</v>
      </c>
      <c r="I54" s="897">
        <v>81.638919999999999</v>
      </c>
      <c r="J54" s="897">
        <v>0</v>
      </c>
      <c r="K54" s="897">
        <v>34.900820000000003</v>
      </c>
      <c r="L54" s="897">
        <v>569.79314999999997</v>
      </c>
      <c r="M54" s="897"/>
      <c r="N54" s="13" t="s">
        <v>14</v>
      </c>
      <c r="O54" s="39"/>
      <c r="P54" s="900">
        <v>56.289169999999999</v>
      </c>
      <c r="Q54" s="897">
        <v>79.359300000000005</v>
      </c>
      <c r="R54" s="897">
        <v>825</v>
      </c>
      <c r="S54" s="897">
        <v>0</v>
      </c>
      <c r="T54" s="897">
        <v>58.88664</v>
      </c>
      <c r="U54" s="897">
        <v>66.21566</v>
      </c>
      <c r="V54" s="897">
        <v>26.19201</v>
      </c>
      <c r="W54" s="897">
        <v>107.29367000000001</v>
      </c>
      <c r="X54" s="897">
        <v>91.966650000000001</v>
      </c>
    </row>
    <row r="55" spans="1:25" s="6" customFormat="1" x14ac:dyDescent="0.2">
      <c r="A55" s="13"/>
      <c r="B55" s="39"/>
      <c r="C55" s="893"/>
      <c r="D55" s="889"/>
      <c r="E55" s="889"/>
      <c r="F55" s="889"/>
      <c r="G55" s="889"/>
      <c r="H55" s="889"/>
      <c r="I55" s="889"/>
      <c r="J55" s="889"/>
      <c r="K55" s="889"/>
      <c r="L55" s="889"/>
      <c r="M55" s="889"/>
      <c r="N55" s="13"/>
      <c r="O55" s="39"/>
      <c r="P55" s="893"/>
      <c r="Q55" s="889"/>
      <c r="R55" s="889"/>
      <c r="S55" s="889"/>
      <c r="T55" s="889"/>
      <c r="U55" s="889"/>
      <c r="V55" s="889"/>
      <c r="W55" s="889"/>
      <c r="X55" s="889"/>
    </row>
    <row r="56" spans="1:25" s="17" customFormat="1" ht="18" customHeight="1" x14ac:dyDescent="0.2">
      <c r="A56" s="13" t="s">
        <v>276</v>
      </c>
      <c r="B56" s="39"/>
      <c r="C56" s="900">
        <v>261849.9798</v>
      </c>
      <c r="D56" s="897">
        <v>176232.66983</v>
      </c>
      <c r="E56" s="897">
        <v>85617.309970000002</v>
      </c>
      <c r="F56" s="897">
        <v>12686.92282</v>
      </c>
      <c r="G56" s="897">
        <v>2523.0927900000002</v>
      </c>
      <c r="H56" s="897">
        <v>2882.6923099999999</v>
      </c>
      <c r="I56" s="897">
        <v>5119.23524</v>
      </c>
      <c r="J56" s="897">
        <v>1127.9375</v>
      </c>
      <c r="K56" s="897">
        <v>7233.0766599999997</v>
      </c>
      <c r="L56" s="897">
        <v>20199.611629999999</v>
      </c>
      <c r="M56" s="897"/>
      <c r="N56" s="13" t="s">
        <v>276</v>
      </c>
      <c r="O56" s="39"/>
      <c r="P56" s="900">
        <v>5974.3952600000002</v>
      </c>
      <c r="Q56" s="897">
        <v>1337.1176800000001</v>
      </c>
      <c r="R56" s="897">
        <v>1673.5</v>
      </c>
      <c r="S56" s="897">
        <v>5194.4068399999996</v>
      </c>
      <c r="T56" s="897">
        <v>3887.5590400000001</v>
      </c>
      <c r="U56" s="897">
        <v>1924.9094399999999</v>
      </c>
      <c r="V56" s="897">
        <v>8350.2149300000001</v>
      </c>
      <c r="W56" s="897">
        <v>2123.39905</v>
      </c>
      <c r="X56" s="897">
        <v>3379.2388000000001</v>
      </c>
    </row>
    <row r="57" spans="1:25" s="296" customFormat="1" ht="39.950000000000003" customHeight="1" x14ac:dyDescent="0.2">
      <c r="A57" s="1203" t="s">
        <v>162</v>
      </c>
      <c r="B57" s="1189"/>
      <c r="C57" s="1189"/>
      <c r="D57" s="1189"/>
      <c r="E57" s="1189"/>
      <c r="F57" s="1189"/>
      <c r="G57" s="1189"/>
      <c r="H57" s="1189"/>
      <c r="I57" s="1189"/>
      <c r="J57" s="1189"/>
      <c r="K57" s="1189"/>
      <c r="L57" s="1189"/>
      <c r="M57" s="890"/>
      <c r="N57" s="1203" t="s">
        <v>161</v>
      </c>
      <c r="O57" s="1189"/>
      <c r="P57" s="1189"/>
      <c r="Q57" s="1189"/>
      <c r="R57" s="1189"/>
      <c r="S57" s="1189"/>
      <c r="T57" s="1189"/>
      <c r="U57" s="1189"/>
      <c r="V57" s="1189"/>
      <c r="W57" s="1189"/>
      <c r="X57" s="1189"/>
      <c r="Y57" s="890"/>
    </row>
    <row r="58" spans="1:25" s="8" customFormat="1" ht="18" customHeight="1" x14ac:dyDescent="0.2">
      <c r="A58" s="7" t="s">
        <v>306</v>
      </c>
      <c r="B58" s="7"/>
      <c r="C58" s="900"/>
      <c r="D58" s="897"/>
      <c r="E58" s="897"/>
      <c r="F58" s="897"/>
      <c r="G58" s="897"/>
      <c r="H58" s="897"/>
      <c r="I58" s="897"/>
      <c r="J58" s="897"/>
      <c r="K58" s="897"/>
      <c r="L58" s="897"/>
      <c r="M58" s="897"/>
      <c r="N58" s="7" t="s">
        <v>306</v>
      </c>
      <c r="O58" s="7"/>
      <c r="P58" s="900"/>
      <c r="Q58" s="897"/>
      <c r="R58" s="897"/>
      <c r="S58" s="897"/>
      <c r="T58" s="897"/>
      <c r="U58" s="897"/>
      <c r="V58" s="897"/>
      <c r="W58" s="897"/>
      <c r="X58" s="897"/>
    </row>
    <row r="59" spans="1:25" s="11" customFormat="1" ht="18" customHeight="1" x14ac:dyDescent="0.2">
      <c r="A59" s="10" t="s">
        <v>60</v>
      </c>
      <c r="B59" s="10"/>
      <c r="C59" s="893">
        <v>0</v>
      </c>
      <c r="D59" s="889">
        <v>0</v>
      </c>
      <c r="E59" s="889">
        <v>0</v>
      </c>
      <c r="F59" s="889">
        <v>0</v>
      </c>
      <c r="G59" s="889">
        <v>0</v>
      </c>
      <c r="H59" s="889">
        <v>0</v>
      </c>
      <c r="I59" s="889">
        <v>0</v>
      </c>
      <c r="J59" s="889">
        <v>0</v>
      </c>
      <c r="K59" s="889">
        <v>0</v>
      </c>
      <c r="L59" s="889">
        <v>0</v>
      </c>
      <c r="M59" s="889"/>
      <c r="N59" s="10" t="s">
        <v>60</v>
      </c>
      <c r="O59" s="10"/>
      <c r="P59" s="893">
        <v>0</v>
      </c>
      <c r="Q59" s="889">
        <v>0</v>
      </c>
      <c r="R59" s="889">
        <v>0</v>
      </c>
      <c r="S59" s="889">
        <v>0</v>
      </c>
      <c r="T59" s="889">
        <v>0</v>
      </c>
      <c r="U59" s="889">
        <v>0</v>
      </c>
      <c r="V59" s="889">
        <v>0</v>
      </c>
      <c r="W59" s="889">
        <v>0</v>
      </c>
      <c r="X59" s="889">
        <v>0</v>
      </c>
    </row>
    <row r="60" spans="1:25" s="11" customFormat="1" x14ac:dyDescent="0.2">
      <c r="A60" s="10" t="s">
        <v>104</v>
      </c>
      <c r="B60" s="10"/>
      <c r="C60" s="893">
        <v>0</v>
      </c>
      <c r="D60" s="889">
        <v>0</v>
      </c>
      <c r="E60" s="889">
        <v>0</v>
      </c>
      <c r="F60" s="889">
        <v>0</v>
      </c>
      <c r="G60" s="889">
        <v>0</v>
      </c>
      <c r="H60" s="889">
        <v>0</v>
      </c>
      <c r="I60" s="889">
        <v>0</v>
      </c>
      <c r="J60" s="889">
        <v>0</v>
      </c>
      <c r="K60" s="889">
        <v>0</v>
      </c>
      <c r="L60" s="889">
        <v>0</v>
      </c>
      <c r="M60" s="889"/>
      <c r="N60" s="10" t="s">
        <v>104</v>
      </c>
      <c r="O60" s="10"/>
      <c r="P60" s="893">
        <v>0</v>
      </c>
      <c r="Q60" s="889">
        <v>0</v>
      </c>
      <c r="R60" s="889">
        <v>0</v>
      </c>
      <c r="S60" s="889">
        <v>0</v>
      </c>
      <c r="T60" s="889">
        <v>0</v>
      </c>
      <c r="U60" s="889">
        <v>0</v>
      </c>
      <c r="V60" s="889">
        <v>0</v>
      </c>
      <c r="W60" s="889">
        <v>0</v>
      </c>
      <c r="X60" s="889">
        <v>0</v>
      </c>
    </row>
    <row r="61" spans="1:25" s="11" customFormat="1" x14ac:dyDescent="0.2">
      <c r="A61" s="10" t="s">
        <v>105</v>
      </c>
      <c r="B61" s="10"/>
      <c r="C61" s="893">
        <v>0</v>
      </c>
      <c r="D61" s="889">
        <v>0</v>
      </c>
      <c r="E61" s="889">
        <v>0</v>
      </c>
      <c r="F61" s="889">
        <v>0</v>
      </c>
      <c r="G61" s="889">
        <v>0</v>
      </c>
      <c r="H61" s="889">
        <v>0</v>
      </c>
      <c r="I61" s="889">
        <v>0</v>
      </c>
      <c r="J61" s="889">
        <v>0</v>
      </c>
      <c r="K61" s="889">
        <v>0</v>
      </c>
      <c r="L61" s="889">
        <v>0</v>
      </c>
      <c r="M61" s="889"/>
      <c r="N61" s="10" t="s">
        <v>105</v>
      </c>
      <c r="O61" s="10"/>
      <c r="P61" s="893">
        <v>0</v>
      </c>
      <c r="Q61" s="889">
        <v>0</v>
      </c>
      <c r="R61" s="889">
        <v>0</v>
      </c>
      <c r="S61" s="889">
        <v>0</v>
      </c>
      <c r="T61" s="889">
        <v>0</v>
      </c>
      <c r="U61" s="889">
        <v>0</v>
      </c>
      <c r="V61" s="889">
        <v>0</v>
      </c>
      <c r="W61" s="889">
        <v>0</v>
      </c>
      <c r="X61" s="889">
        <v>0</v>
      </c>
    </row>
    <row r="62" spans="1:25" s="11" customFormat="1" x14ac:dyDescent="0.2">
      <c r="A62" s="10" t="s">
        <v>106</v>
      </c>
      <c r="B62" s="10"/>
      <c r="C62" s="893">
        <v>0</v>
      </c>
      <c r="D62" s="889">
        <v>0</v>
      </c>
      <c r="E62" s="889">
        <v>0</v>
      </c>
      <c r="F62" s="889">
        <v>0</v>
      </c>
      <c r="G62" s="889">
        <v>0</v>
      </c>
      <c r="H62" s="889">
        <v>0</v>
      </c>
      <c r="I62" s="889">
        <v>0</v>
      </c>
      <c r="J62" s="889">
        <v>0</v>
      </c>
      <c r="K62" s="889">
        <v>0</v>
      </c>
      <c r="L62" s="889">
        <v>0</v>
      </c>
      <c r="M62" s="889"/>
      <c r="N62" s="10" t="s">
        <v>106</v>
      </c>
      <c r="O62" s="10"/>
      <c r="P62" s="893">
        <v>0</v>
      </c>
      <c r="Q62" s="889">
        <v>0</v>
      </c>
      <c r="R62" s="889">
        <v>0</v>
      </c>
      <c r="S62" s="889">
        <v>0</v>
      </c>
      <c r="T62" s="889">
        <v>0</v>
      </c>
      <c r="U62" s="889">
        <v>0</v>
      </c>
      <c r="V62" s="889">
        <v>0</v>
      </c>
      <c r="W62" s="889">
        <v>0</v>
      </c>
      <c r="X62" s="889">
        <v>0</v>
      </c>
    </row>
    <row r="63" spans="1:25" s="6" customFormat="1" x14ac:dyDescent="0.2">
      <c r="A63" s="37" t="s">
        <v>59</v>
      </c>
      <c r="B63" s="39"/>
      <c r="C63" s="893">
        <v>0</v>
      </c>
      <c r="D63" s="889">
        <v>0</v>
      </c>
      <c r="E63" s="889">
        <v>0</v>
      </c>
      <c r="F63" s="889">
        <v>0</v>
      </c>
      <c r="G63" s="889">
        <v>0</v>
      </c>
      <c r="H63" s="889">
        <v>0</v>
      </c>
      <c r="I63" s="889">
        <v>0</v>
      </c>
      <c r="J63" s="889">
        <v>0</v>
      </c>
      <c r="K63" s="889">
        <v>0</v>
      </c>
      <c r="L63" s="889">
        <v>0</v>
      </c>
      <c r="M63" s="889"/>
      <c r="N63" s="37" t="s">
        <v>59</v>
      </c>
      <c r="O63" s="39"/>
      <c r="P63" s="893">
        <v>0</v>
      </c>
      <c r="Q63" s="889">
        <v>0</v>
      </c>
      <c r="R63" s="889">
        <v>0</v>
      </c>
      <c r="S63" s="889">
        <v>0</v>
      </c>
      <c r="T63" s="889">
        <v>0</v>
      </c>
      <c r="U63" s="889">
        <v>0</v>
      </c>
      <c r="V63" s="889">
        <v>0</v>
      </c>
      <c r="W63" s="889">
        <v>0</v>
      </c>
      <c r="X63" s="889">
        <v>0</v>
      </c>
    </row>
    <row r="64" spans="1:25" s="6" customFormat="1" x14ac:dyDescent="0.2">
      <c r="A64" s="37" t="s">
        <v>99</v>
      </c>
      <c r="B64" s="39"/>
      <c r="C64" s="893">
        <v>0</v>
      </c>
      <c r="D64" s="889">
        <v>0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889">
        <v>0</v>
      </c>
      <c r="M64" s="889"/>
      <c r="N64" s="37" t="s">
        <v>99</v>
      </c>
      <c r="O64" s="39"/>
      <c r="P64" s="893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  <c r="W64" s="889">
        <v>0</v>
      </c>
      <c r="X64" s="889">
        <v>0</v>
      </c>
    </row>
    <row r="65" spans="1:24" s="11" customFormat="1" ht="18" customHeight="1" x14ac:dyDescent="0.2">
      <c r="A65" s="10" t="s">
        <v>61</v>
      </c>
      <c r="B65" s="10"/>
      <c r="C65" s="893">
        <v>215.86487</v>
      </c>
      <c r="D65" s="889">
        <v>0</v>
      </c>
      <c r="E65" s="889">
        <v>215.86487</v>
      </c>
      <c r="F65" s="889">
        <v>0</v>
      </c>
      <c r="G65" s="889">
        <v>1.1800000000000001E-3</v>
      </c>
      <c r="H65" s="889">
        <v>0</v>
      </c>
      <c r="I65" s="889">
        <v>0</v>
      </c>
      <c r="J65" s="889">
        <v>0</v>
      </c>
      <c r="K65" s="889">
        <v>0</v>
      </c>
      <c r="L65" s="889">
        <v>0</v>
      </c>
      <c r="M65" s="889"/>
      <c r="N65" s="10" t="s">
        <v>61</v>
      </c>
      <c r="O65" s="10"/>
      <c r="P65" s="893">
        <v>0</v>
      </c>
      <c r="Q65" s="889">
        <v>0</v>
      </c>
      <c r="R65" s="889">
        <v>0</v>
      </c>
      <c r="S65" s="889">
        <v>40.863700000000001</v>
      </c>
      <c r="T65" s="889">
        <v>50</v>
      </c>
      <c r="U65" s="889">
        <v>0</v>
      </c>
      <c r="V65" s="889">
        <v>0</v>
      </c>
      <c r="W65" s="889">
        <v>125</v>
      </c>
      <c r="X65" s="889">
        <v>0</v>
      </c>
    </row>
    <row r="66" spans="1:24" s="11" customFormat="1" x14ac:dyDescent="0.2">
      <c r="A66" s="10" t="s">
        <v>107</v>
      </c>
      <c r="B66" s="10"/>
      <c r="C66" s="893">
        <v>1.1800000000000001E-3</v>
      </c>
      <c r="D66" s="889">
        <v>0</v>
      </c>
      <c r="E66" s="889">
        <v>1.1800000000000001E-3</v>
      </c>
      <c r="F66" s="889">
        <v>0</v>
      </c>
      <c r="G66" s="889">
        <v>1.1800000000000001E-3</v>
      </c>
      <c r="H66" s="889">
        <v>0</v>
      </c>
      <c r="I66" s="889">
        <v>0</v>
      </c>
      <c r="J66" s="889">
        <v>0</v>
      </c>
      <c r="K66" s="889">
        <v>0</v>
      </c>
      <c r="L66" s="889">
        <v>0</v>
      </c>
      <c r="M66" s="889"/>
      <c r="N66" s="10" t="s">
        <v>107</v>
      </c>
      <c r="O66" s="10"/>
      <c r="P66" s="893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  <c r="W66" s="889">
        <v>0</v>
      </c>
      <c r="X66" s="889">
        <v>0</v>
      </c>
    </row>
    <row r="67" spans="1:24" s="6" customFormat="1" x14ac:dyDescent="0.2">
      <c r="A67" s="37" t="s">
        <v>59</v>
      </c>
      <c r="B67" s="39"/>
      <c r="C67" s="893">
        <v>1.1800000000000001E-3</v>
      </c>
      <c r="D67" s="889">
        <v>0</v>
      </c>
      <c r="E67" s="889">
        <v>1.1800000000000001E-3</v>
      </c>
      <c r="F67" s="889">
        <v>0</v>
      </c>
      <c r="G67" s="889">
        <v>1.1800000000000001E-3</v>
      </c>
      <c r="H67" s="889">
        <v>0</v>
      </c>
      <c r="I67" s="889">
        <v>0</v>
      </c>
      <c r="J67" s="889">
        <v>0</v>
      </c>
      <c r="K67" s="889">
        <v>0</v>
      </c>
      <c r="L67" s="889">
        <v>0</v>
      </c>
      <c r="M67" s="889"/>
      <c r="N67" s="37" t="s">
        <v>59</v>
      </c>
      <c r="O67" s="39"/>
      <c r="P67" s="893">
        <v>0</v>
      </c>
      <c r="Q67" s="889">
        <v>0</v>
      </c>
      <c r="R67" s="889">
        <v>0</v>
      </c>
      <c r="S67" s="889">
        <v>0</v>
      </c>
      <c r="T67" s="889">
        <v>0</v>
      </c>
      <c r="U67" s="889">
        <v>0</v>
      </c>
      <c r="V67" s="889">
        <v>0</v>
      </c>
      <c r="W67" s="889">
        <v>0</v>
      </c>
      <c r="X67" s="889">
        <v>0</v>
      </c>
    </row>
    <row r="68" spans="1:24" s="6" customFormat="1" x14ac:dyDescent="0.2">
      <c r="A68" s="37" t="s">
        <v>99</v>
      </c>
      <c r="B68" s="39"/>
      <c r="C68" s="893">
        <v>0</v>
      </c>
      <c r="D68" s="889">
        <v>0</v>
      </c>
      <c r="E68" s="889">
        <v>0</v>
      </c>
      <c r="F68" s="889">
        <v>0</v>
      </c>
      <c r="G68" s="889">
        <v>0</v>
      </c>
      <c r="H68" s="889">
        <v>0</v>
      </c>
      <c r="I68" s="889">
        <v>0</v>
      </c>
      <c r="J68" s="889">
        <v>0</v>
      </c>
      <c r="K68" s="889">
        <v>0</v>
      </c>
      <c r="L68" s="889">
        <v>0</v>
      </c>
      <c r="M68" s="889"/>
      <c r="N68" s="37" t="s">
        <v>99</v>
      </c>
      <c r="O68" s="39"/>
      <c r="P68" s="893">
        <v>0</v>
      </c>
      <c r="Q68" s="889">
        <v>0</v>
      </c>
      <c r="R68" s="889">
        <v>0</v>
      </c>
      <c r="S68" s="889">
        <v>0</v>
      </c>
      <c r="T68" s="889">
        <v>0</v>
      </c>
      <c r="U68" s="889">
        <v>0</v>
      </c>
      <c r="V68" s="889">
        <v>0</v>
      </c>
      <c r="W68" s="889">
        <v>0</v>
      </c>
      <c r="X68" s="889">
        <v>0</v>
      </c>
    </row>
    <row r="69" spans="1:24" s="6" customFormat="1" x14ac:dyDescent="0.2">
      <c r="A69" s="10" t="s">
        <v>114</v>
      </c>
      <c r="B69" s="39"/>
      <c r="C69" s="893">
        <v>0</v>
      </c>
      <c r="D69" s="889">
        <v>0</v>
      </c>
      <c r="E69" s="889">
        <v>0</v>
      </c>
      <c r="F69" s="889">
        <v>0</v>
      </c>
      <c r="G69" s="889">
        <v>0</v>
      </c>
      <c r="H69" s="889">
        <v>0</v>
      </c>
      <c r="I69" s="889">
        <v>0</v>
      </c>
      <c r="J69" s="889">
        <v>0</v>
      </c>
      <c r="K69" s="889">
        <v>0</v>
      </c>
      <c r="L69" s="889">
        <v>0</v>
      </c>
      <c r="M69" s="889"/>
      <c r="N69" s="10" t="s">
        <v>114</v>
      </c>
      <c r="O69" s="39"/>
      <c r="P69" s="893">
        <v>0</v>
      </c>
      <c r="Q69" s="889">
        <v>0</v>
      </c>
      <c r="R69" s="889">
        <v>0</v>
      </c>
      <c r="S69" s="889">
        <v>0</v>
      </c>
      <c r="T69" s="889">
        <v>0</v>
      </c>
      <c r="U69" s="889">
        <v>0</v>
      </c>
      <c r="V69" s="889">
        <v>0</v>
      </c>
      <c r="W69" s="889">
        <v>0</v>
      </c>
      <c r="X69" s="889">
        <v>0</v>
      </c>
    </row>
    <row r="70" spans="1:24" s="6" customFormat="1" x14ac:dyDescent="0.2">
      <c r="A70" s="10" t="s">
        <v>108</v>
      </c>
      <c r="B70" s="39"/>
      <c r="C70" s="893">
        <v>0</v>
      </c>
      <c r="D70" s="889">
        <v>0</v>
      </c>
      <c r="E70" s="889">
        <v>0</v>
      </c>
      <c r="F70" s="889">
        <v>0</v>
      </c>
      <c r="G70" s="889">
        <v>0</v>
      </c>
      <c r="H70" s="889">
        <v>0</v>
      </c>
      <c r="I70" s="889">
        <v>0</v>
      </c>
      <c r="J70" s="889">
        <v>0</v>
      </c>
      <c r="K70" s="889">
        <v>0</v>
      </c>
      <c r="L70" s="889">
        <v>0</v>
      </c>
      <c r="M70" s="889"/>
      <c r="N70" s="10" t="s">
        <v>108</v>
      </c>
      <c r="O70" s="39"/>
      <c r="P70" s="893">
        <v>0</v>
      </c>
      <c r="Q70" s="889">
        <v>0</v>
      </c>
      <c r="R70" s="889">
        <v>0</v>
      </c>
      <c r="S70" s="889">
        <v>0</v>
      </c>
      <c r="T70" s="889">
        <v>0</v>
      </c>
      <c r="U70" s="889">
        <v>0</v>
      </c>
      <c r="V70" s="889">
        <v>0</v>
      </c>
      <c r="W70" s="889">
        <v>0</v>
      </c>
      <c r="X70" s="889">
        <v>0</v>
      </c>
    </row>
    <row r="71" spans="1:24" s="6" customFormat="1" x14ac:dyDescent="0.2">
      <c r="A71" s="10" t="s">
        <v>109</v>
      </c>
      <c r="B71" s="39"/>
      <c r="C71" s="893">
        <v>0</v>
      </c>
      <c r="D71" s="889">
        <v>0</v>
      </c>
      <c r="E71" s="889">
        <v>0</v>
      </c>
      <c r="F71" s="889">
        <v>0</v>
      </c>
      <c r="G71" s="889">
        <v>0</v>
      </c>
      <c r="H71" s="889">
        <v>0</v>
      </c>
      <c r="I71" s="889">
        <v>0</v>
      </c>
      <c r="J71" s="889">
        <v>0</v>
      </c>
      <c r="K71" s="889">
        <v>0</v>
      </c>
      <c r="L71" s="889">
        <v>0</v>
      </c>
      <c r="M71" s="889"/>
      <c r="N71" s="10" t="s">
        <v>109</v>
      </c>
      <c r="O71" s="39"/>
      <c r="P71" s="893">
        <v>0</v>
      </c>
      <c r="Q71" s="889">
        <v>0</v>
      </c>
      <c r="R71" s="889">
        <v>0</v>
      </c>
      <c r="S71" s="889">
        <v>0</v>
      </c>
      <c r="T71" s="889">
        <v>0</v>
      </c>
      <c r="U71" s="889">
        <v>0</v>
      </c>
      <c r="V71" s="889">
        <v>0</v>
      </c>
      <c r="W71" s="889">
        <v>0</v>
      </c>
      <c r="X71" s="889">
        <v>0</v>
      </c>
    </row>
    <row r="72" spans="1:24" s="6" customFormat="1" x14ac:dyDescent="0.2">
      <c r="A72" s="10" t="s">
        <v>115</v>
      </c>
      <c r="B72" s="39"/>
      <c r="C72" s="893"/>
      <c r="D72" s="889"/>
      <c r="E72" s="889"/>
      <c r="F72" s="889"/>
      <c r="G72" s="889"/>
      <c r="H72" s="889"/>
      <c r="I72" s="889"/>
      <c r="J72" s="889"/>
      <c r="K72" s="889"/>
      <c r="L72" s="889"/>
      <c r="M72" s="889"/>
      <c r="N72" s="10" t="s">
        <v>115</v>
      </c>
      <c r="O72" s="39"/>
      <c r="P72" s="893"/>
      <c r="Q72" s="889"/>
      <c r="R72" s="889"/>
      <c r="S72" s="889"/>
      <c r="T72" s="889"/>
      <c r="U72" s="889"/>
      <c r="V72" s="889"/>
      <c r="W72" s="889"/>
      <c r="X72" s="889"/>
    </row>
    <row r="73" spans="1:24" s="6" customFormat="1" x14ac:dyDescent="0.2">
      <c r="A73" s="10" t="s">
        <v>196</v>
      </c>
      <c r="B73" s="39"/>
      <c r="C73" s="893">
        <v>0</v>
      </c>
      <c r="D73" s="889">
        <v>0</v>
      </c>
      <c r="E73" s="889">
        <v>0</v>
      </c>
      <c r="F73" s="889">
        <v>0</v>
      </c>
      <c r="G73" s="889">
        <v>0</v>
      </c>
      <c r="H73" s="889">
        <v>0</v>
      </c>
      <c r="I73" s="889">
        <v>0</v>
      </c>
      <c r="J73" s="889">
        <v>0</v>
      </c>
      <c r="K73" s="889">
        <v>0</v>
      </c>
      <c r="L73" s="889">
        <v>0</v>
      </c>
      <c r="M73" s="889"/>
      <c r="N73" s="10" t="s">
        <v>196</v>
      </c>
      <c r="O73" s="39"/>
      <c r="P73" s="893">
        <v>0</v>
      </c>
      <c r="Q73" s="889">
        <v>0</v>
      </c>
      <c r="R73" s="889">
        <v>0</v>
      </c>
      <c r="S73" s="889">
        <v>0</v>
      </c>
      <c r="T73" s="889">
        <v>0</v>
      </c>
      <c r="U73" s="889">
        <v>0</v>
      </c>
      <c r="V73" s="889">
        <v>0</v>
      </c>
      <c r="W73" s="889">
        <v>0</v>
      </c>
      <c r="X73" s="889">
        <v>0</v>
      </c>
    </row>
    <row r="74" spans="1:24" s="6" customFormat="1" x14ac:dyDescent="0.2">
      <c r="A74" s="10" t="s">
        <v>110</v>
      </c>
      <c r="B74" s="39"/>
      <c r="C74" s="893"/>
      <c r="D74" s="889"/>
      <c r="E74" s="889"/>
      <c r="F74" s="889"/>
      <c r="G74" s="889"/>
      <c r="H74" s="889"/>
      <c r="I74" s="889"/>
      <c r="J74" s="889"/>
      <c r="K74" s="889"/>
      <c r="L74" s="889"/>
      <c r="M74" s="889"/>
      <c r="N74" s="10" t="s">
        <v>110</v>
      </c>
      <c r="O74" s="39"/>
      <c r="P74" s="893"/>
      <c r="Q74" s="889"/>
      <c r="R74" s="889"/>
      <c r="S74" s="889"/>
      <c r="T74" s="889"/>
      <c r="U74" s="889"/>
      <c r="V74" s="889"/>
      <c r="W74" s="889"/>
      <c r="X74" s="889"/>
    </row>
    <row r="75" spans="1:24" s="6" customFormat="1" x14ac:dyDescent="0.2">
      <c r="A75" s="10" t="s">
        <v>111</v>
      </c>
      <c r="B75" s="39"/>
      <c r="C75" s="893">
        <v>215.86369999999999</v>
      </c>
      <c r="D75" s="889">
        <v>0</v>
      </c>
      <c r="E75" s="889">
        <v>215.86369999999999</v>
      </c>
      <c r="F75" s="889">
        <v>0</v>
      </c>
      <c r="G75" s="889">
        <v>0</v>
      </c>
      <c r="H75" s="889">
        <v>0</v>
      </c>
      <c r="I75" s="889">
        <v>0</v>
      </c>
      <c r="J75" s="889">
        <v>0</v>
      </c>
      <c r="K75" s="889">
        <v>0</v>
      </c>
      <c r="L75" s="889">
        <v>0</v>
      </c>
      <c r="M75" s="889"/>
      <c r="N75" s="10" t="s">
        <v>111</v>
      </c>
      <c r="O75" s="39"/>
      <c r="P75" s="893">
        <v>0</v>
      </c>
      <c r="Q75" s="889">
        <v>0</v>
      </c>
      <c r="R75" s="889">
        <v>0</v>
      </c>
      <c r="S75" s="889">
        <v>40.863700000000001</v>
      </c>
      <c r="T75" s="889">
        <v>50</v>
      </c>
      <c r="U75" s="889">
        <v>0</v>
      </c>
      <c r="V75" s="889">
        <v>0</v>
      </c>
      <c r="W75" s="889">
        <v>125</v>
      </c>
      <c r="X75" s="889">
        <v>0</v>
      </c>
    </row>
    <row r="76" spans="1:24" s="6" customFormat="1" x14ac:dyDescent="0.2">
      <c r="A76" s="37" t="s">
        <v>197</v>
      </c>
      <c r="B76" s="39"/>
      <c r="C76" s="893">
        <v>215.86369999999999</v>
      </c>
      <c r="D76" s="889">
        <v>0</v>
      </c>
      <c r="E76" s="889">
        <v>215.86369999999999</v>
      </c>
      <c r="F76" s="889">
        <v>0</v>
      </c>
      <c r="G76" s="889">
        <v>0</v>
      </c>
      <c r="H76" s="889">
        <v>0</v>
      </c>
      <c r="I76" s="889">
        <v>0</v>
      </c>
      <c r="J76" s="889">
        <v>0</v>
      </c>
      <c r="K76" s="889">
        <v>0</v>
      </c>
      <c r="L76" s="889">
        <v>0</v>
      </c>
      <c r="M76" s="889"/>
      <c r="N76" s="37" t="s">
        <v>197</v>
      </c>
      <c r="O76" s="39"/>
      <c r="P76" s="893">
        <v>0</v>
      </c>
      <c r="Q76" s="889">
        <v>0</v>
      </c>
      <c r="R76" s="889">
        <v>0</v>
      </c>
      <c r="S76" s="889">
        <v>40.863700000000001</v>
      </c>
      <c r="T76" s="889">
        <v>50</v>
      </c>
      <c r="U76" s="889">
        <v>0</v>
      </c>
      <c r="V76" s="889">
        <v>0</v>
      </c>
      <c r="W76" s="889">
        <v>125</v>
      </c>
      <c r="X76" s="889">
        <v>0</v>
      </c>
    </row>
    <row r="77" spans="1:24" s="6" customFormat="1" x14ac:dyDescent="0.2">
      <c r="A77" s="37" t="s">
        <v>198</v>
      </c>
      <c r="B77" s="39"/>
      <c r="C77" s="893">
        <v>0</v>
      </c>
      <c r="D77" s="889">
        <v>0</v>
      </c>
      <c r="E77" s="889">
        <v>0</v>
      </c>
      <c r="F77" s="889">
        <v>0</v>
      </c>
      <c r="G77" s="889">
        <v>0</v>
      </c>
      <c r="H77" s="889">
        <v>0</v>
      </c>
      <c r="I77" s="889">
        <v>0</v>
      </c>
      <c r="J77" s="889">
        <v>0</v>
      </c>
      <c r="K77" s="889">
        <v>0</v>
      </c>
      <c r="L77" s="889">
        <v>0</v>
      </c>
      <c r="M77" s="889"/>
      <c r="N77" s="37" t="s">
        <v>198</v>
      </c>
      <c r="O77" s="39"/>
      <c r="P77" s="893">
        <v>0</v>
      </c>
      <c r="Q77" s="889">
        <v>0</v>
      </c>
      <c r="R77" s="889">
        <v>0</v>
      </c>
      <c r="S77" s="889">
        <v>0</v>
      </c>
      <c r="T77" s="889">
        <v>0</v>
      </c>
      <c r="U77" s="889">
        <v>0</v>
      </c>
      <c r="V77" s="889">
        <v>0</v>
      </c>
      <c r="W77" s="889">
        <v>0</v>
      </c>
      <c r="X77" s="889">
        <v>0</v>
      </c>
    </row>
    <row r="78" spans="1:24" s="6" customFormat="1" x14ac:dyDescent="0.2">
      <c r="A78" s="10" t="s">
        <v>112</v>
      </c>
      <c r="B78" s="39"/>
      <c r="C78" s="893">
        <v>0</v>
      </c>
      <c r="D78" s="889">
        <v>0</v>
      </c>
      <c r="E78" s="889">
        <v>0</v>
      </c>
      <c r="F78" s="889">
        <v>0</v>
      </c>
      <c r="G78" s="889">
        <v>0</v>
      </c>
      <c r="H78" s="889">
        <v>0</v>
      </c>
      <c r="I78" s="889">
        <v>0</v>
      </c>
      <c r="J78" s="889">
        <v>0</v>
      </c>
      <c r="K78" s="889">
        <v>0</v>
      </c>
      <c r="L78" s="889">
        <v>0</v>
      </c>
      <c r="M78" s="889"/>
      <c r="N78" s="10" t="s">
        <v>112</v>
      </c>
      <c r="O78" s="39"/>
      <c r="P78" s="893">
        <v>0</v>
      </c>
      <c r="Q78" s="889">
        <v>0</v>
      </c>
      <c r="R78" s="889">
        <v>0</v>
      </c>
      <c r="S78" s="889">
        <v>0</v>
      </c>
      <c r="T78" s="889">
        <v>0</v>
      </c>
      <c r="U78" s="889">
        <v>0</v>
      </c>
      <c r="V78" s="889">
        <v>0</v>
      </c>
      <c r="W78" s="889">
        <v>0</v>
      </c>
      <c r="X78" s="889">
        <v>0</v>
      </c>
    </row>
    <row r="79" spans="1:24" s="6" customFormat="1" x14ac:dyDescent="0.2">
      <c r="A79" s="37" t="s">
        <v>59</v>
      </c>
      <c r="B79" s="39"/>
      <c r="C79" s="893">
        <v>0</v>
      </c>
      <c r="D79" s="889">
        <v>0</v>
      </c>
      <c r="E79" s="889">
        <v>0</v>
      </c>
      <c r="F79" s="889">
        <v>0</v>
      </c>
      <c r="G79" s="889">
        <v>0</v>
      </c>
      <c r="H79" s="889">
        <v>0</v>
      </c>
      <c r="I79" s="889">
        <v>0</v>
      </c>
      <c r="J79" s="889">
        <v>0</v>
      </c>
      <c r="K79" s="889">
        <v>0</v>
      </c>
      <c r="L79" s="889">
        <v>0</v>
      </c>
      <c r="M79" s="889"/>
      <c r="N79" s="37" t="s">
        <v>59</v>
      </c>
      <c r="O79" s="39"/>
      <c r="P79" s="893">
        <v>0</v>
      </c>
      <c r="Q79" s="889">
        <v>0</v>
      </c>
      <c r="R79" s="889">
        <v>0</v>
      </c>
      <c r="S79" s="889">
        <v>0</v>
      </c>
      <c r="T79" s="889">
        <v>0</v>
      </c>
      <c r="U79" s="889">
        <v>0</v>
      </c>
      <c r="V79" s="889">
        <v>0</v>
      </c>
      <c r="W79" s="889">
        <v>0</v>
      </c>
      <c r="X79" s="889">
        <v>0</v>
      </c>
    </row>
    <row r="80" spans="1:24" s="6" customFormat="1" x14ac:dyDescent="0.2">
      <c r="A80" s="37" t="s">
        <v>99</v>
      </c>
      <c r="B80" s="39"/>
      <c r="C80" s="893">
        <v>0</v>
      </c>
      <c r="D80" s="889">
        <v>0</v>
      </c>
      <c r="E80" s="889">
        <v>0</v>
      </c>
      <c r="F80" s="889">
        <v>0</v>
      </c>
      <c r="G80" s="889">
        <v>0</v>
      </c>
      <c r="H80" s="889">
        <v>0</v>
      </c>
      <c r="I80" s="889">
        <v>0</v>
      </c>
      <c r="J80" s="889">
        <v>0</v>
      </c>
      <c r="K80" s="889">
        <v>0</v>
      </c>
      <c r="L80" s="889">
        <v>0</v>
      </c>
      <c r="M80" s="889"/>
      <c r="N80" s="37" t="s">
        <v>99</v>
      </c>
      <c r="O80" s="39"/>
      <c r="P80" s="893">
        <v>0</v>
      </c>
      <c r="Q80" s="889">
        <v>0</v>
      </c>
      <c r="R80" s="889">
        <v>0</v>
      </c>
      <c r="S80" s="889">
        <v>0</v>
      </c>
      <c r="T80" s="889">
        <v>0</v>
      </c>
      <c r="U80" s="889">
        <v>0</v>
      </c>
      <c r="V80" s="889">
        <v>0</v>
      </c>
      <c r="W80" s="889">
        <v>0</v>
      </c>
      <c r="X80" s="889">
        <v>0</v>
      </c>
    </row>
    <row r="81" spans="1:24" s="17" customFormat="1" ht="18" customHeight="1" x14ac:dyDescent="0.2">
      <c r="A81" s="13" t="s">
        <v>14</v>
      </c>
      <c r="B81" s="39"/>
      <c r="C81" s="900">
        <v>215.86487</v>
      </c>
      <c r="D81" s="897">
        <v>0</v>
      </c>
      <c r="E81" s="897">
        <v>215.86487</v>
      </c>
      <c r="F81" s="897">
        <v>0</v>
      </c>
      <c r="G81" s="897">
        <v>1.1800000000000001E-3</v>
      </c>
      <c r="H81" s="897">
        <v>0</v>
      </c>
      <c r="I81" s="897">
        <v>0</v>
      </c>
      <c r="J81" s="897">
        <v>0</v>
      </c>
      <c r="K81" s="897">
        <v>0</v>
      </c>
      <c r="L81" s="897">
        <v>0</v>
      </c>
      <c r="M81" s="897"/>
      <c r="N81" s="13" t="s">
        <v>14</v>
      </c>
      <c r="O81" s="39"/>
      <c r="P81" s="900">
        <v>0</v>
      </c>
      <c r="Q81" s="897">
        <v>0</v>
      </c>
      <c r="R81" s="897">
        <v>0</v>
      </c>
      <c r="S81" s="897">
        <v>40.863700000000001</v>
      </c>
      <c r="T81" s="897">
        <v>50</v>
      </c>
      <c r="U81" s="897">
        <v>0</v>
      </c>
      <c r="V81" s="897">
        <v>0</v>
      </c>
      <c r="W81" s="897">
        <v>125</v>
      </c>
      <c r="X81" s="897">
        <v>0</v>
      </c>
    </row>
    <row r="82" spans="1:24" s="8" customFormat="1" ht="30" customHeight="1" x14ac:dyDescent="0.2">
      <c r="A82" s="7" t="s">
        <v>69</v>
      </c>
      <c r="B82" s="7"/>
      <c r="C82" s="900"/>
      <c r="D82" s="897"/>
      <c r="E82" s="897"/>
      <c r="F82" s="897"/>
      <c r="G82" s="897"/>
      <c r="H82" s="897"/>
      <c r="I82" s="897"/>
      <c r="J82" s="897"/>
      <c r="K82" s="897"/>
      <c r="L82" s="897"/>
      <c r="M82" s="897"/>
      <c r="N82" s="7" t="s">
        <v>69</v>
      </c>
      <c r="O82" s="7"/>
      <c r="P82" s="900"/>
      <c r="Q82" s="897"/>
      <c r="R82" s="897"/>
      <c r="S82" s="897"/>
      <c r="T82" s="897"/>
      <c r="U82" s="897"/>
      <c r="V82" s="897"/>
      <c r="W82" s="897"/>
      <c r="X82" s="897"/>
    </row>
    <row r="83" spans="1:24" s="6" customFormat="1" ht="18" customHeight="1" x14ac:dyDescent="0.2">
      <c r="A83" s="10" t="s">
        <v>56</v>
      </c>
      <c r="B83" s="39"/>
      <c r="C83" s="893">
        <v>2784.38249</v>
      </c>
      <c r="D83" s="889">
        <v>164.25837999999999</v>
      </c>
      <c r="E83" s="889">
        <v>2620.1241199999999</v>
      </c>
      <c r="F83" s="889">
        <v>127</v>
      </c>
      <c r="G83" s="889">
        <v>137</v>
      </c>
      <c r="H83" s="889">
        <v>160</v>
      </c>
      <c r="I83" s="889">
        <v>107</v>
      </c>
      <c r="J83" s="889">
        <v>100</v>
      </c>
      <c r="K83" s="889">
        <v>223.5</v>
      </c>
      <c r="L83" s="889">
        <v>854.1</v>
      </c>
      <c r="M83" s="889"/>
      <c r="N83" s="10" t="s">
        <v>56</v>
      </c>
      <c r="O83" s="39"/>
      <c r="P83" s="893">
        <v>0</v>
      </c>
      <c r="Q83" s="889">
        <v>58</v>
      </c>
      <c r="R83" s="889">
        <v>0</v>
      </c>
      <c r="S83" s="889">
        <v>0</v>
      </c>
      <c r="T83" s="889">
        <v>164</v>
      </c>
      <c r="U83" s="889">
        <v>140.45168000000001</v>
      </c>
      <c r="V83" s="889">
        <v>162.56459000000001</v>
      </c>
      <c r="W83" s="889">
        <v>106.18319</v>
      </c>
      <c r="X83" s="889">
        <v>280.32465999999999</v>
      </c>
    </row>
    <row r="84" spans="1:24" s="6" customFormat="1" x14ac:dyDescent="0.2">
      <c r="A84" s="37" t="s">
        <v>59</v>
      </c>
      <c r="B84" s="39"/>
      <c r="C84" s="893">
        <v>2784.38249</v>
      </c>
      <c r="D84" s="889">
        <v>164.25837999999999</v>
      </c>
      <c r="E84" s="889">
        <v>2620.1241199999999</v>
      </c>
      <c r="F84" s="889">
        <v>127</v>
      </c>
      <c r="G84" s="889">
        <v>137</v>
      </c>
      <c r="H84" s="889">
        <v>160</v>
      </c>
      <c r="I84" s="889">
        <v>107</v>
      </c>
      <c r="J84" s="889">
        <v>100</v>
      </c>
      <c r="K84" s="889">
        <v>223.5</v>
      </c>
      <c r="L84" s="889">
        <v>854.1</v>
      </c>
      <c r="M84" s="889"/>
      <c r="N84" s="37" t="s">
        <v>59</v>
      </c>
      <c r="O84" s="39"/>
      <c r="P84" s="893">
        <v>0</v>
      </c>
      <c r="Q84" s="889">
        <v>58</v>
      </c>
      <c r="R84" s="889">
        <v>0</v>
      </c>
      <c r="S84" s="889">
        <v>0</v>
      </c>
      <c r="T84" s="889">
        <v>164</v>
      </c>
      <c r="U84" s="889">
        <v>140.45168000000001</v>
      </c>
      <c r="V84" s="889">
        <v>162.56459000000001</v>
      </c>
      <c r="W84" s="889">
        <v>106.18319</v>
      </c>
      <c r="X84" s="889">
        <v>280.32465999999999</v>
      </c>
    </row>
    <row r="85" spans="1:24" s="6" customFormat="1" x14ac:dyDescent="0.2">
      <c r="A85" s="37" t="s">
        <v>99</v>
      </c>
      <c r="B85" s="39"/>
      <c r="C85" s="893">
        <v>0</v>
      </c>
      <c r="D85" s="889">
        <v>0</v>
      </c>
      <c r="E85" s="889">
        <v>0</v>
      </c>
      <c r="F85" s="889">
        <v>0</v>
      </c>
      <c r="G85" s="889">
        <v>0</v>
      </c>
      <c r="H85" s="889">
        <v>0</v>
      </c>
      <c r="I85" s="889">
        <v>0</v>
      </c>
      <c r="J85" s="889">
        <v>0</v>
      </c>
      <c r="K85" s="889">
        <v>0</v>
      </c>
      <c r="L85" s="889">
        <v>0</v>
      </c>
      <c r="M85" s="889"/>
      <c r="N85" s="37" t="s">
        <v>99</v>
      </c>
      <c r="O85" s="39"/>
      <c r="P85" s="893">
        <v>0</v>
      </c>
      <c r="Q85" s="889">
        <v>0</v>
      </c>
      <c r="R85" s="889">
        <v>0</v>
      </c>
      <c r="S85" s="889">
        <v>0</v>
      </c>
      <c r="T85" s="889">
        <v>0</v>
      </c>
      <c r="U85" s="889">
        <v>0</v>
      </c>
      <c r="V85" s="889">
        <v>0</v>
      </c>
      <c r="W85" s="889">
        <v>0</v>
      </c>
      <c r="X85" s="889">
        <v>0</v>
      </c>
    </row>
    <row r="86" spans="1:24" s="6" customFormat="1" x14ac:dyDescent="0.2">
      <c r="A86" s="10" t="s">
        <v>57</v>
      </c>
      <c r="B86" s="39"/>
      <c r="C86" s="893">
        <v>4464.3215399999999</v>
      </c>
      <c r="D86" s="889">
        <v>313</v>
      </c>
      <c r="E86" s="889">
        <v>4151.3215399999999</v>
      </c>
      <c r="F86" s="889">
        <v>642.33875999999998</v>
      </c>
      <c r="G86" s="889">
        <v>233</v>
      </c>
      <c r="H86" s="889">
        <v>27</v>
      </c>
      <c r="I86" s="889">
        <v>273.5</v>
      </c>
      <c r="J86" s="889">
        <v>47</v>
      </c>
      <c r="K86" s="889">
        <v>452.52440000000001</v>
      </c>
      <c r="L86" s="889">
        <v>959.79377999999997</v>
      </c>
      <c r="M86" s="889"/>
      <c r="N86" s="10" t="s">
        <v>57</v>
      </c>
      <c r="O86" s="39"/>
      <c r="P86" s="893">
        <v>0</v>
      </c>
      <c r="Q86" s="889">
        <v>93.6</v>
      </c>
      <c r="R86" s="889">
        <v>103</v>
      </c>
      <c r="S86" s="889">
        <v>0</v>
      </c>
      <c r="T86" s="889">
        <v>318</v>
      </c>
      <c r="U86" s="889">
        <v>155</v>
      </c>
      <c r="V86" s="889">
        <v>299.56459000000001</v>
      </c>
      <c r="W86" s="889">
        <v>47</v>
      </c>
      <c r="X86" s="889">
        <v>500</v>
      </c>
    </row>
    <row r="87" spans="1:24" s="6" customFormat="1" x14ac:dyDescent="0.2">
      <c r="A87" s="10" t="s">
        <v>58</v>
      </c>
      <c r="B87" s="39"/>
      <c r="C87" s="893">
        <v>50</v>
      </c>
      <c r="D87" s="889">
        <v>0</v>
      </c>
      <c r="E87" s="889">
        <v>50</v>
      </c>
      <c r="F87" s="889">
        <v>0</v>
      </c>
      <c r="G87" s="889">
        <v>0</v>
      </c>
      <c r="H87" s="889">
        <v>0</v>
      </c>
      <c r="I87" s="889">
        <v>0</v>
      </c>
      <c r="J87" s="889">
        <v>0</v>
      </c>
      <c r="K87" s="889">
        <v>0</v>
      </c>
      <c r="L87" s="889">
        <v>0</v>
      </c>
      <c r="M87" s="889"/>
      <c r="N87" s="10" t="s">
        <v>58</v>
      </c>
      <c r="O87" s="39"/>
      <c r="P87" s="893">
        <v>0</v>
      </c>
      <c r="Q87" s="889">
        <v>0</v>
      </c>
      <c r="R87" s="889">
        <v>0</v>
      </c>
      <c r="S87" s="889">
        <v>0</v>
      </c>
      <c r="T87" s="889">
        <v>50</v>
      </c>
      <c r="U87" s="889">
        <v>0</v>
      </c>
      <c r="V87" s="889">
        <v>0</v>
      </c>
      <c r="W87" s="889">
        <v>0</v>
      </c>
      <c r="X87" s="889">
        <v>0</v>
      </c>
    </row>
    <row r="88" spans="1:24" s="6" customFormat="1" x14ac:dyDescent="0.2">
      <c r="A88" s="37" t="s">
        <v>59</v>
      </c>
      <c r="B88" s="39"/>
      <c r="C88" s="893">
        <v>50</v>
      </c>
      <c r="D88" s="889">
        <v>0</v>
      </c>
      <c r="E88" s="889">
        <v>50</v>
      </c>
      <c r="F88" s="889">
        <v>0</v>
      </c>
      <c r="G88" s="889">
        <v>0</v>
      </c>
      <c r="H88" s="889">
        <v>0</v>
      </c>
      <c r="I88" s="889">
        <v>0</v>
      </c>
      <c r="J88" s="889">
        <v>0</v>
      </c>
      <c r="K88" s="889">
        <v>0</v>
      </c>
      <c r="L88" s="889">
        <v>0</v>
      </c>
      <c r="M88" s="889"/>
      <c r="N88" s="37" t="s">
        <v>59</v>
      </c>
      <c r="O88" s="39"/>
      <c r="P88" s="893">
        <v>0</v>
      </c>
      <c r="Q88" s="889">
        <v>0</v>
      </c>
      <c r="R88" s="889">
        <v>0</v>
      </c>
      <c r="S88" s="889">
        <v>0</v>
      </c>
      <c r="T88" s="889">
        <v>50</v>
      </c>
      <c r="U88" s="889">
        <v>0</v>
      </c>
      <c r="V88" s="889">
        <v>0</v>
      </c>
      <c r="W88" s="889">
        <v>0</v>
      </c>
      <c r="X88" s="889">
        <v>0</v>
      </c>
    </row>
    <row r="89" spans="1:24" s="6" customFormat="1" x14ac:dyDescent="0.2">
      <c r="A89" s="37" t="s">
        <v>99</v>
      </c>
      <c r="B89" s="39"/>
      <c r="C89" s="893">
        <v>0</v>
      </c>
      <c r="D89" s="889">
        <v>0</v>
      </c>
      <c r="E89" s="889">
        <v>0</v>
      </c>
      <c r="F89" s="889">
        <v>0</v>
      </c>
      <c r="G89" s="889">
        <v>0</v>
      </c>
      <c r="H89" s="889">
        <v>0</v>
      </c>
      <c r="I89" s="889">
        <v>0</v>
      </c>
      <c r="J89" s="889">
        <v>0</v>
      </c>
      <c r="K89" s="889">
        <v>0</v>
      </c>
      <c r="L89" s="889">
        <v>0</v>
      </c>
      <c r="M89" s="889"/>
      <c r="N89" s="37" t="s">
        <v>99</v>
      </c>
      <c r="O89" s="39"/>
      <c r="P89" s="893">
        <v>0</v>
      </c>
      <c r="Q89" s="889">
        <v>0</v>
      </c>
      <c r="R89" s="889">
        <v>0</v>
      </c>
      <c r="S89" s="889">
        <v>0</v>
      </c>
      <c r="T89" s="889">
        <v>0</v>
      </c>
      <c r="U89" s="889">
        <v>0</v>
      </c>
      <c r="V89" s="889">
        <v>0</v>
      </c>
      <c r="W89" s="889">
        <v>0</v>
      </c>
      <c r="X89" s="889">
        <v>0</v>
      </c>
    </row>
    <row r="90" spans="1:24" s="17" customFormat="1" ht="18" customHeight="1" x14ac:dyDescent="0.2">
      <c r="A90" s="13" t="s">
        <v>14</v>
      </c>
      <c r="B90" s="39"/>
      <c r="C90" s="900">
        <v>7298.7040299999999</v>
      </c>
      <c r="D90" s="897">
        <v>477.25837999999999</v>
      </c>
      <c r="E90" s="897">
        <v>6821.4456499999997</v>
      </c>
      <c r="F90" s="897">
        <v>769.33875999999998</v>
      </c>
      <c r="G90" s="897">
        <v>370</v>
      </c>
      <c r="H90" s="897">
        <v>187</v>
      </c>
      <c r="I90" s="897">
        <v>380.5</v>
      </c>
      <c r="J90" s="897">
        <v>147</v>
      </c>
      <c r="K90" s="897">
        <v>676.02440000000001</v>
      </c>
      <c r="L90" s="897">
        <v>1813.8937800000001</v>
      </c>
      <c r="M90" s="897"/>
      <c r="N90" s="13" t="s">
        <v>14</v>
      </c>
      <c r="O90" s="39"/>
      <c r="P90" s="900">
        <v>0</v>
      </c>
      <c r="Q90" s="897">
        <v>151.6</v>
      </c>
      <c r="R90" s="897">
        <v>103</v>
      </c>
      <c r="S90" s="897">
        <v>0</v>
      </c>
      <c r="T90" s="897">
        <v>532</v>
      </c>
      <c r="U90" s="897">
        <v>295.45168000000001</v>
      </c>
      <c r="V90" s="897">
        <v>462.12918999999999</v>
      </c>
      <c r="W90" s="897">
        <v>153.18319</v>
      </c>
      <c r="X90" s="897">
        <v>780.32465999999999</v>
      </c>
    </row>
    <row r="91" spans="1:24" s="17" customFormat="1" ht="30" customHeight="1" x14ac:dyDescent="0.2">
      <c r="A91" s="7" t="s">
        <v>70</v>
      </c>
      <c r="B91" s="39"/>
      <c r="C91" s="900"/>
      <c r="D91" s="897"/>
      <c r="E91" s="897"/>
      <c r="F91" s="897"/>
      <c r="G91" s="897"/>
      <c r="H91" s="897"/>
      <c r="I91" s="897"/>
      <c r="J91" s="897"/>
      <c r="K91" s="897"/>
      <c r="L91" s="897"/>
      <c r="M91" s="897"/>
      <c r="N91" s="7" t="s">
        <v>70</v>
      </c>
      <c r="O91" s="39"/>
      <c r="P91" s="900"/>
      <c r="Q91" s="897"/>
      <c r="R91" s="897"/>
      <c r="S91" s="897"/>
      <c r="T91" s="897"/>
      <c r="U91" s="897"/>
      <c r="V91" s="897"/>
      <c r="W91" s="897"/>
      <c r="X91" s="897"/>
    </row>
    <row r="92" spans="1:24" s="17" customFormat="1" ht="30" customHeight="1" x14ac:dyDescent="0.2">
      <c r="A92" s="99" t="s">
        <v>71</v>
      </c>
      <c r="B92" s="39"/>
      <c r="C92" s="55">
        <v>7514.5689000000002</v>
      </c>
      <c r="D92" s="56">
        <v>477.25837999999999</v>
      </c>
      <c r="E92" s="56">
        <v>7037.3105299999997</v>
      </c>
      <c r="F92" s="56">
        <v>769.33875999999998</v>
      </c>
      <c r="G92" s="56">
        <v>370.00117999999998</v>
      </c>
      <c r="H92" s="56">
        <v>187</v>
      </c>
      <c r="I92" s="56">
        <v>380.5</v>
      </c>
      <c r="J92" s="56">
        <v>147</v>
      </c>
      <c r="K92" s="56">
        <v>676.02440000000001</v>
      </c>
      <c r="L92" s="56">
        <v>1813.8937800000001</v>
      </c>
      <c r="M92" s="56"/>
      <c r="N92" s="99" t="s">
        <v>71</v>
      </c>
      <c r="O92" s="39"/>
      <c r="P92" s="55">
        <v>0</v>
      </c>
      <c r="Q92" s="56">
        <v>151.6</v>
      </c>
      <c r="R92" s="56">
        <v>103</v>
      </c>
      <c r="S92" s="56">
        <v>40.863700000000001</v>
      </c>
      <c r="T92" s="56">
        <v>582</v>
      </c>
      <c r="U92" s="56">
        <v>295.45168000000001</v>
      </c>
      <c r="V92" s="56">
        <v>462.12918999999999</v>
      </c>
      <c r="W92" s="56">
        <v>278.18319000000002</v>
      </c>
      <c r="X92" s="56">
        <v>780.32465999999999</v>
      </c>
    </row>
    <row r="93" spans="1:24" s="17" customFormat="1" ht="18" customHeight="1" x14ac:dyDescent="0.2">
      <c r="A93" s="7" t="s">
        <v>72</v>
      </c>
      <c r="B93" s="39"/>
      <c r="C93" s="900"/>
      <c r="D93" s="897"/>
      <c r="E93" s="897"/>
      <c r="F93" s="897"/>
      <c r="G93" s="897"/>
      <c r="H93" s="897"/>
      <c r="I93" s="897"/>
      <c r="J93" s="897"/>
      <c r="K93" s="897"/>
      <c r="L93" s="897"/>
      <c r="M93" s="897"/>
      <c r="N93" s="7" t="s">
        <v>72</v>
      </c>
      <c r="O93" s="39"/>
      <c r="P93" s="900"/>
      <c r="Q93" s="897"/>
      <c r="R93" s="897"/>
      <c r="S93" s="897"/>
      <c r="T93" s="897"/>
      <c r="U93" s="897"/>
      <c r="V93" s="897"/>
      <c r="W93" s="897"/>
      <c r="X93" s="897"/>
    </row>
    <row r="94" spans="1:24" s="6" customFormat="1" ht="18" customHeight="1" x14ac:dyDescent="0.2">
      <c r="A94" s="10" t="s">
        <v>63</v>
      </c>
      <c r="B94" s="39"/>
      <c r="C94" s="893">
        <v>8.2973499999999998</v>
      </c>
      <c r="D94" s="889">
        <v>0</v>
      </c>
      <c r="E94" s="889">
        <v>8.2973499999999998</v>
      </c>
      <c r="F94" s="889">
        <v>0</v>
      </c>
      <c r="G94" s="889">
        <v>8.2973499999999998</v>
      </c>
      <c r="H94" s="889">
        <v>0</v>
      </c>
      <c r="I94" s="889">
        <v>0</v>
      </c>
      <c r="J94" s="889">
        <v>0</v>
      </c>
      <c r="K94" s="889">
        <v>0</v>
      </c>
      <c r="L94" s="889">
        <v>0</v>
      </c>
      <c r="M94" s="889"/>
      <c r="N94" s="10" t="s">
        <v>63</v>
      </c>
      <c r="O94" s="39"/>
      <c r="P94" s="893">
        <v>0</v>
      </c>
      <c r="Q94" s="889">
        <v>0</v>
      </c>
      <c r="R94" s="889">
        <v>0</v>
      </c>
      <c r="S94" s="889">
        <v>0</v>
      </c>
      <c r="T94" s="889">
        <v>0</v>
      </c>
      <c r="U94" s="889">
        <v>0</v>
      </c>
      <c r="V94" s="889">
        <v>0</v>
      </c>
      <c r="W94" s="889">
        <v>0</v>
      </c>
      <c r="X94" s="889">
        <v>0</v>
      </c>
    </row>
    <row r="95" spans="1:24" s="6" customFormat="1" x14ac:dyDescent="0.2">
      <c r="A95" s="10" t="s">
        <v>15</v>
      </c>
      <c r="B95" s="39"/>
      <c r="C95" s="893">
        <v>0</v>
      </c>
      <c r="D95" s="889">
        <v>0</v>
      </c>
      <c r="E95" s="889">
        <v>0</v>
      </c>
      <c r="F95" s="889">
        <v>0</v>
      </c>
      <c r="G95" s="889">
        <v>0</v>
      </c>
      <c r="H95" s="889">
        <v>0</v>
      </c>
      <c r="I95" s="889">
        <v>0</v>
      </c>
      <c r="J95" s="889">
        <v>0</v>
      </c>
      <c r="K95" s="889">
        <v>0</v>
      </c>
      <c r="L95" s="889">
        <v>0</v>
      </c>
      <c r="M95" s="889"/>
      <c r="N95" s="10" t="s">
        <v>15</v>
      </c>
      <c r="O95" s="39"/>
      <c r="P95" s="893">
        <v>0</v>
      </c>
      <c r="Q95" s="889">
        <v>0</v>
      </c>
      <c r="R95" s="889">
        <v>0</v>
      </c>
      <c r="S95" s="889">
        <v>0</v>
      </c>
      <c r="T95" s="889">
        <v>0</v>
      </c>
      <c r="U95" s="889">
        <v>0</v>
      </c>
      <c r="V95" s="889">
        <v>0</v>
      </c>
      <c r="W95" s="889">
        <v>0</v>
      </c>
      <c r="X95" s="889">
        <v>0</v>
      </c>
    </row>
    <row r="96" spans="1:24" s="6" customFormat="1" x14ac:dyDescent="0.2">
      <c r="A96" s="10" t="s">
        <v>16</v>
      </c>
      <c r="B96" s="39"/>
      <c r="C96" s="893">
        <v>0</v>
      </c>
      <c r="D96" s="889">
        <v>0</v>
      </c>
      <c r="E96" s="889">
        <v>0</v>
      </c>
      <c r="F96" s="889">
        <v>0</v>
      </c>
      <c r="G96" s="889">
        <v>0</v>
      </c>
      <c r="H96" s="889">
        <v>0</v>
      </c>
      <c r="I96" s="889">
        <v>0</v>
      </c>
      <c r="J96" s="889">
        <v>0</v>
      </c>
      <c r="K96" s="889">
        <v>0</v>
      </c>
      <c r="L96" s="889">
        <v>0</v>
      </c>
      <c r="M96" s="889"/>
      <c r="N96" s="10" t="s">
        <v>16</v>
      </c>
      <c r="O96" s="39"/>
      <c r="P96" s="893">
        <v>0</v>
      </c>
      <c r="Q96" s="889">
        <v>0</v>
      </c>
      <c r="R96" s="889">
        <v>0</v>
      </c>
      <c r="S96" s="889">
        <v>0</v>
      </c>
      <c r="T96" s="889">
        <v>0</v>
      </c>
      <c r="U96" s="889">
        <v>0</v>
      </c>
      <c r="V96" s="889">
        <v>0</v>
      </c>
      <c r="W96" s="889">
        <v>0</v>
      </c>
      <c r="X96" s="889">
        <v>0</v>
      </c>
    </row>
    <row r="97" spans="1:24" s="6" customFormat="1" x14ac:dyDescent="0.2">
      <c r="A97" s="10" t="s">
        <v>64</v>
      </c>
      <c r="B97" s="39"/>
      <c r="C97" s="893">
        <v>0</v>
      </c>
      <c r="D97" s="889">
        <v>0</v>
      </c>
      <c r="E97" s="889">
        <v>0</v>
      </c>
      <c r="F97" s="889">
        <v>0</v>
      </c>
      <c r="G97" s="889">
        <v>0</v>
      </c>
      <c r="H97" s="889">
        <v>0</v>
      </c>
      <c r="I97" s="889">
        <v>0</v>
      </c>
      <c r="J97" s="889">
        <v>0</v>
      </c>
      <c r="K97" s="889">
        <v>0</v>
      </c>
      <c r="L97" s="889">
        <v>0</v>
      </c>
      <c r="M97" s="889"/>
      <c r="N97" s="10" t="s">
        <v>64</v>
      </c>
      <c r="O97" s="39"/>
      <c r="P97" s="893">
        <v>0</v>
      </c>
      <c r="Q97" s="889">
        <v>0</v>
      </c>
      <c r="R97" s="889">
        <v>0</v>
      </c>
      <c r="S97" s="889">
        <v>0</v>
      </c>
      <c r="T97" s="889">
        <v>0</v>
      </c>
      <c r="U97" s="889">
        <v>0</v>
      </c>
      <c r="V97" s="889">
        <v>0</v>
      </c>
      <c r="W97" s="889">
        <v>0</v>
      </c>
      <c r="X97" s="889">
        <v>0</v>
      </c>
    </row>
    <row r="98" spans="1:24" s="6" customFormat="1" x14ac:dyDescent="0.2">
      <c r="A98" s="10" t="s">
        <v>890</v>
      </c>
      <c r="B98" s="39"/>
      <c r="C98" s="893">
        <v>0</v>
      </c>
      <c r="D98" s="889">
        <v>0</v>
      </c>
      <c r="E98" s="889">
        <v>0</v>
      </c>
      <c r="F98" s="889">
        <v>0</v>
      </c>
      <c r="G98" s="889">
        <v>0</v>
      </c>
      <c r="H98" s="889">
        <v>0</v>
      </c>
      <c r="I98" s="889">
        <v>0</v>
      </c>
      <c r="J98" s="889">
        <v>0</v>
      </c>
      <c r="K98" s="889">
        <v>0</v>
      </c>
      <c r="L98" s="889">
        <v>0</v>
      </c>
      <c r="M98" s="889"/>
      <c r="N98" s="10" t="s">
        <v>890</v>
      </c>
      <c r="O98" s="39"/>
      <c r="P98" s="893">
        <v>0</v>
      </c>
      <c r="Q98" s="889">
        <v>0</v>
      </c>
      <c r="R98" s="889">
        <v>0</v>
      </c>
      <c r="S98" s="889">
        <v>0</v>
      </c>
      <c r="T98" s="889">
        <v>0</v>
      </c>
      <c r="U98" s="889">
        <v>0</v>
      </c>
      <c r="V98" s="889">
        <v>0</v>
      </c>
      <c r="W98" s="889">
        <v>0</v>
      </c>
      <c r="X98" s="889">
        <v>0</v>
      </c>
    </row>
    <row r="99" spans="1:24" s="6" customFormat="1" x14ac:dyDescent="0.2">
      <c r="A99" s="10" t="s">
        <v>65</v>
      </c>
      <c r="B99" s="39"/>
      <c r="C99" s="893"/>
      <c r="D99" s="889"/>
      <c r="E99" s="889"/>
      <c r="F99" s="889"/>
      <c r="G99" s="889"/>
      <c r="H99" s="889"/>
      <c r="I99" s="889"/>
      <c r="J99" s="889"/>
      <c r="K99" s="889"/>
      <c r="L99" s="889"/>
      <c r="M99" s="889"/>
      <c r="N99" s="10" t="s">
        <v>65</v>
      </c>
      <c r="O99" s="39"/>
      <c r="P99" s="893"/>
      <c r="Q99" s="889"/>
      <c r="R99" s="889"/>
      <c r="S99" s="889"/>
      <c r="T99" s="889"/>
      <c r="U99" s="889"/>
      <c r="V99" s="889"/>
      <c r="W99" s="889"/>
      <c r="X99" s="889"/>
    </row>
    <row r="100" spans="1:24" s="6" customFormat="1" x14ac:dyDescent="0.2">
      <c r="A100" s="10" t="s">
        <v>66</v>
      </c>
      <c r="B100" s="39"/>
      <c r="C100" s="893">
        <v>20</v>
      </c>
      <c r="D100" s="889">
        <v>0</v>
      </c>
      <c r="E100" s="889">
        <v>20</v>
      </c>
      <c r="F100" s="889">
        <v>0</v>
      </c>
      <c r="G100" s="889">
        <v>0</v>
      </c>
      <c r="H100" s="889">
        <v>0</v>
      </c>
      <c r="I100" s="889">
        <v>0</v>
      </c>
      <c r="J100" s="889">
        <v>0</v>
      </c>
      <c r="K100" s="889">
        <v>0</v>
      </c>
      <c r="L100" s="889">
        <v>0</v>
      </c>
      <c r="M100" s="889"/>
      <c r="N100" s="10" t="s">
        <v>66</v>
      </c>
      <c r="O100" s="39"/>
      <c r="P100" s="893">
        <v>0</v>
      </c>
      <c r="Q100" s="889">
        <v>0</v>
      </c>
      <c r="R100" s="889">
        <v>0</v>
      </c>
      <c r="S100" s="889">
        <v>0</v>
      </c>
      <c r="T100" s="889">
        <v>20</v>
      </c>
      <c r="U100" s="889">
        <v>0</v>
      </c>
      <c r="V100" s="889">
        <v>0</v>
      </c>
      <c r="W100" s="889">
        <v>0</v>
      </c>
      <c r="X100" s="889">
        <v>0</v>
      </c>
    </row>
    <row r="101" spans="1:24" s="6" customFormat="1" x14ac:dyDescent="0.2">
      <c r="A101" s="10" t="s">
        <v>67</v>
      </c>
      <c r="B101" s="39"/>
      <c r="C101" s="893"/>
      <c r="D101" s="889"/>
      <c r="E101" s="889"/>
      <c r="F101" s="889"/>
      <c r="G101" s="889"/>
      <c r="H101" s="889"/>
      <c r="I101" s="889"/>
      <c r="J101" s="889"/>
      <c r="K101" s="889"/>
      <c r="L101" s="889"/>
      <c r="M101" s="889"/>
      <c r="N101" s="10" t="s">
        <v>67</v>
      </c>
      <c r="O101" s="39"/>
      <c r="P101" s="893"/>
      <c r="Q101" s="889"/>
      <c r="R101" s="889"/>
      <c r="S101" s="889"/>
      <c r="T101" s="889"/>
      <c r="U101" s="889"/>
      <c r="V101" s="889"/>
      <c r="W101" s="889"/>
      <c r="X101" s="889"/>
    </row>
    <row r="102" spans="1:24" s="6" customFormat="1" x14ac:dyDescent="0.2">
      <c r="A102" s="10" t="s">
        <v>68</v>
      </c>
      <c r="B102" s="39"/>
      <c r="C102" s="893">
        <v>125</v>
      </c>
      <c r="D102" s="889">
        <v>125</v>
      </c>
      <c r="E102" s="889">
        <v>0</v>
      </c>
      <c r="F102" s="889">
        <v>0</v>
      </c>
      <c r="G102" s="889">
        <v>0</v>
      </c>
      <c r="H102" s="889">
        <v>0</v>
      </c>
      <c r="I102" s="889">
        <v>0</v>
      </c>
      <c r="J102" s="889">
        <v>0</v>
      </c>
      <c r="K102" s="889">
        <v>0</v>
      </c>
      <c r="L102" s="889">
        <v>0</v>
      </c>
      <c r="M102" s="889"/>
      <c r="N102" s="10" t="s">
        <v>68</v>
      </c>
      <c r="O102" s="39"/>
      <c r="P102" s="893">
        <v>0</v>
      </c>
      <c r="Q102" s="889">
        <v>0</v>
      </c>
      <c r="R102" s="889">
        <v>0</v>
      </c>
      <c r="S102" s="889">
        <v>0</v>
      </c>
      <c r="T102" s="889">
        <v>0</v>
      </c>
      <c r="U102" s="889">
        <v>0</v>
      </c>
      <c r="V102" s="889">
        <v>0</v>
      </c>
      <c r="W102" s="889">
        <v>0</v>
      </c>
      <c r="X102" s="889">
        <v>0</v>
      </c>
    </row>
    <row r="103" spans="1:24" s="17" customFormat="1" ht="18" customHeight="1" x14ac:dyDescent="0.2">
      <c r="A103" s="13" t="s">
        <v>14</v>
      </c>
      <c r="B103" s="39"/>
      <c r="C103" s="900">
        <v>153.29734999999999</v>
      </c>
      <c r="D103" s="897">
        <v>125</v>
      </c>
      <c r="E103" s="897">
        <v>28.297350000000002</v>
      </c>
      <c r="F103" s="897">
        <v>0</v>
      </c>
      <c r="G103" s="897">
        <v>8.2973499999999998</v>
      </c>
      <c r="H103" s="897">
        <v>0</v>
      </c>
      <c r="I103" s="897">
        <v>0</v>
      </c>
      <c r="J103" s="897">
        <v>0</v>
      </c>
      <c r="K103" s="897">
        <v>0</v>
      </c>
      <c r="L103" s="897">
        <v>0</v>
      </c>
      <c r="M103" s="897"/>
      <c r="N103" s="13" t="s">
        <v>14</v>
      </c>
      <c r="O103" s="39"/>
      <c r="P103" s="900">
        <v>0</v>
      </c>
      <c r="Q103" s="897">
        <v>0</v>
      </c>
      <c r="R103" s="897">
        <v>0</v>
      </c>
      <c r="S103" s="897">
        <v>0</v>
      </c>
      <c r="T103" s="897">
        <v>20</v>
      </c>
      <c r="U103" s="897">
        <v>0</v>
      </c>
      <c r="V103" s="897">
        <v>0</v>
      </c>
      <c r="W103" s="897">
        <v>0</v>
      </c>
      <c r="X103" s="897">
        <v>0</v>
      </c>
    </row>
    <row r="104" spans="1:24" s="6" customFormat="1" x14ac:dyDescent="0.2">
      <c r="A104" s="13"/>
      <c r="B104" s="39"/>
      <c r="C104" s="893"/>
      <c r="D104" s="889"/>
      <c r="E104" s="889"/>
      <c r="F104" s="889"/>
      <c r="G104" s="889"/>
      <c r="H104" s="889"/>
      <c r="I104" s="889"/>
      <c r="J104" s="889"/>
      <c r="K104" s="889"/>
      <c r="L104" s="889"/>
      <c r="M104" s="889"/>
      <c r="N104" s="13"/>
      <c r="O104" s="39"/>
      <c r="P104" s="893"/>
      <c r="Q104" s="889"/>
      <c r="R104" s="889"/>
      <c r="S104" s="889"/>
      <c r="T104" s="889"/>
      <c r="U104" s="889"/>
      <c r="V104" s="889"/>
      <c r="W104" s="889"/>
      <c r="X104" s="889"/>
    </row>
    <row r="105" spans="1:24" s="17" customFormat="1" ht="18" customHeight="1" x14ac:dyDescent="0.2">
      <c r="A105" s="13" t="s">
        <v>276</v>
      </c>
      <c r="B105" s="39"/>
      <c r="C105" s="900">
        <v>7667.86625</v>
      </c>
      <c r="D105" s="897">
        <v>602.25837999999999</v>
      </c>
      <c r="E105" s="897">
        <v>7065.6078699999998</v>
      </c>
      <c r="F105" s="897">
        <v>769.33875999999998</v>
      </c>
      <c r="G105" s="897">
        <v>378.29852</v>
      </c>
      <c r="H105" s="897">
        <v>187</v>
      </c>
      <c r="I105" s="897">
        <v>380.5</v>
      </c>
      <c r="J105" s="897">
        <v>147</v>
      </c>
      <c r="K105" s="897">
        <v>676.02440000000001</v>
      </c>
      <c r="L105" s="897">
        <v>1813.8937800000001</v>
      </c>
      <c r="M105" s="897"/>
      <c r="N105" s="13" t="s">
        <v>276</v>
      </c>
      <c r="O105" s="39"/>
      <c r="P105" s="900">
        <v>0</v>
      </c>
      <c r="Q105" s="897">
        <v>151.6</v>
      </c>
      <c r="R105" s="897">
        <v>103</v>
      </c>
      <c r="S105" s="897">
        <v>40.863700000000001</v>
      </c>
      <c r="T105" s="897">
        <v>602</v>
      </c>
      <c r="U105" s="897">
        <v>295.45168000000001</v>
      </c>
      <c r="V105" s="897">
        <v>462.12918999999999</v>
      </c>
      <c r="W105" s="897">
        <v>278.18319000000002</v>
      </c>
      <c r="X105" s="897">
        <v>780.32465999999999</v>
      </c>
    </row>
    <row r="106" spans="1:24" ht="12.75" customHeight="1" x14ac:dyDescent="0.2">
      <c r="X106" s="294"/>
    </row>
    <row r="107" spans="1:24" s="28" customFormat="1" ht="12.75" customHeight="1" x14ac:dyDescent="0.2">
      <c r="A107" s="891"/>
      <c r="F107" s="29"/>
      <c r="H107" s="30"/>
      <c r="I107" s="30"/>
      <c r="K107" s="35"/>
      <c r="N107" s="891"/>
      <c r="P107" s="889"/>
      <c r="Q107" s="889"/>
      <c r="R107" s="889"/>
      <c r="S107" s="889"/>
      <c r="T107" s="889"/>
      <c r="U107" s="889"/>
      <c r="V107" s="889"/>
      <c r="W107" s="889"/>
      <c r="X107" s="889"/>
    </row>
    <row r="108" spans="1:24" s="28" customFormat="1" ht="12.75" customHeight="1" x14ac:dyDescent="0.2">
      <c r="A108" s="1210"/>
      <c r="B108" s="1210"/>
      <c r="C108" s="1210"/>
      <c r="D108" s="1210"/>
      <c r="F108" s="29"/>
      <c r="H108" s="30"/>
      <c r="I108" s="30"/>
      <c r="K108" s="35"/>
      <c r="N108" s="1210"/>
      <c r="O108" s="1210"/>
      <c r="P108" s="1210"/>
      <c r="Q108" s="1210"/>
      <c r="R108" s="889"/>
      <c r="S108" s="889"/>
      <c r="T108" s="889"/>
      <c r="U108" s="889"/>
      <c r="V108" s="889"/>
      <c r="W108" s="889"/>
      <c r="X108" s="889"/>
    </row>
    <row r="109" spans="1:24" s="416" customFormat="1" ht="12.75" customHeight="1" x14ac:dyDescent="0.2">
      <c r="A109" s="1056"/>
      <c r="B109" s="1266"/>
      <c r="C109" s="1266"/>
      <c r="D109" s="1266"/>
      <c r="E109" s="1266"/>
      <c r="F109" s="898"/>
      <c r="G109" s="898"/>
      <c r="H109" s="898"/>
      <c r="I109" s="898"/>
      <c r="J109" s="898"/>
      <c r="K109" s="898"/>
      <c r="N109" s="1056"/>
      <c r="O109" s="1266"/>
      <c r="P109" s="1266"/>
      <c r="Q109" s="1266"/>
      <c r="R109" s="1266"/>
    </row>
    <row r="110" spans="1:24" s="224" customFormat="1" x14ac:dyDescent="0.2"/>
    <row r="111" spans="1:24" s="224" customFormat="1" x14ac:dyDescent="0.2"/>
    <row r="112" spans="1:24" s="224" customFormat="1" x14ac:dyDescent="0.2"/>
    <row r="113" spans="24:24" s="224" customFormat="1" x14ac:dyDescent="0.2"/>
    <row r="114" spans="24:24" s="224" customFormat="1" x14ac:dyDescent="0.2"/>
    <row r="115" spans="24:24" s="224" customFormat="1" x14ac:dyDescent="0.2"/>
    <row r="116" spans="24:24" s="224" customFormat="1" x14ac:dyDescent="0.2"/>
    <row r="117" spans="24:24" s="224" customFormat="1" x14ac:dyDescent="0.2"/>
    <row r="118" spans="24:24" s="224" customFormat="1" x14ac:dyDescent="0.2"/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  <row r="629" spans="24:24" x14ac:dyDescent="0.2">
      <c r="X629" s="294"/>
    </row>
    <row r="630" spans="24:24" x14ac:dyDescent="0.2">
      <c r="X630" s="294"/>
    </row>
    <row r="631" spans="24:24" x14ac:dyDescent="0.2">
      <c r="X631" s="294"/>
    </row>
    <row r="632" spans="24:24" x14ac:dyDescent="0.2">
      <c r="X632" s="294"/>
    </row>
    <row r="633" spans="24:24" x14ac:dyDescent="0.2">
      <c r="X633" s="294"/>
    </row>
    <row r="634" spans="24:24" x14ac:dyDescent="0.2">
      <c r="X634" s="294"/>
    </row>
    <row r="635" spans="24:24" x14ac:dyDescent="0.2">
      <c r="X635" s="294"/>
    </row>
    <row r="636" spans="24:24" x14ac:dyDescent="0.2">
      <c r="X636" s="294"/>
    </row>
    <row r="637" spans="24:24" x14ac:dyDescent="0.2">
      <c r="X637" s="294"/>
    </row>
    <row r="638" spans="24:24" x14ac:dyDescent="0.2">
      <c r="X638" s="294"/>
    </row>
    <row r="639" spans="24:24" x14ac:dyDescent="0.2">
      <c r="X639" s="294"/>
    </row>
    <row r="640" spans="24:24" x14ac:dyDescent="0.2">
      <c r="X640" s="294"/>
    </row>
    <row r="641" spans="24:24" x14ac:dyDescent="0.2">
      <c r="X641" s="294"/>
    </row>
    <row r="642" spans="24:24" x14ac:dyDescent="0.2">
      <c r="X642" s="294"/>
    </row>
    <row r="643" spans="24:24" x14ac:dyDescent="0.2">
      <c r="X643" s="294"/>
    </row>
    <row r="644" spans="24:24" x14ac:dyDescent="0.2">
      <c r="X644" s="294"/>
    </row>
    <row r="645" spans="24:24" x14ac:dyDescent="0.2">
      <c r="X645" s="294"/>
    </row>
    <row r="646" spans="24:24" x14ac:dyDescent="0.2">
      <c r="X646" s="294"/>
    </row>
    <row r="647" spans="24:24" x14ac:dyDescent="0.2">
      <c r="X647" s="294"/>
    </row>
    <row r="648" spans="24:24" x14ac:dyDescent="0.2">
      <c r="X648" s="294"/>
    </row>
    <row r="649" spans="24:24" x14ac:dyDescent="0.2">
      <c r="X649" s="294"/>
    </row>
    <row r="650" spans="24:24" x14ac:dyDescent="0.2">
      <c r="X650" s="294"/>
    </row>
    <row r="651" spans="24:24" x14ac:dyDescent="0.2">
      <c r="X651" s="294"/>
    </row>
    <row r="652" spans="24:24" x14ac:dyDescent="0.2">
      <c r="X652" s="294"/>
    </row>
    <row r="653" spans="24:24" x14ac:dyDescent="0.2">
      <c r="X653" s="294"/>
    </row>
    <row r="654" spans="24:24" x14ac:dyDescent="0.2">
      <c r="X654" s="294"/>
    </row>
    <row r="655" spans="24:24" x14ac:dyDescent="0.2">
      <c r="X655" s="294"/>
    </row>
    <row r="656" spans="24:24" x14ac:dyDescent="0.2">
      <c r="X656" s="294"/>
    </row>
    <row r="657" spans="24:24" x14ac:dyDescent="0.2">
      <c r="X657" s="294"/>
    </row>
    <row r="658" spans="24:24" x14ac:dyDescent="0.2">
      <c r="X658" s="294"/>
    </row>
    <row r="659" spans="24:24" x14ac:dyDescent="0.2">
      <c r="X659" s="294"/>
    </row>
    <row r="660" spans="24:24" x14ac:dyDescent="0.2">
      <c r="X660" s="294"/>
    </row>
    <row r="661" spans="24:24" x14ac:dyDescent="0.2">
      <c r="X661" s="294"/>
    </row>
    <row r="662" spans="24:24" x14ac:dyDescent="0.2">
      <c r="X662" s="294"/>
    </row>
    <row r="663" spans="24:24" x14ac:dyDescent="0.2">
      <c r="X663" s="294"/>
    </row>
    <row r="664" spans="24:24" x14ac:dyDescent="0.2">
      <c r="X664" s="294"/>
    </row>
    <row r="665" spans="24:24" x14ac:dyDescent="0.2">
      <c r="X665" s="294"/>
    </row>
    <row r="666" spans="24:24" x14ac:dyDescent="0.2">
      <c r="X666" s="294"/>
    </row>
    <row r="667" spans="24:24" x14ac:dyDescent="0.2">
      <c r="X667" s="294"/>
    </row>
    <row r="668" spans="24:24" x14ac:dyDescent="0.2">
      <c r="X668" s="294"/>
    </row>
    <row r="669" spans="24:24" x14ac:dyDescent="0.2">
      <c r="X669" s="294"/>
    </row>
    <row r="670" spans="24:24" x14ac:dyDescent="0.2">
      <c r="X670" s="294"/>
    </row>
    <row r="671" spans="24:24" x14ac:dyDescent="0.2">
      <c r="X671" s="294"/>
    </row>
    <row r="672" spans="24:24" x14ac:dyDescent="0.2">
      <c r="X672" s="294"/>
    </row>
    <row r="673" spans="24:24" x14ac:dyDescent="0.2">
      <c r="X673" s="294"/>
    </row>
    <row r="674" spans="24:24" x14ac:dyDescent="0.2">
      <c r="X674" s="294"/>
    </row>
    <row r="675" spans="24:24" x14ac:dyDescent="0.2">
      <c r="X675" s="294"/>
    </row>
    <row r="676" spans="24:24" x14ac:dyDescent="0.2">
      <c r="X676" s="294"/>
    </row>
    <row r="677" spans="24:24" x14ac:dyDescent="0.2">
      <c r="X677" s="294"/>
    </row>
    <row r="678" spans="24:24" x14ac:dyDescent="0.2">
      <c r="X678" s="294"/>
    </row>
    <row r="679" spans="24:24" x14ac:dyDescent="0.2">
      <c r="X679" s="294"/>
    </row>
    <row r="680" spans="24:24" x14ac:dyDescent="0.2">
      <c r="X680" s="294"/>
    </row>
    <row r="681" spans="24:24" x14ac:dyDescent="0.2">
      <c r="X681" s="294"/>
    </row>
    <row r="682" spans="24:24" x14ac:dyDescent="0.2">
      <c r="X682" s="294"/>
    </row>
    <row r="683" spans="24:24" x14ac:dyDescent="0.2">
      <c r="X683" s="294"/>
    </row>
    <row r="684" spans="24:24" x14ac:dyDescent="0.2">
      <c r="X684" s="294"/>
    </row>
    <row r="685" spans="24:24" x14ac:dyDescent="0.2">
      <c r="X685" s="294"/>
    </row>
    <row r="686" spans="24:24" x14ac:dyDescent="0.2">
      <c r="X686" s="294"/>
    </row>
    <row r="687" spans="24:24" x14ac:dyDescent="0.2">
      <c r="X687" s="294"/>
    </row>
    <row r="688" spans="24:24" x14ac:dyDescent="0.2">
      <c r="X688" s="294"/>
    </row>
    <row r="689" spans="24:24" x14ac:dyDescent="0.2">
      <c r="X689" s="294"/>
    </row>
    <row r="690" spans="24:24" x14ac:dyDescent="0.2">
      <c r="X690" s="294"/>
    </row>
    <row r="691" spans="24:24" x14ac:dyDescent="0.2">
      <c r="X691" s="294"/>
    </row>
    <row r="692" spans="24:24" x14ac:dyDescent="0.2">
      <c r="X692" s="294"/>
    </row>
    <row r="693" spans="24:24" x14ac:dyDescent="0.2">
      <c r="X693" s="294"/>
    </row>
    <row r="694" spans="24:24" x14ac:dyDescent="0.2">
      <c r="X694" s="294"/>
    </row>
    <row r="695" spans="24:24" x14ac:dyDescent="0.2">
      <c r="X695" s="294"/>
    </row>
    <row r="696" spans="24:24" x14ac:dyDescent="0.2">
      <c r="X696" s="294"/>
    </row>
    <row r="697" spans="24:24" x14ac:dyDescent="0.2">
      <c r="X697" s="294"/>
    </row>
    <row r="698" spans="24:24" x14ac:dyDescent="0.2">
      <c r="X698" s="294"/>
    </row>
    <row r="699" spans="24:24" x14ac:dyDescent="0.2">
      <c r="X699" s="294"/>
    </row>
    <row r="700" spans="24:24" x14ac:dyDescent="0.2">
      <c r="X700" s="294"/>
    </row>
    <row r="701" spans="24:24" x14ac:dyDescent="0.2">
      <c r="X701" s="294"/>
    </row>
    <row r="702" spans="24:24" x14ac:dyDescent="0.2">
      <c r="X702" s="294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fitToHeight="2" orientation="portrait" horizontalDpi="1200" verticalDpi="1200" r:id="rId1"/>
  <headerFooter alignWithMargins="0">
    <oddFooter>&amp;L&amp;"MetaNormalLF-Roman,Standard"&amp;8Statistisches Bundesamt, Fachserie 14 Reihe 5, 2015</oddFooter>
  </headerFooter>
  <rowBreaks count="1" manualBreakCount="1">
    <brk id="56" max="23" man="1"/>
  </rowBreaks>
  <colBreaks count="1" manualBreakCount="1">
    <brk id="13" max="104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3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2" customWidth="1" collapsed="1"/>
    <col min="2" max="2" width="8.85546875" style="293" customWidth="1" collapsed="1"/>
    <col min="3" max="5" width="11.28515625" style="293" customWidth="1" collapsed="1"/>
    <col min="6" max="6" width="12" style="293" bestFit="1" customWidth="1" collapsed="1"/>
    <col min="7" max="7" width="11.28515625" style="293" customWidth="1" collapsed="1"/>
    <col min="8" max="8" width="12.140625" style="293" bestFit="1" customWidth="1" collapsed="1"/>
    <col min="9" max="9" width="11.28515625" style="293" customWidth="1" collapsed="1"/>
    <col min="10" max="10" width="12.85546875" style="293" bestFit="1" customWidth="1" collapsed="1"/>
    <col min="11" max="11" width="11.28515625" style="293" customWidth="1" collapsed="1"/>
    <col min="12" max="12" width="13.28515625" style="293" customWidth="1" collapsed="1"/>
    <col min="13" max="13" width="14.140625" style="293" customWidth="1" collapsed="1"/>
    <col min="14" max="14" width="27.7109375" style="292" customWidth="1" collapsed="1"/>
    <col min="15" max="15" width="8.28515625" style="293" customWidth="1" collapsed="1"/>
    <col min="16" max="24" width="12.7109375" style="293" customWidth="1" collapsed="1"/>
    <col min="25" max="25" width="11.42578125" style="292" collapsed="1"/>
    <col min="26" max="16384" width="11.42578125" style="293" collapsed="1"/>
  </cols>
  <sheetData>
    <row r="1" spans="1:58" s="275" customFormat="1" ht="20.100000000000001" customHeight="1" x14ac:dyDescent="0.2">
      <c r="A1" s="273" t="s">
        <v>737</v>
      </c>
      <c r="B1" s="274"/>
      <c r="C1" s="274"/>
      <c r="D1" s="274"/>
      <c r="E1" s="274"/>
      <c r="F1" s="274"/>
      <c r="G1" s="274"/>
      <c r="H1" s="274"/>
      <c r="J1" s="276"/>
      <c r="N1" s="273" t="s">
        <v>737</v>
      </c>
      <c r="O1" s="274"/>
      <c r="P1" s="274"/>
      <c r="S1" s="274"/>
      <c r="T1" s="274"/>
      <c r="U1" s="274"/>
      <c r="V1" s="274"/>
      <c r="W1" s="274"/>
      <c r="X1" s="274"/>
      <c r="Y1" s="277"/>
    </row>
    <row r="2" spans="1:58" s="279" customFormat="1" ht="20.100000000000001" customHeight="1" x14ac:dyDescent="0.25">
      <c r="A2" s="863" t="s">
        <v>810</v>
      </c>
      <c r="B2" s="278"/>
      <c r="C2" s="278"/>
      <c r="D2" s="278"/>
      <c r="E2" s="278"/>
      <c r="F2" s="278"/>
      <c r="G2" s="278"/>
      <c r="H2" s="278"/>
      <c r="N2" s="863" t="s">
        <v>810</v>
      </c>
      <c r="O2" s="278"/>
      <c r="P2" s="278"/>
      <c r="S2" s="278"/>
      <c r="T2" s="278"/>
      <c r="U2" s="278"/>
      <c r="V2" s="278"/>
      <c r="W2" s="278"/>
      <c r="X2" s="278"/>
      <c r="Y2" s="280"/>
    </row>
    <row r="3" spans="1:58" s="282" customFormat="1" ht="15" x14ac:dyDescent="0.2">
      <c r="A3" s="281"/>
      <c r="I3" s="283"/>
      <c r="N3" s="281"/>
      <c r="Y3" s="281"/>
    </row>
    <row r="4" spans="1:58" s="286" customFormat="1" ht="15" customHeight="1" x14ac:dyDescent="0.2">
      <c r="A4" s="1239" t="s">
        <v>5</v>
      </c>
      <c r="B4" s="1240"/>
      <c r="C4" s="1250" t="s">
        <v>6</v>
      </c>
      <c r="D4" s="1250" t="s">
        <v>36</v>
      </c>
      <c r="E4" s="1250" t="s">
        <v>103</v>
      </c>
      <c r="F4" s="1262" t="s">
        <v>277</v>
      </c>
      <c r="G4" s="1263"/>
      <c r="H4" s="1263"/>
      <c r="I4" s="1263"/>
      <c r="J4" s="1263"/>
      <c r="K4" s="1263"/>
      <c r="L4" s="1267"/>
      <c r="M4" s="864"/>
      <c r="N4" s="1239" t="s">
        <v>5</v>
      </c>
      <c r="O4" s="1240"/>
      <c r="P4" s="1245" t="s">
        <v>31</v>
      </c>
      <c r="Q4" s="1239"/>
      <c r="R4" s="1239"/>
      <c r="S4" s="1239"/>
      <c r="T4" s="1239"/>
      <c r="U4" s="1240"/>
      <c r="V4" s="1264" t="s">
        <v>278</v>
      </c>
      <c r="W4" s="1264"/>
      <c r="X4" s="1264"/>
      <c r="Y4" s="284"/>
      <c r="Z4" s="285"/>
      <c r="AA4" s="285"/>
      <c r="AB4" s="285"/>
      <c r="AC4" s="285"/>
      <c r="AD4" s="285"/>
      <c r="AE4" s="285"/>
      <c r="AF4" s="285"/>
      <c r="AG4" s="285"/>
      <c r="AH4" s="285"/>
      <c r="AI4" s="285"/>
      <c r="AJ4" s="285"/>
      <c r="AK4" s="285"/>
      <c r="AL4" s="285"/>
      <c r="AM4" s="285"/>
      <c r="AN4" s="285"/>
      <c r="AO4" s="285"/>
      <c r="AP4" s="285"/>
      <c r="AQ4" s="285"/>
      <c r="AR4" s="285"/>
      <c r="AS4" s="285"/>
      <c r="AT4" s="285"/>
      <c r="AU4" s="285"/>
      <c r="AV4" s="285"/>
      <c r="AW4" s="285"/>
      <c r="AX4" s="285"/>
      <c r="AY4" s="285"/>
      <c r="AZ4" s="285"/>
      <c r="BA4" s="285"/>
      <c r="BB4" s="285"/>
      <c r="BC4" s="285"/>
      <c r="BD4" s="285"/>
      <c r="BE4" s="285"/>
      <c r="BF4" s="285"/>
    </row>
    <row r="5" spans="1:58" s="286" customFormat="1" ht="12" customHeight="1" x14ac:dyDescent="0.2">
      <c r="A5" s="1241"/>
      <c r="B5" s="1242"/>
      <c r="C5" s="1251"/>
      <c r="D5" s="1251"/>
      <c r="E5" s="1251"/>
      <c r="F5" s="1248" t="s">
        <v>7</v>
      </c>
      <c r="G5" s="1248" t="s">
        <v>261</v>
      </c>
      <c r="H5" s="1248" t="s">
        <v>262</v>
      </c>
      <c r="I5" s="1248" t="s">
        <v>263</v>
      </c>
      <c r="J5" s="1248" t="s">
        <v>8</v>
      </c>
      <c r="K5" s="1250" t="s">
        <v>9</v>
      </c>
      <c r="L5" s="1255" t="s">
        <v>10</v>
      </c>
      <c r="M5" s="287"/>
      <c r="N5" s="1241"/>
      <c r="O5" s="1242"/>
      <c r="P5" s="1248" t="s">
        <v>11</v>
      </c>
      <c r="Q5" s="1247" t="s">
        <v>268</v>
      </c>
      <c r="R5" s="1248" t="s">
        <v>269</v>
      </c>
      <c r="S5" s="1248" t="s">
        <v>12</v>
      </c>
      <c r="T5" s="1248" t="s">
        <v>13</v>
      </c>
      <c r="U5" s="1248" t="s">
        <v>272</v>
      </c>
      <c r="V5" s="1250" t="s">
        <v>273</v>
      </c>
      <c r="W5" s="1250" t="s">
        <v>187</v>
      </c>
      <c r="X5" s="1255" t="s">
        <v>275</v>
      </c>
      <c r="Y5" s="284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285"/>
      <c r="AX5" s="285"/>
      <c r="AY5" s="285"/>
      <c r="AZ5" s="285"/>
      <c r="BA5" s="285"/>
      <c r="BB5" s="285"/>
      <c r="BC5" s="285"/>
      <c r="BD5" s="285"/>
      <c r="BE5" s="285"/>
      <c r="BF5" s="285"/>
    </row>
    <row r="6" spans="1:58" s="286" customFormat="1" ht="26.45" customHeight="1" x14ac:dyDescent="0.2">
      <c r="A6" s="1241"/>
      <c r="B6" s="1242"/>
      <c r="C6" s="1252"/>
      <c r="D6" s="1252"/>
      <c r="E6" s="1252"/>
      <c r="F6" s="1249"/>
      <c r="G6" s="1249"/>
      <c r="H6" s="1249"/>
      <c r="I6" s="1249"/>
      <c r="J6" s="1249"/>
      <c r="K6" s="1252"/>
      <c r="L6" s="1256"/>
      <c r="M6" s="287"/>
      <c r="N6" s="1241"/>
      <c r="O6" s="1242"/>
      <c r="P6" s="1249"/>
      <c r="Q6" s="1247"/>
      <c r="R6" s="1249"/>
      <c r="S6" s="1249"/>
      <c r="T6" s="1249"/>
      <c r="U6" s="1249"/>
      <c r="V6" s="1252"/>
      <c r="W6" s="1252"/>
      <c r="X6" s="1256"/>
      <c r="Y6" s="284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  <c r="BB6" s="285"/>
      <c r="BC6" s="285"/>
      <c r="BD6" s="285"/>
      <c r="BE6" s="285"/>
      <c r="BF6" s="285"/>
    </row>
    <row r="7" spans="1:58" s="286" customFormat="1" ht="15" customHeight="1" x14ac:dyDescent="0.2">
      <c r="A7" s="1243"/>
      <c r="B7" s="1244"/>
      <c r="C7" s="288" t="s">
        <v>305</v>
      </c>
      <c r="D7" s="289"/>
      <c r="E7" s="289"/>
      <c r="F7" s="289"/>
      <c r="G7" s="289"/>
      <c r="H7" s="289"/>
      <c r="I7" s="289"/>
      <c r="J7" s="289"/>
      <c r="K7" s="289"/>
      <c r="L7" s="290"/>
      <c r="M7" s="291"/>
      <c r="N7" s="1243"/>
      <c r="O7" s="1244"/>
      <c r="P7" s="1246" t="s">
        <v>305</v>
      </c>
      <c r="Q7" s="1243"/>
      <c r="R7" s="1243"/>
      <c r="S7" s="1243"/>
      <c r="T7" s="1243"/>
      <c r="U7" s="1243"/>
      <c r="V7" s="1243"/>
      <c r="W7" s="1243"/>
      <c r="X7" s="1243"/>
      <c r="Y7" s="284"/>
      <c r="Z7" s="285"/>
      <c r="AA7" s="285"/>
      <c r="AB7" s="285"/>
      <c r="AC7" s="285"/>
      <c r="AD7" s="285"/>
      <c r="AE7" s="285"/>
      <c r="AF7" s="285"/>
      <c r="AG7" s="285"/>
      <c r="AH7" s="285"/>
      <c r="AI7" s="285"/>
      <c r="AJ7" s="285"/>
      <c r="AK7" s="285"/>
      <c r="AL7" s="285"/>
      <c r="AM7" s="285"/>
      <c r="AN7" s="285"/>
      <c r="AO7" s="285"/>
      <c r="AP7" s="285"/>
      <c r="AQ7" s="285"/>
      <c r="AR7" s="285"/>
      <c r="AS7" s="285"/>
      <c r="AT7" s="285"/>
      <c r="AU7" s="285"/>
      <c r="AV7" s="285"/>
      <c r="AW7" s="285"/>
      <c r="AX7" s="285"/>
      <c r="AY7" s="285"/>
      <c r="AZ7" s="285"/>
      <c r="BA7" s="285"/>
      <c r="BB7" s="285"/>
      <c r="BC7" s="285"/>
      <c r="BD7" s="285"/>
      <c r="BE7" s="285"/>
      <c r="BF7" s="285"/>
    </row>
    <row r="8" spans="1:58" s="8" customFormat="1" ht="33.75" customHeight="1" x14ac:dyDescent="0.2">
      <c r="A8" s="1195" t="s">
        <v>215</v>
      </c>
      <c r="B8" s="1191"/>
      <c r="C8" s="1191">
        <v>0</v>
      </c>
      <c r="D8" s="1191">
        <v>0</v>
      </c>
      <c r="E8" s="1191">
        <v>0</v>
      </c>
      <c r="F8" s="1191">
        <v>0</v>
      </c>
      <c r="G8" s="1191">
        <v>0</v>
      </c>
      <c r="H8" s="1191">
        <v>0</v>
      </c>
      <c r="I8" s="1191">
        <v>0</v>
      </c>
      <c r="J8" s="1191">
        <v>0</v>
      </c>
      <c r="K8" s="1191">
        <v>0</v>
      </c>
      <c r="L8" s="1191">
        <v>0</v>
      </c>
      <c r="M8" s="902"/>
      <c r="N8" s="1195" t="s">
        <v>214</v>
      </c>
      <c r="O8" s="1191"/>
      <c r="P8" s="1191">
        <v>0</v>
      </c>
      <c r="Q8" s="1191">
        <v>0</v>
      </c>
      <c r="R8" s="1191">
        <v>0</v>
      </c>
      <c r="S8" s="1191">
        <v>0</v>
      </c>
      <c r="T8" s="1191">
        <v>0</v>
      </c>
      <c r="U8" s="1191">
        <v>0</v>
      </c>
      <c r="V8" s="1191">
        <v>0</v>
      </c>
      <c r="W8" s="1191">
        <v>0</v>
      </c>
      <c r="X8" s="1191">
        <v>0</v>
      </c>
    </row>
    <row r="9" spans="1:58" s="17" customFormat="1" ht="18" customHeight="1" x14ac:dyDescent="0.2">
      <c r="A9" s="7" t="s">
        <v>70</v>
      </c>
      <c r="B9" s="39"/>
      <c r="C9" s="900"/>
      <c r="D9" s="897"/>
      <c r="E9" s="897"/>
      <c r="F9" s="897"/>
      <c r="G9" s="897"/>
      <c r="H9" s="897"/>
      <c r="I9" s="897"/>
      <c r="J9" s="897"/>
      <c r="K9" s="897"/>
      <c r="L9" s="897"/>
      <c r="M9" s="897"/>
      <c r="N9" s="7" t="s">
        <v>70</v>
      </c>
      <c r="O9" s="39"/>
      <c r="P9" s="900"/>
      <c r="Q9" s="897"/>
      <c r="R9" s="897"/>
      <c r="S9" s="897"/>
      <c r="T9" s="897"/>
      <c r="U9" s="897"/>
      <c r="V9" s="897"/>
      <c r="W9" s="897"/>
      <c r="X9" s="897"/>
    </row>
    <row r="10" spans="1:58" s="17" customFormat="1" ht="18" customHeight="1" x14ac:dyDescent="0.2">
      <c r="A10" s="99" t="s">
        <v>71</v>
      </c>
      <c r="B10" s="39"/>
      <c r="C10" s="55">
        <v>258801.61751000001</v>
      </c>
      <c r="D10" s="56">
        <v>175782.51793</v>
      </c>
      <c r="E10" s="56">
        <v>83019.099579999995</v>
      </c>
      <c r="F10" s="56">
        <v>12262.46794</v>
      </c>
      <c r="G10" s="56">
        <v>2346.8732500000001</v>
      </c>
      <c r="H10" s="56">
        <v>2882.6923099999999</v>
      </c>
      <c r="I10" s="56">
        <v>5037.5963199999997</v>
      </c>
      <c r="J10" s="56">
        <v>1127.9375</v>
      </c>
      <c r="K10" s="56">
        <v>7198.1758399999999</v>
      </c>
      <c r="L10" s="56">
        <v>19629.818480000002</v>
      </c>
      <c r="M10" s="56"/>
      <c r="N10" s="99" t="s">
        <v>71</v>
      </c>
      <c r="O10" s="39"/>
      <c r="P10" s="55">
        <v>5918.1061</v>
      </c>
      <c r="Q10" s="56">
        <v>1257.75838</v>
      </c>
      <c r="R10" s="56">
        <v>848.5</v>
      </c>
      <c r="S10" s="56">
        <v>5194.4068399999996</v>
      </c>
      <c r="T10" s="56">
        <v>3828.6723999999999</v>
      </c>
      <c r="U10" s="56">
        <v>1858.6937800000001</v>
      </c>
      <c r="V10" s="56">
        <v>8324.0229199999994</v>
      </c>
      <c r="W10" s="56">
        <v>2016.1053899999999</v>
      </c>
      <c r="X10" s="56">
        <v>3287.2721499999998</v>
      </c>
    </row>
    <row r="11" spans="1:58" s="17" customFormat="1" ht="18" customHeight="1" x14ac:dyDescent="0.2">
      <c r="A11" s="7" t="s">
        <v>72</v>
      </c>
      <c r="B11" s="39"/>
      <c r="C11" s="900">
        <v>3048.36229</v>
      </c>
      <c r="D11" s="897">
        <v>450.15190000000001</v>
      </c>
      <c r="E11" s="897">
        <v>2598.2103900000002</v>
      </c>
      <c r="F11" s="897">
        <v>424.45487000000003</v>
      </c>
      <c r="G11" s="897">
        <v>176.21953999999999</v>
      </c>
      <c r="H11" s="897">
        <v>0</v>
      </c>
      <c r="I11" s="897">
        <v>81.638919999999999</v>
      </c>
      <c r="J11" s="897">
        <v>0</v>
      </c>
      <c r="K11" s="897">
        <v>34.900820000000003</v>
      </c>
      <c r="L11" s="897">
        <v>569.79314999999997</v>
      </c>
      <c r="M11" s="897"/>
      <c r="N11" s="7" t="s">
        <v>72</v>
      </c>
      <c r="O11" s="39"/>
      <c r="P11" s="900">
        <v>56.289169999999999</v>
      </c>
      <c r="Q11" s="897">
        <v>79.359300000000005</v>
      </c>
      <c r="R11" s="897">
        <v>825</v>
      </c>
      <c r="S11" s="897">
        <v>0</v>
      </c>
      <c r="T11" s="897">
        <v>58.88664</v>
      </c>
      <c r="U11" s="897">
        <v>66.21566</v>
      </c>
      <c r="V11" s="897">
        <v>26.19201</v>
      </c>
      <c r="W11" s="897">
        <v>107.29367000000001</v>
      </c>
      <c r="X11" s="897">
        <v>91.966650000000001</v>
      </c>
    </row>
    <row r="12" spans="1:58" s="11" customFormat="1" ht="8.1" customHeight="1" x14ac:dyDescent="0.2">
      <c r="A12" s="100"/>
      <c r="B12" s="100"/>
      <c r="C12" s="1187"/>
      <c r="D12" s="1187"/>
      <c r="E12" s="1187"/>
      <c r="F12" s="1187"/>
      <c r="G12" s="1187"/>
      <c r="H12" s="1187"/>
      <c r="I12" s="1187"/>
      <c r="J12" s="1187"/>
      <c r="K12" s="1187"/>
      <c r="L12" s="1187"/>
      <c r="M12" s="889"/>
      <c r="N12" s="100"/>
      <c r="O12" s="100"/>
      <c r="P12" s="1187"/>
      <c r="Q12" s="1187"/>
      <c r="R12" s="1187"/>
      <c r="S12" s="1187"/>
      <c r="T12" s="1187"/>
      <c r="U12" s="1187"/>
      <c r="V12" s="1187"/>
      <c r="W12" s="1187"/>
      <c r="X12" s="1187"/>
    </row>
    <row r="13" spans="1:58" s="8" customFormat="1" ht="24.95" customHeight="1" x14ac:dyDescent="0.2">
      <c r="A13" s="1196" t="s">
        <v>163</v>
      </c>
      <c r="B13" s="1189"/>
      <c r="C13" s="1189"/>
      <c r="D13" s="1189"/>
      <c r="E13" s="1189"/>
      <c r="F13" s="1189"/>
      <c r="G13" s="1189"/>
      <c r="H13" s="1189"/>
      <c r="I13" s="1189"/>
      <c r="J13" s="1189"/>
      <c r="K13" s="1189"/>
      <c r="L13" s="1189"/>
      <c r="M13" s="890"/>
      <c r="N13" s="1196" t="s">
        <v>159</v>
      </c>
      <c r="O13" s="1189"/>
      <c r="P13" s="1189"/>
      <c r="Q13" s="1189"/>
      <c r="R13" s="1189"/>
      <c r="S13" s="1189"/>
      <c r="T13" s="1189"/>
      <c r="U13" s="1189"/>
      <c r="V13" s="1189"/>
      <c r="W13" s="1189"/>
      <c r="X13" s="1189"/>
    </row>
    <row r="14" spans="1:58" s="8" customFormat="1" ht="18" customHeight="1" x14ac:dyDescent="0.2">
      <c r="A14" s="7" t="s">
        <v>306</v>
      </c>
      <c r="B14" s="7"/>
      <c r="C14" s="900">
        <v>40561.384180000001</v>
      </c>
      <c r="D14" s="897">
        <v>38219.35439</v>
      </c>
      <c r="E14" s="897">
        <v>2342.02979</v>
      </c>
      <c r="F14" s="897">
        <v>0</v>
      </c>
      <c r="G14" s="897">
        <v>0</v>
      </c>
      <c r="H14" s="897">
        <v>0</v>
      </c>
      <c r="I14" s="897">
        <v>0</v>
      </c>
      <c r="J14" s="897">
        <v>0</v>
      </c>
      <c r="K14" s="897">
        <v>0</v>
      </c>
      <c r="L14" s="897">
        <v>0</v>
      </c>
      <c r="M14" s="897"/>
      <c r="N14" s="7" t="s">
        <v>306</v>
      </c>
      <c r="O14" s="7"/>
      <c r="P14" s="900">
        <v>0</v>
      </c>
      <c r="Q14" s="897">
        <v>0</v>
      </c>
      <c r="R14" s="897">
        <v>0</v>
      </c>
      <c r="S14" s="897">
        <v>2342.02979</v>
      </c>
      <c r="T14" s="897">
        <v>0</v>
      </c>
      <c r="U14" s="897">
        <v>0</v>
      </c>
      <c r="V14" s="897">
        <v>0</v>
      </c>
      <c r="W14" s="897">
        <v>0</v>
      </c>
      <c r="X14" s="897">
        <v>0</v>
      </c>
    </row>
    <row r="15" spans="1:58" s="11" customFormat="1" ht="18" customHeight="1" x14ac:dyDescent="0.2">
      <c r="A15" s="10" t="s">
        <v>60</v>
      </c>
      <c r="B15" s="10"/>
      <c r="C15" s="893">
        <v>40561.384180000001</v>
      </c>
      <c r="D15" s="889">
        <v>38219.35439</v>
      </c>
      <c r="E15" s="889">
        <v>2342.02979</v>
      </c>
      <c r="F15" s="889">
        <v>0</v>
      </c>
      <c r="G15" s="889">
        <v>0</v>
      </c>
      <c r="H15" s="889">
        <v>0</v>
      </c>
      <c r="I15" s="889">
        <v>0</v>
      </c>
      <c r="J15" s="889">
        <v>0</v>
      </c>
      <c r="K15" s="889">
        <v>0</v>
      </c>
      <c r="L15" s="889">
        <v>0</v>
      </c>
      <c r="M15" s="889"/>
      <c r="N15" s="10" t="s">
        <v>60</v>
      </c>
      <c r="O15" s="10"/>
      <c r="P15" s="893">
        <v>0</v>
      </c>
      <c r="Q15" s="889">
        <v>0</v>
      </c>
      <c r="R15" s="889">
        <v>0</v>
      </c>
      <c r="S15" s="889">
        <v>2342.02979</v>
      </c>
      <c r="T15" s="889">
        <v>0</v>
      </c>
      <c r="U15" s="889">
        <v>0</v>
      </c>
      <c r="V15" s="889">
        <v>0</v>
      </c>
      <c r="W15" s="889">
        <v>0</v>
      </c>
      <c r="X15" s="889">
        <v>0</v>
      </c>
    </row>
    <row r="16" spans="1:58" s="11" customFormat="1" x14ac:dyDescent="0.2">
      <c r="A16" s="10" t="s">
        <v>104</v>
      </c>
      <c r="B16" s="10"/>
      <c r="C16" s="893">
        <v>40440.301979999997</v>
      </c>
      <c r="D16" s="889">
        <v>38098.272190000003</v>
      </c>
      <c r="E16" s="889">
        <v>2342.02979</v>
      </c>
      <c r="F16" s="889">
        <v>0</v>
      </c>
      <c r="G16" s="889">
        <v>0</v>
      </c>
      <c r="H16" s="889">
        <v>0</v>
      </c>
      <c r="I16" s="889">
        <v>0</v>
      </c>
      <c r="J16" s="889">
        <v>0</v>
      </c>
      <c r="K16" s="889">
        <v>0</v>
      </c>
      <c r="L16" s="889">
        <v>0</v>
      </c>
      <c r="M16" s="889"/>
      <c r="N16" s="10" t="s">
        <v>104</v>
      </c>
      <c r="O16" s="10"/>
      <c r="P16" s="893">
        <v>0</v>
      </c>
      <c r="Q16" s="889">
        <v>0</v>
      </c>
      <c r="R16" s="889">
        <v>0</v>
      </c>
      <c r="S16" s="889">
        <v>2342.02979</v>
      </c>
      <c r="T16" s="889">
        <v>0</v>
      </c>
      <c r="U16" s="889">
        <v>0</v>
      </c>
      <c r="V16" s="889">
        <v>0</v>
      </c>
      <c r="W16" s="889">
        <v>0</v>
      </c>
      <c r="X16" s="889">
        <v>0</v>
      </c>
    </row>
    <row r="17" spans="1:24" s="11" customFormat="1" x14ac:dyDescent="0.2">
      <c r="A17" s="10" t="s">
        <v>105</v>
      </c>
      <c r="B17" s="10"/>
      <c r="C17" s="893">
        <v>0</v>
      </c>
      <c r="D17" s="889">
        <v>0</v>
      </c>
      <c r="E17" s="889">
        <v>0</v>
      </c>
      <c r="F17" s="889">
        <v>0</v>
      </c>
      <c r="G17" s="889">
        <v>0</v>
      </c>
      <c r="H17" s="889">
        <v>0</v>
      </c>
      <c r="I17" s="889">
        <v>0</v>
      </c>
      <c r="J17" s="889">
        <v>0</v>
      </c>
      <c r="K17" s="889">
        <v>0</v>
      </c>
      <c r="L17" s="889">
        <v>0</v>
      </c>
      <c r="M17" s="889"/>
      <c r="N17" s="10" t="s">
        <v>105</v>
      </c>
      <c r="O17" s="10"/>
      <c r="P17" s="893">
        <v>0</v>
      </c>
      <c r="Q17" s="889">
        <v>0</v>
      </c>
      <c r="R17" s="889">
        <v>0</v>
      </c>
      <c r="S17" s="889">
        <v>0</v>
      </c>
      <c r="T17" s="889">
        <v>0</v>
      </c>
      <c r="U17" s="889">
        <v>0</v>
      </c>
      <c r="V17" s="889">
        <v>0</v>
      </c>
      <c r="W17" s="889">
        <v>0</v>
      </c>
      <c r="X17" s="889">
        <v>0</v>
      </c>
    </row>
    <row r="18" spans="1:24" s="11" customFormat="1" x14ac:dyDescent="0.2">
      <c r="A18" s="10" t="s">
        <v>106</v>
      </c>
      <c r="B18" s="10"/>
      <c r="C18" s="893">
        <v>121.0822</v>
      </c>
      <c r="D18" s="889">
        <v>121.0822</v>
      </c>
      <c r="E18" s="889">
        <v>0</v>
      </c>
      <c r="F18" s="889">
        <v>0</v>
      </c>
      <c r="G18" s="889">
        <v>0</v>
      </c>
      <c r="H18" s="889">
        <v>0</v>
      </c>
      <c r="I18" s="889">
        <v>0</v>
      </c>
      <c r="J18" s="889">
        <v>0</v>
      </c>
      <c r="K18" s="889">
        <v>0</v>
      </c>
      <c r="L18" s="889">
        <v>0</v>
      </c>
      <c r="M18" s="889"/>
      <c r="N18" s="10" t="s">
        <v>106</v>
      </c>
      <c r="O18" s="10"/>
      <c r="P18" s="893">
        <v>0</v>
      </c>
      <c r="Q18" s="889">
        <v>0</v>
      </c>
      <c r="R18" s="889">
        <v>0</v>
      </c>
      <c r="S18" s="889">
        <v>0</v>
      </c>
      <c r="T18" s="889">
        <v>0</v>
      </c>
      <c r="U18" s="889">
        <v>0</v>
      </c>
      <c r="V18" s="889">
        <v>0</v>
      </c>
      <c r="W18" s="889">
        <v>0</v>
      </c>
      <c r="X18" s="889">
        <v>0</v>
      </c>
    </row>
    <row r="19" spans="1:24" s="6" customFormat="1" x14ac:dyDescent="0.2">
      <c r="A19" s="37" t="s">
        <v>59</v>
      </c>
      <c r="B19" s="39"/>
      <c r="C19" s="893">
        <v>121.0822</v>
      </c>
      <c r="D19" s="889">
        <v>121.0822</v>
      </c>
      <c r="E19" s="889">
        <v>0</v>
      </c>
      <c r="F19" s="889">
        <v>0</v>
      </c>
      <c r="G19" s="889">
        <v>0</v>
      </c>
      <c r="H19" s="889">
        <v>0</v>
      </c>
      <c r="I19" s="889">
        <v>0</v>
      </c>
      <c r="J19" s="889">
        <v>0</v>
      </c>
      <c r="K19" s="889">
        <v>0</v>
      </c>
      <c r="L19" s="889">
        <v>0</v>
      </c>
      <c r="M19" s="889"/>
      <c r="N19" s="37" t="s">
        <v>59</v>
      </c>
      <c r="O19" s="39"/>
      <c r="P19" s="893">
        <v>0</v>
      </c>
      <c r="Q19" s="889">
        <v>0</v>
      </c>
      <c r="R19" s="889">
        <v>0</v>
      </c>
      <c r="S19" s="889">
        <v>0</v>
      </c>
      <c r="T19" s="889">
        <v>0</v>
      </c>
      <c r="U19" s="889">
        <v>0</v>
      </c>
      <c r="V19" s="889">
        <v>0</v>
      </c>
      <c r="W19" s="889">
        <v>0</v>
      </c>
      <c r="X19" s="889">
        <v>0</v>
      </c>
    </row>
    <row r="20" spans="1:24" s="6" customFormat="1" x14ac:dyDescent="0.2">
      <c r="A20" s="37" t="s">
        <v>99</v>
      </c>
      <c r="B20" s="39"/>
      <c r="C20" s="893">
        <v>0</v>
      </c>
      <c r="D20" s="889">
        <v>0</v>
      </c>
      <c r="E20" s="889">
        <v>0</v>
      </c>
      <c r="F20" s="889">
        <v>0</v>
      </c>
      <c r="G20" s="889">
        <v>0</v>
      </c>
      <c r="H20" s="889">
        <v>0</v>
      </c>
      <c r="I20" s="889">
        <v>0</v>
      </c>
      <c r="J20" s="889">
        <v>0</v>
      </c>
      <c r="K20" s="889">
        <v>0</v>
      </c>
      <c r="L20" s="889">
        <v>0</v>
      </c>
      <c r="M20" s="889"/>
      <c r="N20" s="37" t="s">
        <v>99</v>
      </c>
      <c r="O20" s="39"/>
      <c r="P20" s="893">
        <v>0</v>
      </c>
      <c r="Q20" s="889">
        <v>0</v>
      </c>
      <c r="R20" s="889">
        <v>0</v>
      </c>
      <c r="S20" s="889">
        <v>0</v>
      </c>
      <c r="T20" s="889">
        <v>0</v>
      </c>
      <c r="U20" s="889">
        <v>0</v>
      </c>
      <c r="V20" s="889">
        <v>0</v>
      </c>
      <c r="W20" s="889">
        <v>0</v>
      </c>
      <c r="X20" s="889">
        <v>0</v>
      </c>
    </row>
    <row r="21" spans="1:24" s="11" customFormat="1" ht="8.1" customHeight="1" x14ac:dyDescent="0.2">
      <c r="A21" s="100"/>
      <c r="B21" s="100"/>
      <c r="C21" s="1232"/>
      <c r="D21" s="1187"/>
      <c r="E21" s="1187"/>
      <c r="F21" s="1187"/>
      <c r="G21" s="1187"/>
      <c r="H21" s="1187"/>
      <c r="I21" s="1187"/>
      <c r="J21" s="1187"/>
      <c r="K21" s="1187"/>
      <c r="L21" s="1187"/>
      <c r="M21" s="899"/>
      <c r="N21" s="100"/>
      <c r="O21" s="100"/>
      <c r="P21" s="1232"/>
      <c r="Q21" s="1265"/>
      <c r="R21" s="1265"/>
      <c r="S21" s="1265"/>
      <c r="T21" s="1265"/>
      <c r="U21" s="1265"/>
      <c r="V21" s="1265"/>
      <c r="W21" s="1265"/>
      <c r="X21" s="1265"/>
    </row>
    <row r="22" spans="1:24" s="8" customFormat="1" ht="18" customHeight="1" x14ac:dyDescent="0.2">
      <c r="A22" s="7" t="s">
        <v>69</v>
      </c>
      <c r="B22" s="7"/>
      <c r="C22" s="900">
        <v>7245.5</v>
      </c>
      <c r="D22" s="897">
        <v>0</v>
      </c>
      <c r="E22" s="897">
        <v>7245.5</v>
      </c>
      <c r="F22" s="897">
        <v>7221</v>
      </c>
      <c r="G22" s="897">
        <v>0</v>
      </c>
      <c r="H22" s="897">
        <v>0</v>
      </c>
      <c r="I22" s="897">
        <v>0</v>
      </c>
      <c r="J22" s="897">
        <v>0</v>
      </c>
      <c r="K22" s="897">
        <v>24.5</v>
      </c>
      <c r="L22" s="897">
        <v>0</v>
      </c>
      <c r="M22" s="897"/>
      <c r="N22" s="7" t="s">
        <v>69</v>
      </c>
      <c r="O22" s="7"/>
      <c r="P22" s="900">
        <v>0</v>
      </c>
      <c r="Q22" s="897">
        <v>0</v>
      </c>
      <c r="R22" s="897">
        <v>0</v>
      </c>
      <c r="S22" s="897">
        <v>0</v>
      </c>
      <c r="T22" s="897">
        <v>0</v>
      </c>
      <c r="U22" s="897">
        <v>0</v>
      </c>
      <c r="V22" s="897">
        <v>0</v>
      </c>
      <c r="W22" s="897">
        <v>0</v>
      </c>
      <c r="X22" s="897">
        <v>0</v>
      </c>
    </row>
    <row r="23" spans="1:24" s="6" customFormat="1" ht="18" customHeight="1" x14ac:dyDescent="0.2">
      <c r="A23" s="10" t="s">
        <v>56</v>
      </c>
      <c r="B23" s="39"/>
      <c r="C23" s="893">
        <v>7245.5</v>
      </c>
      <c r="D23" s="889">
        <v>0</v>
      </c>
      <c r="E23" s="889">
        <v>7245.5</v>
      </c>
      <c r="F23" s="889">
        <v>7221</v>
      </c>
      <c r="G23" s="889">
        <v>0</v>
      </c>
      <c r="H23" s="889">
        <v>0</v>
      </c>
      <c r="I23" s="889">
        <v>0</v>
      </c>
      <c r="J23" s="889">
        <v>0</v>
      </c>
      <c r="K23" s="889">
        <v>24.5</v>
      </c>
      <c r="L23" s="889">
        <v>0</v>
      </c>
      <c r="M23" s="889"/>
      <c r="N23" s="10" t="s">
        <v>56</v>
      </c>
      <c r="O23" s="39"/>
      <c r="P23" s="893">
        <v>0</v>
      </c>
      <c r="Q23" s="889">
        <v>0</v>
      </c>
      <c r="R23" s="889">
        <v>0</v>
      </c>
      <c r="S23" s="889">
        <v>0</v>
      </c>
      <c r="T23" s="889">
        <v>0</v>
      </c>
      <c r="U23" s="889">
        <v>0</v>
      </c>
      <c r="V23" s="889">
        <v>0</v>
      </c>
      <c r="W23" s="889">
        <v>0</v>
      </c>
      <c r="X23" s="889">
        <v>0</v>
      </c>
    </row>
    <row r="24" spans="1:24" s="6" customFormat="1" x14ac:dyDescent="0.2">
      <c r="A24" s="37" t="s">
        <v>59</v>
      </c>
      <c r="B24" s="39"/>
      <c r="C24" s="893">
        <v>7245.5</v>
      </c>
      <c r="D24" s="889">
        <v>0</v>
      </c>
      <c r="E24" s="889">
        <v>7245.5</v>
      </c>
      <c r="F24" s="889">
        <v>7221</v>
      </c>
      <c r="G24" s="889">
        <v>0</v>
      </c>
      <c r="H24" s="889">
        <v>0</v>
      </c>
      <c r="I24" s="889">
        <v>0</v>
      </c>
      <c r="J24" s="889">
        <v>0</v>
      </c>
      <c r="K24" s="889">
        <v>24.5</v>
      </c>
      <c r="L24" s="889">
        <v>0</v>
      </c>
      <c r="M24" s="889"/>
      <c r="N24" s="37" t="s">
        <v>59</v>
      </c>
      <c r="O24" s="39"/>
      <c r="P24" s="893">
        <v>0</v>
      </c>
      <c r="Q24" s="889">
        <v>0</v>
      </c>
      <c r="R24" s="889">
        <v>0</v>
      </c>
      <c r="S24" s="889">
        <v>0</v>
      </c>
      <c r="T24" s="889">
        <v>0</v>
      </c>
      <c r="U24" s="889">
        <v>0</v>
      </c>
      <c r="V24" s="889">
        <v>0</v>
      </c>
      <c r="W24" s="889">
        <v>0</v>
      </c>
      <c r="X24" s="889">
        <v>0</v>
      </c>
    </row>
    <row r="25" spans="1:24" s="6" customFormat="1" x14ac:dyDescent="0.2">
      <c r="A25" s="37" t="s">
        <v>99</v>
      </c>
      <c r="B25" s="39"/>
      <c r="C25" s="893">
        <v>0</v>
      </c>
      <c r="D25" s="889">
        <v>0</v>
      </c>
      <c r="E25" s="889">
        <v>0</v>
      </c>
      <c r="F25" s="889">
        <v>0</v>
      </c>
      <c r="G25" s="889">
        <v>0</v>
      </c>
      <c r="H25" s="889">
        <v>0</v>
      </c>
      <c r="I25" s="889">
        <v>0</v>
      </c>
      <c r="J25" s="889">
        <v>0</v>
      </c>
      <c r="K25" s="889">
        <v>0</v>
      </c>
      <c r="L25" s="889">
        <v>0</v>
      </c>
      <c r="M25" s="889"/>
      <c r="N25" s="37" t="s">
        <v>99</v>
      </c>
      <c r="O25" s="39"/>
      <c r="P25" s="893">
        <v>0</v>
      </c>
      <c r="Q25" s="889">
        <v>0</v>
      </c>
      <c r="R25" s="889">
        <v>0</v>
      </c>
      <c r="S25" s="889">
        <v>0</v>
      </c>
      <c r="T25" s="889">
        <v>0</v>
      </c>
      <c r="U25" s="889">
        <v>0</v>
      </c>
      <c r="V25" s="889">
        <v>0</v>
      </c>
      <c r="W25" s="889">
        <v>0</v>
      </c>
      <c r="X25" s="889">
        <v>0</v>
      </c>
    </row>
    <row r="26" spans="1:24" s="6" customFormat="1" x14ac:dyDescent="0.2">
      <c r="A26" s="10" t="s">
        <v>57</v>
      </c>
      <c r="B26" s="39"/>
      <c r="C26" s="893">
        <v>0</v>
      </c>
      <c r="D26" s="889">
        <v>0</v>
      </c>
      <c r="E26" s="889">
        <v>0</v>
      </c>
      <c r="F26" s="889">
        <v>0</v>
      </c>
      <c r="G26" s="889">
        <v>0</v>
      </c>
      <c r="H26" s="889">
        <v>0</v>
      </c>
      <c r="I26" s="889">
        <v>0</v>
      </c>
      <c r="J26" s="889">
        <v>0</v>
      </c>
      <c r="K26" s="889">
        <v>0</v>
      </c>
      <c r="L26" s="889">
        <v>0</v>
      </c>
      <c r="M26" s="889"/>
      <c r="N26" s="10" t="s">
        <v>57</v>
      </c>
      <c r="O26" s="39"/>
      <c r="P26" s="893">
        <v>0</v>
      </c>
      <c r="Q26" s="889">
        <v>0</v>
      </c>
      <c r="R26" s="889">
        <v>0</v>
      </c>
      <c r="S26" s="889">
        <v>0</v>
      </c>
      <c r="T26" s="889">
        <v>0</v>
      </c>
      <c r="U26" s="889">
        <v>0</v>
      </c>
      <c r="V26" s="889">
        <v>0</v>
      </c>
      <c r="W26" s="889">
        <v>0</v>
      </c>
      <c r="X26" s="889">
        <v>0</v>
      </c>
    </row>
    <row r="27" spans="1:24" s="6" customFormat="1" x14ac:dyDescent="0.2">
      <c r="A27" s="10" t="s">
        <v>58</v>
      </c>
      <c r="B27" s="39"/>
      <c r="C27" s="893">
        <v>0</v>
      </c>
      <c r="D27" s="889">
        <v>0</v>
      </c>
      <c r="E27" s="889">
        <v>0</v>
      </c>
      <c r="F27" s="889">
        <v>0</v>
      </c>
      <c r="G27" s="889">
        <v>0</v>
      </c>
      <c r="H27" s="889">
        <v>0</v>
      </c>
      <c r="I27" s="889">
        <v>0</v>
      </c>
      <c r="J27" s="889">
        <v>0</v>
      </c>
      <c r="K27" s="889">
        <v>0</v>
      </c>
      <c r="L27" s="889">
        <v>0</v>
      </c>
      <c r="M27" s="889"/>
      <c r="N27" s="10" t="s">
        <v>58</v>
      </c>
      <c r="O27" s="39"/>
      <c r="P27" s="893">
        <v>0</v>
      </c>
      <c r="Q27" s="889">
        <v>0</v>
      </c>
      <c r="R27" s="889">
        <v>0</v>
      </c>
      <c r="S27" s="889">
        <v>0</v>
      </c>
      <c r="T27" s="889">
        <v>0</v>
      </c>
      <c r="U27" s="889">
        <v>0</v>
      </c>
      <c r="V27" s="889">
        <v>0</v>
      </c>
      <c r="W27" s="889">
        <v>0</v>
      </c>
      <c r="X27" s="889">
        <v>0</v>
      </c>
    </row>
    <row r="28" spans="1:24" s="6" customFormat="1" x14ac:dyDescent="0.2">
      <c r="A28" s="37" t="s">
        <v>59</v>
      </c>
      <c r="B28" s="39"/>
      <c r="C28" s="893">
        <v>0</v>
      </c>
      <c r="D28" s="889">
        <v>0</v>
      </c>
      <c r="E28" s="889">
        <v>0</v>
      </c>
      <c r="F28" s="889">
        <v>0</v>
      </c>
      <c r="G28" s="889">
        <v>0</v>
      </c>
      <c r="H28" s="889">
        <v>0</v>
      </c>
      <c r="I28" s="889">
        <v>0</v>
      </c>
      <c r="J28" s="889">
        <v>0</v>
      </c>
      <c r="K28" s="889">
        <v>0</v>
      </c>
      <c r="L28" s="889">
        <v>0</v>
      </c>
      <c r="M28" s="889"/>
      <c r="N28" s="37" t="s">
        <v>59</v>
      </c>
      <c r="O28" s="39"/>
      <c r="P28" s="893">
        <v>0</v>
      </c>
      <c r="Q28" s="889">
        <v>0</v>
      </c>
      <c r="R28" s="889">
        <v>0</v>
      </c>
      <c r="S28" s="889">
        <v>0</v>
      </c>
      <c r="T28" s="889">
        <v>0</v>
      </c>
      <c r="U28" s="889">
        <v>0</v>
      </c>
      <c r="V28" s="889">
        <v>0</v>
      </c>
      <c r="W28" s="889">
        <v>0</v>
      </c>
      <c r="X28" s="889">
        <v>0</v>
      </c>
    </row>
    <row r="29" spans="1:24" s="6" customFormat="1" x14ac:dyDescent="0.2">
      <c r="A29" s="37" t="s">
        <v>99</v>
      </c>
      <c r="B29" s="39"/>
      <c r="C29" s="893">
        <v>0</v>
      </c>
      <c r="D29" s="889">
        <v>0</v>
      </c>
      <c r="E29" s="889">
        <v>0</v>
      </c>
      <c r="F29" s="889">
        <v>0</v>
      </c>
      <c r="G29" s="889">
        <v>0</v>
      </c>
      <c r="H29" s="889">
        <v>0</v>
      </c>
      <c r="I29" s="889">
        <v>0</v>
      </c>
      <c r="J29" s="889">
        <v>0</v>
      </c>
      <c r="K29" s="889">
        <v>0</v>
      </c>
      <c r="L29" s="889">
        <v>0</v>
      </c>
      <c r="M29" s="889"/>
      <c r="N29" s="37" t="s">
        <v>99</v>
      </c>
      <c r="O29" s="39"/>
      <c r="P29" s="893">
        <v>0</v>
      </c>
      <c r="Q29" s="889">
        <v>0</v>
      </c>
      <c r="R29" s="889">
        <v>0</v>
      </c>
      <c r="S29" s="889">
        <v>0</v>
      </c>
      <c r="T29" s="889">
        <v>0</v>
      </c>
      <c r="U29" s="889">
        <v>0</v>
      </c>
      <c r="V29" s="889">
        <v>0</v>
      </c>
      <c r="W29" s="889">
        <v>0</v>
      </c>
      <c r="X29" s="889">
        <v>0</v>
      </c>
    </row>
    <row r="30" spans="1:24" s="6" customFormat="1" ht="8.25" customHeight="1" x14ac:dyDescent="0.2">
      <c r="A30" s="13"/>
      <c r="B30" s="39"/>
      <c r="C30" s="1232"/>
      <c r="D30" s="1187"/>
      <c r="E30" s="1187"/>
      <c r="F30" s="1187"/>
      <c r="G30" s="1187"/>
      <c r="H30" s="1187"/>
      <c r="I30" s="1187"/>
      <c r="J30" s="1187"/>
      <c r="K30" s="1187"/>
      <c r="L30" s="1187"/>
      <c r="M30" s="899"/>
      <c r="N30" s="13"/>
      <c r="O30" s="39"/>
      <c r="P30" s="1232"/>
      <c r="Q30" s="1265"/>
      <c r="R30" s="1265"/>
      <c r="S30" s="1265"/>
      <c r="T30" s="1265"/>
      <c r="U30" s="1265"/>
      <c r="V30" s="1265"/>
      <c r="W30" s="1265"/>
      <c r="X30" s="1265"/>
    </row>
    <row r="31" spans="1:24" s="17" customFormat="1" ht="18" customHeight="1" x14ac:dyDescent="0.2">
      <c r="A31" s="7" t="s">
        <v>70</v>
      </c>
      <c r="B31" s="39"/>
      <c r="C31" s="900"/>
      <c r="D31" s="897"/>
      <c r="E31" s="897"/>
      <c r="F31" s="897"/>
      <c r="G31" s="897"/>
      <c r="H31" s="897"/>
      <c r="I31" s="897"/>
      <c r="J31" s="897"/>
      <c r="K31" s="897"/>
      <c r="L31" s="897"/>
      <c r="M31" s="897"/>
      <c r="N31" s="7" t="s">
        <v>70</v>
      </c>
      <c r="O31" s="39"/>
      <c r="P31" s="900"/>
      <c r="Q31" s="897"/>
      <c r="R31" s="897"/>
      <c r="S31" s="897"/>
      <c r="T31" s="897"/>
      <c r="U31" s="897"/>
      <c r="V31" s="897"/>
      <c r="W31" s="897"/>
      <c r="X31" s="897"/>
    </row>
    <row r="32" spans="1:24" s="17" customFormat="1" ht="18" customHeight="1" x14ac:dyDescent="0.2">
      <c r="A32" s="99" t="s">
        <v>71</v>
      </c>
      <c r="B32" s="39"/>
      <c r="C32" s="55">
        <v>47806.884180000001</v>
      </c>
      <c r="D32" s="56">
        <v>38219.35439</v>
      </c>
      <c r="E32" s="56">
        <v>9587.5297900000005</v>
      </c>
      <c r="F32" s="56">
        <v>7221</v>
      </c>
      <c r="G32" s="56">
        <v>0</v>
      </c>
      <c r="H32" s="56">
        <v>0</v>
      </c>
      <c r="I32" s="56">
        <v>0</v>
      </c>
      <c r="J32" s="56">
        <v>0</v>
      </c>
      <c r="K32" s="56">
        <v>24.5</v>
      </c>
      <c r="L32" s="56">
        <v>0</v>
      </c>
      <c r="M32" s="56"/>
      <c r="N32" s="99" t="s">
        <v>71</v>
      </c>
      <c r="O32" s="39"/>
      <c r="P32" s="55">
        <v>0</v>
      </c>
      <c r="Q32" s="56">
        <v>0</v>
      </c>
      <c r="R32" s="56">
        <v>0</v>
      </c>
      <c r="S32" s="56">
        <v>2342.02979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</row>
    <row r="33" spans="1:24" s="17" customFormat="1" ht="18" customHeight="1" x14ac:dyDescent="0.2">
      <c r="A33" s="7" t="s">
        <v>72</v>
      </c>
      <c r="B33" s="39"/>
      <c r="C33" s="900">
        <v>468.21566000000001</v>
      </c>
      <c r="D33" s="897">
        <v>0</v>
      </c>
      <c r="E33" s="897">
        <v>468.21566000000001</v>
      </c>
      <c r="F33" s="897">
        <v>0</v>
      </c>
      <c r="G33" s="897">
        <v>0</v>
      </c>
      <c r="H33" s="897">
        <v>0</v>
      </c>
      <c r="I33" s="897">
        <v>0</v>
      </c>
      <c r="J33" s="897">
        <v>0</v>
      </c>
      <c r="K33" s="897">
        <v>0</v>
      </c>
      <c r="L33" s="897">
        <v>0</v>
      </c>
      <c r="M33" s="897"/>
      <c r="N33" s="7" t="s">
        <v>72</v>
      </c>
      <c r="O33" s="39"/>
      <c r="P33" s="900">
        <v>0</v>
      </c>
      <c r="Q33" s="897">
        <v>0</v>
      </c>
      <c r="R33" s="897">
        <v>325</v>
      </c>
      <c r="S33" s="897">
        <v>0</v>
      </c>
      <c r="T33" s="897">
        <v>0</v>
      </c>
      <c r="U33" s="897">
        <v>41.21566</v>
      </c>
      <c r="V33" s="897">
        <v>0</v>
      </c>
      <c r="W33" s="897">
        <v>102</v>
      </c>
      <c r="X33" s="897">
        <v>0</v>
      </c>
    </row>
    <row r="34" spans="1:24" s="11" customFormat="1" ht="8.1" customHeight="1" x14ac:dyDescent="0.2">
      <c r="A34" s="101"/>
      <c r="B34" s="100"/>
      <c r="C34" s="1187"/>
      <c r="D34" s="1187"/>
      <c r="E34" s="1187"/>
      <c r="F34" s="1187"/>
      <c r="G34" s="1187"/>
      <c r="H34" s="1187"/>
      <c r="I34" s="1187"/>
      <c r="J34" s="1187"/>
      <c r="K34" s="1187"/>
      <c r="L34" s="1187"/>
      <c r="M34" s="889"/>
      <c r="N34" s="101"/>
      <c r="O34" s="100"/>
      <c r="P34" s="1187"/>
      <c r="Q34" s="1187"/>
      <c r="R34" s="1187"/>
      <c r="S34" s="1187"/>
      <c r="T34" s="1187"/>
      <c r="U34" s="1187"/>
      <c r="V34" s="1187"/>
      <c r="W34" s="1187"/>
      <c r="X34" s="1187"/>
    </row>
    <row r="35" spans="1:24" s="8" customFormat="1" ht="24.95" customHeight="1" x14ac:dyDescent="0.2">
      <c r="A35" s="1196" t="s">
        <v>164</v>
      </c>
      <c r="B35" s="1189"/>
      <c r="C35" s="1189"/>
      <c r="D35" s="1189"/>
      <c r="E35" s="1189"/>
      <c r="F35" s="1189"/>
      <c r="G35" s="1189"/>
      <c r="H35" s="1189"/>
      <c r="I35" s="1189"/>
      <c r="J35" s="1189"/>
      <c r="K35" s="1189"/>
      <c r="L35" s="1189"/>
      <c r="M35" s="890"/>
      <c r="N35" s="1196" t="s">
        <v>160</v>
      </c>
      <c r="O35" s="1189"/>
      <c r="P35" s="1189"/>
      <c r="Q35" s="1189"/>
      <c r="R35" s="1189"/>
      <c r="S35" s="1189"/>
      <c r="T35" s="1189"/>
      <c r="U35" s="1189"/>
      <c r="V35" s="1189"/>
      <c r="W35" s="1189"/>
      <c r="X35" s="1189"/>
    </row>
    <row r="36" spans="1:24" s="8" customFormat="1" ht="18" customHeight="1" x14ac:dyDescent="0.2">
      <c r="A36" s="7" t="s">
        <v>306</v>
      </c>
      <c r="B36" s="7"/>
      <c r="C36" s="900">
        <v>134559.41141</v>
      </c>
      <c r="D36" s="897">
        <v>102664.38429</v>
      </c>
      <c r="E36" s="897">
        <v>31895.027129999999</v>
      </c>
      <c r="F36" s="897">
        <v>1450</v>
      </c>
      <c r="G36" s="897">
        <v>500</v>
      </c>
      <c r="H36" s="897">
        <v>1689.6923099999999</v>
      </c>
      <c r="I36" s="897">
        <v>1600</v>
      </c>
      <c r="J36" s="897">
        <v>262.5</v>
      </c>
      <c r="K36" s="897">
        <v>2850</v>
      </c>
      <c r="L36" s="897">
        <v>10080.718080000001</v>
      </c>
      <c r="M36" s="897"/>
      <c r="N36" s="7" t="s">
        <v>306</v>
      </c>
      <c r="O36" s="7"/>
      <c r="P36" s="900">
        <v>3739.875</v>
      </c>
      <c r="Q36" s="897">
        <v>632.5</v>
      </c>
      <c r="R36" s="897">
        <v>100</v>
      </c>
      <c r="S36" s="897">
        <v>759.11674000000005</v>
      </c>
      <c r="T36" s="897">
        <v>1946.875</v>
      </c>
      <c r="U36" s="897">
        <v>500</v>
      </c>
      <c r="V36" s="897">
        <v>2765</v>
      </c>
      <c r="W36" s="897">
        <v>1196.875</v>
      </c>
      <c r="X36" s="897">
        <v>1821.875</v>
      </c>
    </row>
    <row r="37" spans="1:24" s="11" customFormat="1" ht="18" customHeight="1" x14ac:dyDescent="0.2">
      <c r="A37" s="10" t="s">
        <v>61</v>
      </c>
      <c r="B37" s="10"/>
      <c r="C37" s="893">
        <v>134559.41141</v>
      </c>
      <c r="D37" s="889">
        <v>102664.38429</v>
      </c>
      <c r="E37" s="889">
        <v>31895.027129999999</v>
      </c>
      <c r="F37" s="889">
        <v>1450</v>
      </c>
      <c r="G37" s="889">
        <v>500</v>
      </c>
      <c r="H37" s="889">
        <v>1689.6923099999999</v>
      </c>
      <c r="I37" s="889">
        <v>1600</v>
      </c>
      <c r="J37" s="889">
        <v>262.5</v>
      </c>
      <c r="K37" s="889">
        <v>2850</v>
      </c>
      <c r="L37" s="889">
        <v>10080.718080000001</v>
      </c>
      <c r="M37" s="889"/>
      <c r="N37" s="10" t="s">
        <v>61</v>
      </c>
      <c r="O37" s="10"/>
      <c r="P37" s="893">
        <v>3739.875</v>
      </c>
      <c r="Q37" s="889">
        <v>632.5</v>
      </c>
      <c r="R37" s="889">
        <v>100</v>
      </c>
      <c r="S37" s="889">
        <v>759.11674000000005</v>
      </c>
      <c r="T37" s="889">
        <v>1946.875</v>
      </c>
      <c r="U37" s="889">
        <v>500</v>
      </c>
      <c r="V37" s="889">
        <v>2765</v>
      </c>
      <c r="W37" s="889">
        <v>1196.875</v>
      </c>
      <c r="X37" s="889">
        <v>1821.875</v>
      </c>
    </row>
    <row r="38" spans="1:24" s="8" customFormat="1" x14ac:dyDescent="0.2">
      <c r="A38" s="10" t="s">
        <v>108</v>
      </c>
      <c r="B38" s="7"/>
      <c r="C38" s="893">
        <v>55194.937460000001</v>
      </c>
      <c r="D38" s="889">
        <v>55194.937460000001</v>
      </c>
      <c r="E38" s="889">
        <v>0</v>
      </c>
      <c r="F38" s="889">
        <v>0</v>
      </c>
      <c r="G38" s="889">
        <v>0</v>
      </c>
      <c r="H38" s="889">
        <v>0</v>
      </c>
      <c r="I38" s="889">
        <v>0</v>
      </c>
      <c r="J38" s="889">
        <v>0</v>
      </c>
      <c r="K38" s="889">
        <v>0</v>
      </c>
      <c r="L38" s="889">
        <v>0</v>
      </c>
      <c r="M38" s="889"/>
      <c r="N38" s="10" t="s">
        <v>108</v>
      </c>
      <c r="O38" s="7"/>
      <c r="P38" s="893">
        <v>0</v>
      </c>
      <c r="Q38" s="889">
        <v>0</v>
      </c>
      <c r="R38" s="889">
        <v>0</v>
      </c>
      <c r="S38" s="889">
        <v>0</v>
      </c>
      <c r="T38" s="889">
        <v>0</v>
      </c>
      <c r="U38" s="889">
        <v>0</v>
      </c>
      <c r="V38" s="889">
        <v>0</v>
      </c>
      <c r="W38" s="889">
        <v>0</v>
      </c>
      <c r="X38" s="889">
        <v>0</v>
      </c>
    </row>
    <row r="39" spans="1:24" s="8" customFormat="1" x14ac:dyDescent="0.2">
      <c r="A39" s="10" t="s">
        <v>109</v>
      </c>
      <c r="B39" s="7"/>
      <c r="C39" s="893">
        <v>47469.446830000001</v>
      </c>
      <c r="D39" s="889">
        <v>47469.446830000001</v>
      </c>
      <c r="E39" s="889">
        <v>0</v>
      </c>
      <c r="F39" s="889">
        <v>0</v>
      </c>
      <c r="G39" s="889">
        <v>0</v>
      </c>
      <c r="H39" s="889">
        <v>0</v>
      </c>
      <c r="I39" s="889">
        <v>0</v>
      </c>
      <c r="J39" s="889">
        <v>0</v>
      </c>
      <c r="K39" s="889">
        <v>0</v>
      </c>
      <c r="L39" s="889">
        <v>0</v>
      </c>
      <c r="M39" s="889"/>
      <c r="N39" s="10" t="s">
        <v>109</v>
      </c>
      <c r="O39" s="7"/>
      <c r="P39" s="893">
        <v>0</v>
      </c>
      <c r="Q39" s="889">
        <v>0</v>
      </c>
      <c r="R39" s="889">
        <v>0</v>
      </c>
      <c r="S39" s="889">
        <v>0</v>
      </c>
      <c r="T39" s="889">
        <v>0</v>
      </c>
      <c r="U39" s="889">
        <v>0</v>
      </c>
      <c r="V39" s="889">
        <v>0</v>
      </c>
      <c r="W39" s="889">
        <v>0</v>
      </c>
      <c r="X39" s="889">
        <v>0</v>
      </c>
    </row>
    <row r="40" spans="1:24" s="6" customFormat="1" x14ac:dyDescent="0.2">
      <c r="A40" s="10" t="s">
        <v>110</v>
      </c>
      <c r="B40" s="39"/>
      <c r="C40" s="893"/>
      <c r="D40" s="889"/>
      <c r="E40" s="889"/>
      <c r="F40" s="889"/>
      <c r="G40" s="889"/>
      <c r="H40" s="889"/>
      <c r="I40" s="889"/>
      <c r="J40" s="889"/>
      <c r="K40" s="889"/>
      <c r="L40" s="889"/>
      <c r="M40" s="889"/>
      <c r="N40" s="10" t="s">
        <v>110</v>
      </c>
      <c r="O40" s="39"/>
      <c r="P40" s="893"/>
      <c r="Q40" s="889"/>
      <c r="R40" s="889"/>
      <c r="S40" s="889"/>
      <c r="T40" s="889"/>
      <c r="U40" s="889"/>
      <c r="V40" s="889"/>
      <c r="W40" s="889"/>
      <c r="X40" s="889"/>
    </row>
    <row r="41" spans="1:24" s="6" customFormat="1" x14ac:dyDescent="0.2">
      <c r="A41" s="10" t="s">
        <v>111</v>
      </c>
      <c r="B41" s="39"/>
      <c r="C41" s="893">
        <v>31895.027129999999</v>
      </c>
      <c r="D41" s="889">
        <v>0</v>
      </c>
      <c r="E41" s="889">
        <v>31895.027129999999</v>
      </c>
      <c r="F41" s="889">
        <v>1450</v>
      </c>
      <c r="G41" s="889">
        <v>500</v>
      </c>
      <c r="H41" s="889">
        <v>1689.6923099999999</v>
      </c>
      <c r="I41" s="889">
        <v>1600</v>
      </c>
      <c r="J41" s="889">
        <v>262.5</v>
      </c>
      <c r="K41" s="889">
        <v>2850</v>
      </c>
      <c r="L41" s="889">
        <v>10080.718080000001</v>
      </c>
      <c r="M41" s="889"/>
      <c r="N41" s="10" t="s">
        <v>111</v>
      </c>
      <c r="O41" s="39"/>
      <c r="P41" s="893">
        <v>3739.875</v>
      </c>
      <c r="Q41" s="889">
        <v>632.5</v>
      </c>
      <c r="R41" s="889">
        <v>100</v>
      </c>
      <c r="S41" s="889">
        <v>759.11674000000005</v>
      </c>
      <c r="T41" s="889">
        <v>1946.875</v>
      </c>
      <c r="U41" s="889">
        <v>500</v>
      </c>
      <c r="V41" s="889">
        <v>2765</v>
      </c>
      <c r="W41" s="889">
        <v>1196.875</v>
      </c>
      <c r="X41" s="889">
        <v>1821.875</v>
      </c>
    </row>
    <row r="42" spans="1:24" s="6" customFormat="1" x14ac:dyDescent="0.2">
      <c r="A42" s="37" t="s">
        <v>59</v>
      </c>
      <c r="B42" s="39"/>
      <c r="C42" s="893">
        <v>30382.116740000001</v>
      </c>
      <c r="D42" s="889">
        <v>0</v>
      </c>
      <c r="E42" s="889">
        <v>30382.116740000001</v>
      </c>
      <c r="F42" s="889">
        <v>1450</v>
      </c>
      <c r="G42" s="889">
        <v>500</v>
      </c>
      <c r="H42" s="889">
        <v>1569.5</v>
      </c>
      <c r="I42" s="889">
        <v>1600</v>
      </c>
      <c r="J42" s="889">
        <v>262.5</v>
      </c>
      <c r="K42" s="889">
        <v>2850</v>
      </c>
      <c r="L42" s="889">
        <v>8688</v>
      </c>
      <c r="M42" s="889"/>
      <c r="N42" s="37" t="s">
        <v>59</v>
      </c>
      <c r="O42" s="39"/>
      <c r="P42" s="893">
        <v>3739.875</v>
      </c>
      <c r="Q42" s="889">
        <v>632.5</v>
      </c>
      <c r="R42" s="889">
        <v>100</v>
      </c>
      <c r="S42" s="889">
        <v>759.11674000000005</v>
      </c>
      <c r="T42" s="889">
        <v>1946.875</v>
      </c>
      <c r="U42" s="889">
        <v>500</v>
      </c>
      <c r="V42" s="889">
        <v>2765</v>
      </c>
      <c r="W42" s="889">
        <v>1196.875</v>
      </c>
      <c r="X42" s="889">
        <v>1821.875</v>
      </c>
    </row>
    <row r="43" spans="1:24" s="6" customFormat="1" x14ac:dyDescent="0.2">
      <c r="A43" s="37" t="s">
        <v>99</v>
      </c>
      <c r="B43" s="39"/>
      <c r="C43" s="893">
        <v>1512.91039</v>
      </c>
      <c r="D43" s="889">
        <v>0</v>
      </c>
      <c r="E43" s="889">
        <v>1512.91039</v>
      </c>
      <c r="F43" s="889">
        <v>0</v>
      </c>
      <c r="G43" s="889">
        <v>0</v>
      </c>
      <c r="H43" s="889">
        <v>120.19231000000001</v>
      </c>
      <c r="I43" s="889">
        <v>0</v>
      </c>
      <c r="J43" s="889">
        <v>0</v>
      </c>
      <c r="K43" s="889">
        <v>0</v>
      </c>
      <c r="L43" s="889">
        <v>1392.7180800000001</v>
      </c>
      <c r="M43" s="889"/>
      <c r="N43" s="37" t="s">
        <v>99</v>
      </c>
      <c r="O43" s="39"/>
      <c r="P43" s="893">
        <v>0</v>
      </c>
      <c r="Q43" s="889">
        <v>0</v>
      </c>
      <c r="R43" s="889">
        <v>0</v>
      </c>
      <c r="S43" s="889">
        <v>0</v>
      </c>
      <c r="T43" s="889">
        <v>0</v>
      </c>
      <c r="U43" s="889">
        <v>0</v>
      </c>
      <c r="V43" s="889">
        <v>0</v>
      </c>
      <c r="W43" s="889">
        <v>0</v>
      </c>
      <c r="X43" s="889">
        <v>0</v>
      </c>
    </row>
    <row r="44" spans="1:24" s="6" customFormat="1" x14ac:dyDescent="0.2">
      <c r="A44" s="10" t="s">
        <v>113</v>
      </c>
      <c r="B44" s="39"/>
      <c r="C44" s="893">
        <v>0</v>
      </c>
      <c r="D44" s="889">
        <v>0</v>
      </c>
      <c r="E44" s="889">
        <v>0</v>
      </c>
      <c r="F44" s="889">
        <v>0</v>
      </c>
      <c r="G44" s="889">
        <v>0</v>
      </c>
      <c r="H44" s="889">
        <v>0</v>
      </c>
      <c r="I44" s="889">
        <v>0</v>
      </c>
      <c r="J44" s="889">
        <v>0</v>
      </c>
      <c r="K44" s="889">
        <v>0</v>
      </c>
      <c r="L44" s="889">
        <v>0</v>
      </c>
      <c r="M44" s="889"/>
      <c r="N44" s="10" t="s">
        <v>113</v>
      </c>
      <c r="O44" s="39"/>
      <c r="P44" s="893">
        <v>0</v>
      </c>
      <c r="Q44" s="889">
        <v>0</v>
      </c>
      <c r="R44" s="889">
        <v>0</v>
      </c>
      <c r="S44" s="889">
        <v>0</v>
      </c>
      <c r="T44" s="889">
        <v>0</v>
      </c>
      <c r="U44" s="889">
        <v>0</v>
      </c>
      <c r="V44" s="889">
        <v>0</v>
      </c>
      <c r="W44" s="889">
        <v>0</v>
      </c>
      <c r="X44" s="889">
        <v>0</v>
      </c>
    </row>
    <row r="45" spans="1:24" s="6" customFormat="1" x14ac:dyDescent="0.2">
      <c r="A45" s="37" t="s">
        <v>59</v>
      </c>
      <c r="B45" s="39"/>
      <c r="C45" s="893">
        <v>0</v>
      </c>
      <c r="D45" s="889">
        <v>0</v>
      </c>
      <c r="E45" s="889">
        <v>0</v>
      </c>
      <c r="F45" s="889">
        <v>0</v>
      </c>
      <c r="G45" s="889">
        <v>0</v>
      </c>
      <c r="H45" s="889">
        <v>0</v>
      </c>
      <c r="I45" s="889">
        <v>0</v>
      </c>
      <c r="J45" s="889">
        <v>0</v>
      </c>
      <c r="K45" s="889">
        <v>0</v>
      </c>
      <c r="L45" s="889">
        <v>0</v>
      </c>
      <c r="M45" s="889"/>
      <c r="N45" s="37" t="s">
        <v>59</v>
      </c>
      <c r="O45" s="39"/>
      <c r="P45" s="893">
        <v>0</v>
      </c>
      <c r="Q45" s="889">
        <v>0</v>
      </c>
      <c r="R45" s="889">
        <v>0</v>
      </c>
      <c r="S45" s="889">
        <v>0</v>
      </c>
      <c r="T45" s="889">
        <v>0</v>
      </c>
      <c r="U45" s="889">
        <v>0</v>
      </c>
      <c r="V45" s="889">
        <v>0</v>
      </c>
      <c r="W45" s="889">
        <v>0</v>
      </c>
      <c r="X45" s="889">
        <v>0</v>
      </c>
    </row>
    <row r="46" spans="1:24" s="6" customFormat="1" x14ac:dyDescent="0.2">
      <c r="A46" s="37" t="s">
        <v>99</v>
      </c>
      <c r="B46" s="39"/>
      <c r="C46" s="893">
        <v>0</v>
      </c>
      <c r="D46" s="889">
        <v>0</v>
      </c>
      <c r="E46" s="889">
        <v>0</v>
      </c>
      <c r="F46" s="889">
        <v>0</v>
      </c>
      <c r="G46" s="889">
        <v>0</v>
      </c>
      <c r="H46" s="889">
        <v>0</v>
      </c>
      <c r="I46" s="889">
        <v>0</v>
      </c>
      <c r="J46" s="889">
        <v>0</v>
      </c>
      <c r="K46" s="889">
        <v>0</v>
      </c>
      <c r="L46" s="889">
        <v>0</v>
      </c>
      <c r="M46" s="889"/>
      <c r="N46" s="37" t="s">
        <v>99</v>
      </c>
      <c r="O46" s="39"/>
      <c r="P46" s="893">
        <v>0</v>
      </c>
      <c r="Q46" s="889">
        <v>0</v>
      </c>
      <c r="R46" s="889">
        <v>0</v>
      </c>
      <c r="S46" s="889">
        <v>0</v>
      </c>
      <c r="T46" s="889">
        <v>0</v>
      </c>
      <c r="U46" s="889">
        <v>0</v>
      </c>
      <c r="V46" s="889">
        <v>0</v>
      </c>
      <c r="W46" s="889">
        <v>0</v>
      </c>
      <c r="X46" s="889">
        <v>0</v>
      </c>
    </row>
    <row r="47" spans="1:24" s="11" customFormat="1" ht="8.1" customHeight="1" x14ac:dyDescent="0.2">
      <c r="A47" s="100"/>
      <c r="B47" s="100"/>
      <c r="C47" s="1232"/>
      <c r="D47" s="1265"/>
      <c r="E47" s="1265"/>
      <c r="F47" s="1265"/>
      <c r="G47" s="1265"/>
      <c r="H47" s="1265"/>
      <c r="I47" s="1265"/>
      <c r="J47" s="1265"/>
      <c r="K47" s="1265"/>
      <c r="L47" s="1265"/>
      <c r="M47" s="899"/>
      <c r="N47" s="100"/>
      <c r="O47" s="100"/>
      <c r="P47" s="1232"/>
      <c r="Q47" s="1265"/>
      <c r="R47" s="1265"/>
      <c r="S47" s="1265"/>
      <c r="T47" s="1265"/>
      <c r="U47" s="1265"/>
      <c r="V47" s="1265"/>
      <c r="W47" s="1265"/>
      <c r="X47" s="1265"/>
    </row>
    <row r="48" spans="1:24" s="8" customFormat="1" ht="18" customHeight="1" x14ac:dyDescent="0.2">
      <c r="A48" s="7" t="s">
        <v>69</v>
      </c>
      <c r="B48" s="7"/>
      <c r="C48" s="900">
        <v>2962.0196900000001</v>
      </c>
      <c r="D48" s="897">
        <v>213.07311999999999</v>
      </c>
      <c r="E48" s="897">
        <v>2748.9465599999999</v>
      </c>
      <c r="F48" s="897">
        <v>0</v>
      </c>
      <c r="G48" s="897">
        <v>0</v>
      </c>
      <c r="H48" s="897">
        <v>107.5</v>
      </c>
      <c r="I48" s="897">
        <v>55</v>
      </c>
      <c r="J48" s="897">
        <v>0</v>
      </c>
      <c r="K48" s="897">
        <v>122.3</v>
      </c>
      <c r="L48" s="897">
        <v>543</v>
      </c>
      <c r="M48" s="897"/>
      <c r="N48" s="7" t="s">
        <v>69</v>
      </c>
      <c r="O48" s="7"/>
      <c r="P48" s="900">
        <v>30.5</v>
      </c>
      <c r="Q48" s="897">
        <v>0</v>
      </c>
      <c r="R48" s="897">
        <v>150</v>
      </c>
      <c r="S48" s="897">
        <v>83.136309999999995</v>
      </c>
      <c r="T48" s="897">
        <v>5</v>
      </c>
      <c r="U48" s="897">
        <v>315</v>
      </c>
      <c r="V48" s="897">
        <v>827.5</v>
      </c>
      <c r="W48" s="897">
        <v>250.01025999999999</v>
      </c>
      <c r="X48" s="897">
        <v>260</v>
      </c>
    </row>
    <row r="49" spans="1:24" s="6" customFormat="1" ht="18" customHeight="1" x14ac:dyDescent="0.2">
      <c r="A49" s="10" t="s">
        <v>56</v>
      </c>
      <c r="B49" s="39"/>
      <c r="C49" s="893">
        <v>2511.5196900000001</v>
      </c>
      <c r="D49" s="889">
        <v>213.07311999999999</v>
      </c>
      <c r="E49" s="889">
        <v>2298.4465599999999</v>
      </c>
      <c r="F49" s="889">
        <v>0</v>
      </c>
      <c r="G49" s="889">
        <v>0</v>
      </c>
      <c r="H49" s="889">
        <v>104.5</v>
      </c>
      <c r="I49" s="889">
        <v>0</v>
      </c>
      <c r="J49" s="889">
        <v>0</v>
      </c>
      <c r="K49" s="889">
        <v>102.3</v>
      </c>
      <c r="L49" s="889">
        <v>485</v>
      </c>
      <c r="M49" s="889"/>
      <c r="N49" s="10" t="s">
        <v>56</v>
      </c>
      <c r="O49" s="39"/>
      <c r="P49" s="893">
        <v>10</v>
      </c>
      <c r="Q49" s="889">
        <v>0</v>
      </c>
      <c r="R49" s="889">
        <v>150</v>
      </c>
      <c r="S49" s="889">
        <v>19.136310000000002</v>
      </c>
      <c r="T49" s="889">
        <v>0</v>
      </c>
      <c r="U49" s="889">
        <v>315</v>
      </c>
      <c r="V49" s="889">
        <v>802.5</v>
      </c>
      <c r="W49" s="889">
        <v>250.01025999999999</v>
      </c>
      <c r="X49" s="889">
        <v>60</v>
      </c>
    </row>
    <row r="50" spans="1:24" s="6" customFormat="1" x14ac:dyDescent="0.2">
      <c r="A50" s="37" t="s">
        <v>59</v>
      </c>
      <c r="B50" s="39"/>
      <c r="C50" s="893">
        <v>2511.5196900000001</v>
      </c>
      <c r="D50" s="889">
        <v>213.07311999999999</v>
      </c>
      <c r="E50" s="889">
        <v>2298.4465599999999</v>
      </c>
      <c r="F50" s="889">
        <v>0</v>
      </c>
      <c r="G50" s="889">
        <v>0</v>
      </c>
      <c r="H50" s="889">
        <v>104.5</v>
      </c>
      <c r="I50" s="889">
        <v>0</v>
      </c>
      <c r="J50" s="889">
        <v>0</v>
      </c>
      <c r="K50" s="889">
        <v>102.3</v>
      </c>
      <c r="L50" s="889">
        <v>485</v>
      </c>
      <c r="M50" s="889"/>
      <c r="N50" s="37" t="s">
        <v>59</v>
      </c>
      <c r="O50" s="39"/>
      <c r="P50" s="893">
        <v>10</v>
      </c>
      <c r="Q50" s="889">
        <v>0</v>
      </c>
      <c r="R50" s="889">
        <v>150</v>
      </c>
      <c r="S50" s="889">
        <v>19.136310000000002</v>
      </c>
      <c r="T50" s="889">
        <v>0</v>
      </c>
      <c r="U50" s="889">
        <v>315</v>
      </c>
      <c r="V50" s="889">
        <v>802.5</v>
      </c>
      <c r="W50" s="889">
        <v>250.01025999999999</v>
      </c>
      <c r="X50" s="889">
        <v>60</v>
      </c>
    </row>
    <row r="51" spans="1:24" s="6" customFormat="1" x14ac:dyDescent="0.2">
      <c r="A51" s="37" t="s">
        <v>99</v>
      </c>
      <c r="B51" s="39"/>
      <c r="C51" s="893">
        <v>0</v>
      </c>
      <c r="D51" s="889">
        <v>0</v>
      </c>
      <c r="E51" s="889">
        <v>0</v>
      </c>
      <c r="F51" s="889">
        <v>0</v>
      </c>
      <c r="G51" s="889">
        <v>0</v>
      </c>
      <c r="H51" s="889">
        <v>0</v>
      </c>
      <c r="I51" s="889">
        <v>0</v>
      </c>
      <c r="J51" s="889">
        <v>0</v>
      </c>
      <c r="K51" s="889">
        <v>0</v>
      </c>
      <c r="L51" s="889">
        <v>0</v>
      </c>
      <c r="M51" s="889"/>
      <c r="N51" s="37" t="s">
        <v>99</v>
      </c>
      <c r="O51" s="39"/>
      <c r="P51" s="893">
        <v>0</v>
      </c>
      <c r="Q51" s="889">
        <v>0</v>
      </c>
      <c r="R51" s="889">
        <v>0</v>
      </c>
      <c r="S51" s="889">
        <v>0</v>
      </c>
      <c r="T51" s="889">
        <v>0</v>
      </c>
      <c r="U51" s="889">
        <v>0</v>
      </c>
      <c r="V51" s="889">
        <v>0</v>
      </c>
      <c r="W51" s="889">
        <v>0</v>
      </c>
      <c r="X51" s="889">
        <v>0</v>
      </c>
    </row>
    <row r="52" spans="1:24" s="6" customFormat="1" x14ac:dyDescent="0.2">
      <c r="A52" s="10" t="s">
        <v>57</v>
      </c>
      <c r="B52" s="39"/>
      <c r="C52" s="893">
        <v>450.5</v>
      </c>
      <c r="D52" s="889">
        <v>0</v>
      </c>
      <c r="E52" s="889">
        <v>450.5</v>
      </c>
      <c r="F52" s="889">
        <v>0</v>
      </c>
      <c r="G52" s="889">
        <v>0</v>
      </c>
      <c r="H52" s="889">
        <v>3</v>
      </c>
      <c r="I52" s="889">
        <v>55</v>
      </c>
      <c r="J52" s="889">
        <v>0</v>
      </c>
      <c r="K52" s="889">
        <v>20</v>
      </c>
      <c r="L52" s="889">
        <v>58</v>
      </c>
      <c r="M52" s="889"/>
      <c r="N52" s="10" t="s">
        <v>57</v>
      </c>
      <c r="O52" s="39"/>
      <c r="P52" s="893">
        <v>20.5</v>
      </c>
      <c r="Q52" s="889">
        <v>0</v>
      </c>
      <c r="R52" s="889">
        <v>0</v>
      </c>
      <c r="S52" s="889">
        <v>64</v>
      </c>
      <c r="T52" s="889">
        <v>5</v>
      </c>
      <c r="U52" s="889">
        <v>0</v>
      </c>
      <c r="V52" s="889">
        <v>25</v>
      </c>
      <c r="W52" s="889">
        <v>0</v>
      </c>
      <c r="X52" s="889">
        <v>200</v>
      </c>
    </row>
    <row r="53" spans="1:24" s="6" customFormat="1" x14ac:dyDescent="0.2">
      <c r="A53" s="10" t="s">
        <v>58</v>
      </c>
      <c r="B53" s="39"/>
      <c r="C53" s="893">
        <v>0</v>
      </c>
      <c r="D53" s="889">
        <v>0</v>
      </c>
      <c r="E53" s="889">
        <v>0</v>
      </c>
      <c r="F53" s="889">
        <v>0</v>
      </c>
      <c r="G53" s="889">
        <v>0</v>
      </c>
      <c r="H53" s="889">
        <v>0</v>
      </c>
      <c r="I53" s="889">
        <v>0</v>
      </c>
      <c r="J53" s="889">
        <v>0</v>
      </c>
      <c r="K53" s="889">
        <v>0</v>
      </c>
      <c r="L53" s="889">
        <v>0</v>
      </c>
      <c r="M53" s="889"/>
      <c r="N53" s="10" t="s">
        <v>58</v>
      </c>
      <c r="O53" s="39"/>
      <c r="P53" s="893">
        <v>0</v>
      </c>
      <c r="Q53" s="889">
        <v>0</v>
      </c>
      <c r="R53" s="889">
        <v>0</v>
      </c>
      <c r="S53" s="889">
        <v>0</v>
      </c>
      <c r="T53" s="889">
        <v>0</v>
      </c>
      <c r="U53" s="889">
        <v>0</v>
      </c>
      <c r="V53" s="889">
        <v>0</v>
      </c>
      <c r="W53" s="889">
        <v>0</v>
      </c>
      <c r="X53" s="889">
        <v>0</v>
      </c>
    </row>
    <row r="54" spans="1:24" s="6" customFormat="1" x14ac:dyDescent="0.2">
      <c r="A54" s="37" t="s">
        <v>59</v>
      </c>
      <c r="B54" s="39"/>
      <c r="C54" s="893">
        <v>0</v>
      </c>
      <c r="D54" s="889">
        <v>0</v>
      </c>
      <c r="E54" s="889">
        <v>0</v>
      </c>
      <c r="F54" s="889">
        <v>0</v>
      </c>
      <c r="G54" s="889">
        <v>0</v>
      </c>
      <c r="H54" s="889">
        <v>0</v>
      </c>
      <c r="I54" s="889">
        <v>0</v>
      </c>
      <c r="J54" s="889">
        <v>0</v>
      </c>
      <c r="K54" s="889">
        <v>0</v>
      </c>
      <c r="L54" s="889">
        <v>0</v>
      </c>
      <c r="M54" s="889"/>
      <c r="N54" s="37" t="s">
        <v>59</v>
      </c>
      <c r="O54" s="39"/>
      <c r="P54" s="893">
        <v>0</v>
      </c>
      <c r="Q54" s="889">
        <v>0</v>
      </c>
      <c r="R54" s="889">
        <v>0</v>
      </c>
      <c r="S54" s="889">
        <v>0</v>
      </c>
      <c r="T54" s="889">
        <v>0</v>
      </c>
      <c r="U54" s="889">
        <v>0</v>
      </c>
      <c r="V54" s="889">
        <v>0</v>
      </c>
      <c r="W54" s="889">
        <v>0</v>
      </c>
      <c r="X54" s="889">
        <v>0</v>
      </c>
    </row>
    <row r="55" spans="1:24" s="6" customFormat="1" x14ac:dyDescent="0.2">
      <c r="A55" s="37" t="s">
        <v>99</v>
      </c>
      <c r="B55" s="39"/>
      <c r="C55" s="893">
        <v>0</v>
      </c>
      <c r="D55" s="889">
        <v>0</v>
      </c>
      <c r="E55" s="889">
        <v>0</v>
      </c>
      <c r="F55" s="889">
        <v>0</v>
      </c>
      <c r="G55" s="889">
        <v>0</v>
      </c>
      <c r="H55" s="889">
        <v>0</v>
      </c>
      <c r="I55" s="889">
        <v>0</v>
      </c>
      <c r="J55" s="889">
        <v>0</v>
      </c>
      <c r="K55" s="889">
        <v>0</v>
      </c>
      <c r="L55" s="889">
        <v>0</v>
      </c>
      <c r="M55" s="889"/>
      <c r="N55" s="37" t="s">
        <v>99</v>
      </c>
      <c r="O55" s="39"/>
      <c r="P55" s="893">
        <v>0</v>
      </c>
      <c r="Q55" s="889">
        <v>0</v>
      </c>
      <c r="R55" s="889">
        <v>0</v>
      </c>
      <c r="S55" s="889">
        <v>0</v>
      </c>
      <c r="T55" s="889">
        <v>0</v>
      </c>
      <c r="U55" s="889">
        <v>0</v>
      </c>
      <c r="V55" s="889">
        <v>0</v>
      </c>
      <c r="W55" s="889">
        <v>0</v>
      </c>
      <c r="X55" s="889">
        <v>0</v>
      </c>
    </row>
    <row r="56" spans="1:24" s="6" customFormat="1" ht="8.25" customHeight="1" x14ac:dyDescent="0.2">
      <c r="A56" s="13"/>
      <c r="B56" s="39"/>
      <c r="C56" s="1232"/>
      <c r="D56" s="1265"/>
      <c r="E56" s="1265"/>
      <c r="F56" s="1265"/>
      <c r="G56" s="1265"/>
      <c r="H56" s="1265"/>
      <c r="I56" s="1265"/>
      <c r="J56" s="1265"/>
      <c r="K56" s="1265"/>
      <c r="L56" s="1265"/>
      <c r="M56" s="899"/>
      <c r="N56" s="13"/>
      <c r="O56" s="39"/>
      <c r="P56" s="1232"/>
      <c r="Q56" s="1265"/>
      <c r="R56" s="1265"/>
      <c r="S56" s="1265"/>
      <c r="T56" s="1265"/>
      <c r="U56" s="1265"/>
      <c r="V56" s="1265"/>
      <c r="W56" s="1265"/>
      <c r="X56" s="1265"/>
    </row>
    <row r="57" spans="1:24" s="17" customFormat="1" ht="18" customHeight="1" x14ac:dyDescent="0.2">
      <c r="A57" s="7" t="s">
        <v>70</v>
      </c>
      <c r="B57" s="39"/>
      <c r="C57" s="900"/>
      <c r="D57" s="897"/>
      <c r="E57" s="897"/>
      <c r="F57" s="897"/>
      <c r="G57" s="897"/>
      <c r="H57" s="897"/>
      <c r="I57" s="897"/>
      <c r="J57" s="897"/>
      <c r="K57" s="897"/>
      <c r="L57" s="897"/>
      <c r="M57" s="897"/>
      <c r="N57" s="7" t="s">
        <v>70</v>
      </c>
      <c r="O57" s="39"/>
      <c r="P57" s="900"/>
      <c r="Q57" s="897"/>
      <c r="R57" s="897"/>
      <c r="S57" s="897"/>
      <c r="T57" s="897"/>
      <c r="U57" s="897"/>
      <c r="V57" s="897"/>
      <c r="W57" s="897"/>
      <c r="X57" s="897"/>
    </row>
    <row r="58" spans="1:24" s="17" customFormat="1" ht="18" customHeight="1" x14ac:dyDescent="0.2">
      <c r="A58" s="99" t="s">
        <v>71</v>
      </c>
      <c r="B58" s="39"/>
      <c r="C58" s="55">
        <v>137521.43109999999</v>
      </c>
      <c r="D58" s="56">
        <v>102877.45741</v>
      </c>
      <c r="E58" s="56">
        <v>34643.973689999999</v>
      </c>
      <c r="F58" s="56">
        <v>1450</v>
      </c>
      <c r="G58" s="56">
        <v>500</v>
      </c>
      <c r="H58" s="56">
        <v>1797.1923099999999</v>
      </c>
      <c r="I58" s="56">
        <v>1655</v>
      </c>
      <c r="J58" s="56">
        <v>262.5</v>
      </c>
      <c r="K58" s="56">
        <v>2972.3</v>
      </c>
      <c r="L58" s="56">
        <v>10623.718080000001</v>
      </c>
      <c r="M58" s="56"/>
      <c r="N58" s="99" t="s">
        <v>71</v>
      </c>
      <c r="O58" s="39"/>
      <c r="P58" s="55">
        <v>3770.375</v>
      </c>
      <c r="Q58" s="56">
        <v>632.5</v>
      </c>
      <c r="R58" s="56">
        <v>250</v>
      </c>
      <c r="S58" s="56">
        <v>842.25304000000006</v>
      </c>
      <c r="T58" s="56">
        <v>1951.875</v>
      </c>
      <c r="U58" s="56">
        <v>815</v>
      </c>
      <c r="V58" s="56">
        <v>3592.5</v>
      </c>
      <c r="W58" s="56">
        <v>1446.88526</v>
      </c>
      <c r="X58" s="56">
        <v>2081.875</v>
      </c>
    </row>
    <row r="59" spans="1:24" s="17" customFormat="1" ht="18" customHeight="1" x14ac:dyDescent="0.2">
      <c r="A59" s="7" t="s">
        <v>72</v>
      </c>
      <c r="B59" s="39"/>
      <c r="C59" s="900">
        <v>559.1</v>
      </c>
      <c r="D59" s="897">
        <v>0</v>
      </c>
      <c r="E59" s="897">
        <v>559.1</v>
      </c>
      <c r="F59" s="897">
        <v>0</v>
      </c>
      <c r="G59" s="897">
        <v>0</v>
      </c>
      <c r="H59" s="897">
        <v>0</v>
      </c>
      <c r="I59" s="897">
        <v>0</v>
      </c>
      <c r="J59" s="897">
        <v>0</v>
      </c>
      <c r="K59" s="897">
        <v>0</v>
      </c>
      <c r="L59" s="897">
        <v>38.1</v>
      </c>
      <c r="M59" s="897"/>
      <c r="N59" s="7" t="s">
        <v>72</v>
      </c>
      <c r="O59" s="39"/>
      <c r="P59" s="900">
        <v>0</v>
      </c>
      <c r="Q59" s="897">
        <v>48</v>
      </c>
      <c r="R59" s="897">
        <v>473</v>
      </c>
      <c r="S59" s="897">
        <v>0</v>
      </c>
      <c r="T59" s="897">
        <v>0</v>
      </c>
      <c r="U59" s="897">
        <v>0</v>
      </c>
      <c r="V59" s="897">
        <v>0</v>
      </c>
      <c r="W59" s="897">
        <v>0</v>
      </c>
      <c r="X59" s="897">
        <v>0</v>
      </c>
    </row>
    <row r="60" spans="1:24" s="11" customFormat="1" ht="8.1" customHeight="1" x14ac:dyDescent="0.2">
      <c r="C60" s="1187"/>
      <c r="D60" s="1187"/>
      <c r="E60" s="1187"/>
      <c r="F60" s="1187"/>
      <c r="G60" s="1187"/>
      <c r="H60" s="1187"/>
      <c r="I60" s="1187"/>
      <c r="J60" s="1187"/>
      <c r="K60" s="1187"/>
      <c r="L60" s="1187"/>
      <c r="M60" s="889"/>
      <c r="P60" s="1187"/>
      <c r="Q60" s="1187"/>
      <c r="R60" s="1187"/>
      <c r="S60" s="1187"/>
      <c r="T60" s="1187"/>
      <c r="U60" s="1187"/>
      <c r="V60" s="1187"/>
      <c r="W60" s="1187"/>
      <c r="X60" s="1187"/>
    </row>
    <row r="61" spans="1:24" s="8" customFormat="1" ht="24.95" customHeight="1" x14ac:dyDescent="0.2">
      <c r="A61" s="1196" t="s">
        <v>165</v>
      </c>
      <c r="B61" s="1189"/>
      <c r="C61" s="1189"/>
      <c r="D61" s="1189"/>
      <c r="E61" s="1189"/>
      <c r="F61" s="1189"/>
      <c r="G61" s="1189"/>
      <c r="H61" s="1189"/>
      <c r="I61" s="1189"/>
      <c r="J61" s="1189"/>
      <c r="K61" s="1189"/>
      <c r="L61" s="1189"/>
      <c r="M61" s="890"/>
      <c r="N61" s="1196" t="s">
        <v>158</v>
      </c>
      <c r="O61" s="1189"/>
      <c r="P61" s="1189"/>
      <c r="Q61" s="1189"/>
      <c r="R61" s="1189"/>
      <c r="S61" s="1189"/>
      <c r="T61" s="1189"/>
      <c r="U61" s="1189"/>
      <c r="V61" s="1189"/>
      <c r="W61" s="1189"/>
      <c r="X61" s="1189"/>
    </row>
    <row r="62" spans="1:24" s="8" customFormat="1" ht="18" customHeight="1" x14ac:dyDescent="0.2">
      <c r="A62" s="7" t="s">
        <v>306</v>
      </c>
      <c r="B62" s="7"/>
      <c r="C62" s="900">
        <v>55919.354249999997</v>
      </c>
      <c r="D62" s="897">
        <v>33855.706129999999</v>
      </c>
      <c r="E62" s="897">
        <v>22063.648109999998</v>
      </c>
      <c r="F62" s="897">
        <v>2125</v>
      </c>
      <c r="G62" s="897">
        <v>575</v>
      </c>
      <c r="H62" s="897">
        <v>625</v>
      </c>
      <c r="I62" s="897">
        <v>3226.2412899999999</v>
      </c>
      <c r="J62" s="897">
        <v>250</v>
      </c>
      <c r="K62" s="897">
        <v>2925</v>
      </c>
      <c r="L62" s="897">
        <v>5617.6644100000003</v>
      </c>
      <c r="M62" s="897"/>
      <c r="N62" s="7" t="s">
        <v>306</v>
      </c>
      <c r="O62" s="7"/>
      <c r="P62" s="900">
        <v>389</v>
      </c>
      <c r="Q62" s="897">
        <v>205</v>
      </c>
      <c r="R62" s="897">
        <v>0</v>
      </c>
      <c r="S62" s="897">
        <v>1250.7424100000001</v>
      </c>
      <c r="T62" s="897">
        <v>350</v>
      </c>
      <c r="U62" s="897">
        <v>250</v>
      </c>
      <c r="V62" s="897">
        <v>3675</v>
      </c>
      <c r="W62" s="897">
        <v>250</v>
      </c>
      <c r="X62" s="897">
        <v>350</v>
      </c>
    </row>
    <row r="63" spans="1:24" s="11" customFormat="1" ht="18" customHeight="1" x14ac:dyDescent="0.2">
      <c r="A63" s="10" t="s">
        <v>61</v>
      </c>
      <c r="B63" s="10"/>
      <c r="C63" s="893">
        <v>55919.354249999997</v>
      </c>
      <c r="D63" s="889">
        <v>33855.706129999999</v>
      </c>
      <c r="E63" s="889">
        <v>22063.648109999998</v>
      </c>
      <c r="F63" s="889">
        <v>2125</v>
      </c>
      <c r="G63" s="889">
        <v>575</v>
      </c>
      <c r="H63" s="889">
        <v>625</v>
      </c>
      <c r="I63" s="889">
        <v>3226.2412899999999</v>
      </c>
      <c r="J63" s="889">
        <v>250</v>
      </c>
      <c r="K63" s="889">
        <v>2925</v>
      </c>
      <c r="L63" s="889">
        <v>5617.6644100000003</v>
      </c>
      <c r="M63" s="889"/>
      <c r="N63" s="10" t="s">
        <v>61</v>
      </c>
      <c r="O63" s="10"/>
      <c r="P63" s="893">
        <v>389</v>
      </c>
      <c r="Q63" s="889">
        <v>205</v>
      </c>
      <c r="R63" s="889">
        <v>0</v>
      </c>
      <c r="S63" s="889">
        <v>1250.7424100000001</v>
      </c>
      <c r="T63" s="889">
        <v>350</v>
      </c>
      <c r="U63" s="889">
        <v>250</v>
      </c>
      <c r="V63" s="889">
        <v>3675</v>
      </c>
      <c r="W63" s="889">
        <v>250</v>
      </c>
      <c r="X63" s="889">
        <v>350</v>
      </c>
    </row>
    <row r="64" spans="1:24" s="11" customFormat="1" x14ac:dyDescent="0.2">
      <c r="A64" s="10" t="s">
        <v>107</v>
      </c>
      <c r="B64" s="10"/>
      <c r="C64" s="893">
        <v>32829.600530000003</v>
      </c>
      <c r="D64" s="889">
        <v>32829.600530000003</v>
      </c>
      <c r="E64" s="889">
        <v>0</v>
      </c>
      <c r="F64" s="889">
        <v>0</v>
      </c>
      <c r="G64" s="889">
        <v>0</v>
      </c>
      <c r="H64" s="889">
        <v>0</v>
      </c>
      <c r="I64" s="889">
        <v>0</v>
      </c>
      <c r="J64" s="889">
        <v>0</v>
      </c>
      <c r="K64" s="889">
        <v>0</v>
      </c>
      <c r="L64" s="889">
        <v>0</v>
      </c>
      <c r="M64" s="889"/>
      <c r="N64" s="10" t="s">
        <v>107</v>
      </c>
      <c r="O64" s="10"/>
      <c r="P64" s="893">
        <v>0</v>
      </c>
      <c r="Q64" s="889">
        <v>0</v>
      </c>
      <c r="R64" s="889">
        <v>0</v>
      </c>
      <c r="S64" s="889">
        <v>0</v>
      </c>
      <c r="T64" s="889">
        <v>0</v>
      </c>
      <c r="U64" s="889">
        <v>0</v>
      </c>
      <c r="V64" s="889">
        <v>0</v>
      </c>
      <c r="W64" s="889">
        <v>0</v>
      </c>
      <c r="X64" s="889">
        <v>0</v>
      </c>
    </row>
    <row r="65" spans="1:24" s="11" customFormat="1" x14ac:dyDescent="0.2">
      <c r="A65" s="37" t="s">
        <v>59</v>
      </c>
      <c r="B65" s="10"/>
      <c r="C65" s="893">
        <v>32829.600530000003</v>
      </c>
      <c r="D65" s="889">
        <v>32829.600530000003</v>
      </c>
      <c r="E65" s="889">
        <v>0</v>
      </c>
      <c r="F65" s="889">
        <v>0</v>
      </c>
      <c r="G65" s="889">
        <v>0</v>
      </c>
      <c r="H65" s="889">
        <v>0</v>
      </c>
      <c r="I65" s="889">
        <v>0</v>
      </c>
      <c r="J65" s="889">
        <v>0</v>
      </c>
      <c r="K65" s="889">
        <v>0</v>
      </c>
      <c r="L65" s="889">
        <v>0</v>
      </c>
      <c r="M65" s="889"/>
      <c r="N65" s="37" t="s">
        <v>59</v>
      </c>
      <c r="O65" s="10"/>
      <c r="P65" s="893">
        <v>0</v>
      </c>
      <c r="Q65" s="889">
        <v>0</v>
      </c>
      <c r="R65" s="889">
        <v>0</v>
      </c>
      <c r="S65" s="889">
        <v>0</v>
      </c>
      <c r="T65" s="889">
        <v>0</v>
      </c>
      <c r="U65" s="889">
        <v>0</v>
      </c>
      <c r="V65" s="889">
        <v>0</v>
      </c>
      <c r="W65" s="889">
        <v>0</v>
      </c>
      <c r="X65" s="889">
        <v>0</v>
      </c>
    </row>
    <row r="66" spans="1:24" s="11" customFormat="1" x14ac:dyDescent="0.2">
      <c r="A66" s="37" t="s">
        <v>99</v>
      </c>
      <c r="B66" s="10"/>
      <c r="C66" s="893">
        <v>0</v>
      </c>
      <c r="D66" s="889">
        <v>0</v>
      </c>
      <c r="E66" s="889">
        <v>0</v>
      </c>
      <c r="F66" s="889">
        <v>0</v>
      </c>
      <c r="G66" s="889">
        <v>0</v>
      </c>
      <c r="H66" s="889">
        <v>0</v>
      </c>
      <c r="I66" s="889">
        <v>0</v>
      </c>
      <c r="J66" s="889">
        <v>0</v>
      </c>
      <c r="K66" s="889">
        <v>0</v>
      </c>
      <c r="L66" s="889">
        <v>0</v>
      </c>
      <c r="M66" s="889"/>
      <c r="N66" s="37" t="s">
        <v>99</v>
      </c>
      <c r="O66" s="10"/>
      <c r="P66" s="893">
        <v>0</v>
      </c>
      <c r="Q66" s="889">
        <v>0</v>
      </c>
      <c r="R66" s="889">
        <v>0</v>
      </c>
      <c r="S66" s="889">
        <v>0</v>
      </c>
      <c r="T66" s="889">
        <v>0</v>
      </c>
      <c r="U66" s="889">
        <v>0</v>
      </c>
      <c r="V66" s="889">
        <v>0</v>
      </c>
      <c r="W66" s="889">
        <v>0</v>
      </c>
      <c r="X66" s="889">
        <v>0</v>
      </c>
    </row>
    <row r="67" spans="1:24" s="6" customFormat="1" x14ac:dyDescent="0.2">
      <c r="A67" s="10" t="s">
        <v>114</v>
      </c>
      <c r="B67" s="39"/>
      <c r="C67" s="893">
        <v>1026.1056000000001</v>
      </c>
      <c r="D67" s="889">
        <v>1026.1056000000001</v>
      </c>
      <c r="E67" s="889">
        <v>0</v>
      </c>
      <c r="F67" s="889">
        <v>0</v>
      </c>
      <c r="G67" s="889">
        <v>0</v>
      </c>
      <c r="H67" s="889">
        <v>0</v>
      </c>
      <c r="I67" s="889">
        <v>0</v>
      </c>
      <c r="J67" s="889">
        <v>0</v>
      </c>
      <c r="K67" s="889">
        <v>0</v>
      </c>
      <c r="L67" s="889">
        <v>0</v>
      </c>
      <c r="M67" s="889"/>
      <c r="N67" s="10" t="s">
        <v>114</v>
      </c>
      <c r="O67" s="39"/>
      <c r="P67" s="893">
        <v>0</v>
      </c>
      <c r="Q67" s="889">
        <v>0</v>
      </c>
      <c r="R67" s="889">
        <v>0</v>
      </c>
      <c r="S67" s="889">
        <v>0</v>
      </c>
      <c r="T67" s="889">
        <v>0</v>
      </c>
      <c r="U67" s="889">
        <v>0</v>
      </c>
      <c r="V67" s="889">
        <v>0</v>
      </c>
      <c r="W67" s="889">
        <v>0</v>
      </c>
      <c r="X67" s="889">
        <v>0</v>
      </c>
    </row>
    <row r="68" spans="1:24" s="6" customFormat="1" x14ac:dyDescent="0.2">
      <c r="A68" s="10" t="s">
        <v>115</v>
      </c>
      <c r="B68" s="39"/>
      <c r="C68" s="893"/>
      <c r="D68" s="889"/>
      <c r="E68" s="889"/>
      <c r="F68" s="889"/>
      <c r="G68" s="889"/>
      <c r="H68" s="889"/>
      <c r="I68" s="889"/>
      <c r="J68" s="889"/>
      <c r="K68" s="889"/>
      <c r="L68" s="889"/>
      <c r="M68" s="889"/>
      <c r="N68" s="10" t="s">
        <v>115</v>
      </c>
      <c r="O68" s="39"/>
      <c r="P68" s="893"/>
      <c r="Q68" s="889"/>
      <c r="R68" s="889"/>
      <c r="S68" s="889"/>
      <c r="T68" s="889"/>
      <c r="U68" s="889"/>
      <c r="V68" s="889"/>
      <c r="W68" s="889"/>
      <c r="X68" s="889"/>
    </row>
    <row r="69" spans="1:24" s="6" customFormat="1" x14ac:dyDescent="0.2">
      <c r="A69" s="10" t="s">
        <v>928</v>
      </c>
      <c r="B69" s="39"/>
      <c r="C69" s="893">
        <v>0</v>
      </c>
      <c r="D69" s="889">
        <v>0</v>
      </c>
      <c r="E69" s="889">
        <v>0</v>
      </c>
      <c r="F69" s="889">
        <v>0</v>
      </c>
      <c r="G69" s="889">
        <v>0</v>
      </c>
      <c r="H69" s="889">
        <v>0</v>
      </c>
      <c r="I69" s="889">
        <v>0</v>
      </c>
      <c r="J69" s="889">
        <v>0</v>
      </c>
      <c r="K69" s="889">
        <v>0</v>
      </c>
      <c r="L69" s="889">
        <v>0</v>
      </c>
      <c r="M69" s="889"/>
      <c r="N69" s="10" t="s">
        <v>928</v>
      </c>
      <c r="O69" s="39"/>
      <c r="P69" s="893">
        <v>0</v>
      </c>
      <c r="Q69" s="889">
        <v>0</v>
      </c>
      <c r="R69" s="889">
        <v>0</v>
      </c>
      <c r="S69" s="889">
        <v>0</v>
      </c>
      <c r="T69" s="889">
        <v>0</v>
      </c>
      <c r="U69" s="889">
        <v>0</v>
      </c>
      <c r="V69" s="889">
        <v>0</v>
      </c>
      <c r="W69" s="889">
        <v>0</v>
      </c>
      <c r="X69" s="889">
        <v>0</v>
      </c>
    </row>
    <row r="70" spans="1:24" s="6" customFormat="1" x14ac:dyDescent="0.2">
      <c r="A70" s="10" t="s">
        <v>110</v>
      </c>
      <c r="B70" s="39"/>
      <c r="C70" s="893"/>
      <c r="D70" s="889"/>
      <c r="E70" s="889"/>
      <c r="F70" s="889"/>
      <c r="G70" s="889"/>
      <c r="H70" s="889"/>
      <c r="I70" s="889"/>
      <c r="J70" s="889"/>
      <c r="K70" s="889"/>
      <c r="L70" s="889"/>
      <c r="M70" s="889"/>
      <c r="N70" s="10" t="s">
        <v>110</v>
      </c>
      <c r="O70" s="39"/>
      <c r="P70" s="893"/>
      <c r="Q70" s="889"/>
      <c r="R70" s="889"/>
      <c r="S70" s="889"/>
      <c r="T70" s="889"/>
      <c r="U70" s="889"/>
      <c r="V70" s="889"/>
      <c r="W70" s="889"/>
      <c r="X70" s="889"/>
    </row>
    <row r="71" spans="1:24" s="6" customFormat="1" x14ac:dyDescent="0.2">
      <c r="A71" s="10" t="s">
        <v>116</v>
      </c>
      <c r="B71" s="39"/>
      <c r="C71" s="893">
        <v>22063.648109999998</v>
      </c>
      <c r="D71" s="889">
        <v>0</v>
      </c>
      <c r="E71" s="889">
        <v>22063.648109999998</v>
      </c>
      <c r="F71" s="889">
        <v>2125</v>
      </c>
      <c r="G71" s="889">
        <v>575</v>
      </c>
      <c r="H71" s="889">
        <v>625</v>
      </c>
      <c r="I71" s="889">
        <v>3226.2412899999999</v>
      </c>
      <c r="J71" s="889">
        <v>250</v>
      </c>
      <c r="K71" s="889">
        <v>2925</v>
      </c>
      <c r="L71" s="889">
        <v>5617.6644100000003</v>
      </c>
      <c r="M71" s="889"/>
      <c r="N71" s="10" t="s">
        <v>116</v>
      </c>
      <c r="O71" s="39"/>
      <c r="P71" s="893">
        <v>389</v>
      </c>
      <c r="Q71" s="889">
        <v>205</v>
      </c>
      <c r="R71" s="889">
        <v>0</v>
      </c>
      <c r="S71" s="889">
        <v>1250.7424100000001</v>
      </c>
      <c r="T71" s="889">
        <v>350</v>
      </c>
      <c r="U71" s="889">
        <v>250</v>
      </c>
      <c r="V71" s="889">
        <v>3675</v>
      </c>
      <c r="W71" s="889">
        <v>250</v>
      </c>
      <c r="X71" s="889">
        <v>350</v>
      </c>
    </row>
    <row r="72" spans="1:24" s="6" customFormat="1" x14ac:dyDescent="0.2">
      <c r="A72" s="37" t="s">
        <v>59</v>
      </c>
      <c r="B72" s="39"/>
      <c r="C72" s="893">
        <v>21304.742409999999</v>
      </c>
      <c r="D72" s="889">
        <v>0</v>
      </c>
      <c r="E72" s="889">
        <v>21304.742409999999</v>
      </c>
      <c r="F72" s="889">
        <v>2125</v>
      </c>
      <c r="G72" s="889">
        <v>575</v>
      </c>
      <c r="H72" s="889">
        <v>625</v>
      </c>
      <c r="I72" s="889">
        <v>3100</v>
      </c>
      <c r="J72" s="889">
        <v>250</v>
      </c>
      <c r="K72" s="889">
        <v>2925</v>
      </c>
      <c r="L72" s="889">
        <v>4985</v>
      </c>
      <c r="M72" s="889"/>
      <c r="N72" s="37" t="s">
        <v>59</v>
      </c>
      <c r="O72" s="39"/>
      <c r="P72" s="893">
        <v>389</v>
      </c>
      <c r="Q72" s="889">
        <v>205</v>
      </c>
      <c r="R72" s="889">
        <v>0</v>
      </c>
      <c r="S72" s="889">
        <v>1250.7424100000001</v>
      </c>
      <c r="T72" s="889">
        <v>350</v>
      </c>
      <c r="U72" s="889">
        <v>250</v>
      </c>
      <c r="V72" s="889">
        <v>3675</v>
      </c>
      <c r="W72" s="889">
        <v>250</v>
      </c>
      <c r="X72" s="889">
        <v>350</v>
      </c>
    </row>
    <row r="73" spans="1:24" s="6" customFormat="1" x14ac:dyDescent="0.2">
      <c r="A73" s="37" t="s">
        <v>99</v>
      </c>
      <c r="B73" s="39"/>
      <c r="C73" s="893">
        <v>758.90570000000002</v>
      </c>
      <c r="D73" s="889">
        <v>0</v>
      </c>
      <c r="E73" s="889">
        <v>758.90570000000002</v>
      </c>
      <c r="F73" s="889">
        <v>0</v>
      </c>
      <c r="G73" s="889">
        <v>0</v>
      </c>
      <c r="H73" s="889">
        <v>0</v>
      </c>
      <c r="I73" s="889">
        <v>126.24129000000001</v>
      </c>
      <c r="J73" s="889">
        <v>0</v>
      </c>
      <c r="K73" s="889">
        <v>0</v>
      </c>
      <c r="L73" s="889">
        <v>632.66440999999998</v>
      </c>
      <c r="M73" s="889"/>
      <c r="N73" s="37" t="s">
        <v>99</v>
      </c>
      <c r="O73" s="39"/>
      <c r="P73" s="893">
        <v>0</v>
      </c>
      <c r="Q73" s="889">
        <v>0</v>
      </c>
      <c r="R73" s="889">
        <v>0</v>
      </c>
      <c r="S73" s="889">
        <v>0</v>
      </c>
      <c r="T73" s="889">
        <v>0</v>
      </c>
      <c r="U73" s="889">
        <v>0</v>
      </c>
      <c r="V73" s="889">
        <v>0</v>
      </c>
      <c r="W73" s="889">
        <v>0</v>
      </c>
      <c r="X73" s="889">
        <v>0</v>
      </c>
    </row>
    <row r="74" spans="1:24" s="6" customFormat="1" x14ac:dyDescent="0.2">
      <c r="A74" s="10" t="s">
        <v>112</v>
      </c>
      <c r="B74" s="39"/>
      <c r="C74" s="893">
        <v>0</v>
      </c>
      <c r="D74" s="889">
        <v>0</v>
      </c>
      <c r="E74" s="889">
        <v>0</v>
      </c>
      <c r="F74" s="889">
        <v>0</v>
      </c>
      <c r="G74" s="889">
        <v>0</v>
      </c>
      <c r="H74" s="889">
        <v>0</v>
      </c>
      <c r="I74" s="889">
        <v>0</v>
      </c>
      <c r="J74" s="889">
        <v>0</v>
      </c>
      <c r="K74" s="889">
        <v>0</v>
      </c>
      <c r="L74" s="889">
        <v>0</v>
      </c>
      <c r="M74" s="889"/>
      <c r="N74" s="10" t="s">
        <v>112</v>
      </c>
      <c r="O74" s="39"/>
      <c r="P74" s="893">
        <v>0</v>
      </c>
      <c r="Q74" s="889">
        <v>0</v>
      </c>
      <c r="R74" s="889">
        <v>0</v>
      </c>
      <c r="S74" s="889">
        <v>0</v>
      </c>
      <c r="T74" s="889">
        <v>0</v>
      </c>
      <c r="U74" s="889">
        <v>0</v>
      </c>
      <c r="V74" s="889">
        <v>0</v>
      </c>
      <c r="W74" s="889">
        <v>0</v>
      </c>
      <c r="X74" s="889">
        <v>0</v>
      </c>
    </row>
    <row r="75" spans="1:24" s="6" customFormat="1" x14ac:dyDescent="0.2">
      <c r="A75" s="37" t="s">
        <v>59</v>
      </c>
      <c r="B75" s="39"/>
      <c r="C75" s="893">
        <v>0</v>
      </c>
      <c r="D75" s="889">
        <v>0</v>
      </c>
      <c r="E75" s="889">
        <v>0</v>
      </c>
      <c r="F75" s="889">
        <v>0</v>
      </c>
      <c r="G75" s="889">
        <v>0</v>
      </c>
      <c r="H75" s="889">
        <v>0</v>
      </c>
      <c r="I75" s="889">
        <v>0</v>
      </c>
      <c r="J75" s="889">
        <v>0</v>
      </c>
      <c r="K75" s="889">
        <v>0</v>
      </c>
      <c r="L75" s="889">
        <v>0</v>
      </c>
      <c r="M75" s="889"/>
      <c r="N75" s="37" t="s">
        <v>59</v>
      </c>
      <c r="O75" s="39"/>
      <c r="P75" s="893">
        <v>0</v>
      </c>
      <c r="Q75" s="889">
        <v>0</v>
      </c>
      <c r="R75" s="889">
        <v>0</v>
      </c>
      <c r="S75" s="889">
        <v>0</v>
      </c>
      <c r="T75" s="889">
        <v>0</v>
      </c>
      <c r="U75" s="889">
        <v>0</v>
      </c>
      <c r="V75" s="889">
        <v>0</v>
      </c>
      <c r="W75" s="889">
        <v>0</v>
      </c>
      <c r="X75" s="889">
        <v>0</v>
      </c>
    </row>
    <row r="76" spans="1:24" s="6" customFormat="1" x14ac:dyDescent="0.2">
      <c r="A76" s="37" t="s">
        <v>99</v>
      </c>
      <c r="B76" s="39"/>
      <c r="C76" s="893">
        <v>0</v>
      </c>
      <c r="D76" s="889">
        <v>0</v>
      </c>
      <c r="E76" s="889">
        <v>0</v>
      </c>
      <c r="F76" s="889">
        <v>0</v>
      </c>
      <c r="G76" s="889">
        <v>0</v>
      </c>
      <c r="H76" s="889">
        <v>0</v>
      </c>
      <c r="I76" s="889">
        <v>0</v>
      </c>
      <c r="J76" s="889">
        <v>0</v>
      </c>
      <c r="K76" s="889">
        <v>0</v>
      </c>
      <c r="L76" s="889">
        <v>0</v>
      </c>
      <c r="M76" s="889"/>
      <c r="N76" s="37" t="s">
        <v>99</v>
      </c>
      <c r="O76" s="39"/>
      <c r="P76" s="893">
        <v>0</v>
      </c>
      <c r="Q76" s="889">
        <v>0</v>
      </c>
      <c r="R76" s="889">
        <v>0</v>
      </c>
      <c r="S76" s="889">
        <v>0</v>
      </c>
      <c r="T76" s="889">
        <v>0</v>
      </c>
      <c r="U76" s="889">
        <v>0</v>
      </c>
      <c r="V76" s="889">
        <v>0</v>
      </c>
      <c r="W76" s="889">
        <v>0</v>
      </c>
      <c r="X76" s="889">
        <v>0</v>
      </c>
    </row>
    <row r="77" spans="1:24" s="11" customFormat="1" ht="8.1" customHeight="1" x14ac:dyDescent="0.2">
      <c r="A77" s="100"/>
      <c r="B77" s="100"/>
      <c r="C77" s="1232"/>
      <c r="D77" s="1265"/>
      <c r="E77" s="1265"/>
      <c r="F77" s="1265"/>
      <c r="G77" s="1265"/>
      <c r="H77" s="1265"/>
      <c r="I77" s="1265"/>
      <c r="J77" s="1265"/>
      <c r="K77" s="1265"/>
      <c r="L77" s="1265"/>
      <c r="M77" s="899"/>
      <c r="N77" s="100"/>
      <c r="O77" s="100"/>
      <c r="P77" s="1232"/>
      <c r="Q77" s="1265"/>
      <c r="R77" s="1265"/>
      <c r="S77" s="1265"/>
      <c r="T77" s="1265"/>
      <c r="U77" s="1265"/>
      <c r="V77" s="1265"/>
      <c r="W77" s="1265"/>
      <c r="X77" s="1265"/>
    </row>
    <row r="78" spans="1:24" s="8" customFormat="1" ht="18" customHeight="1" x14ac:dyDescent="0.2">
      <c r="A78" s="7" t="s">
        <v>69</v>
      </c>
      <c r="B78" s="7"/>
      <c r="C78" s="900">
        <v>17553.947990000001</v>
      </c>
      <c r="D78" s="897">
        <v>830</v>
      </c>
      <c r="E78" s="897">
        <v>16723.947990000001</v>
      </c>
      <c r="F78" s="897">
        <v>1466.46794</v>
      </c>
      <c r="G78" s="897">
        <v>1271.8732500000001</v>
      </c>
      <c r="H78" s="897">
        <v>460.5</v>
      </c>
      <c r="I78" s="897">
        <v>156.35503</v>
      </c>
      <c r="J78" s="897">
        <v>615.4375</v>
      </c>
      <c r="K78" s="897">
        <v>1276.3758399999999</v>
      </c>
      <c r="L78" s="897">
        <v>3388.4359899999999</v>
      </c>
      <c r="M78" s="897"/>
      <c r="N78" s="7" t="s">
        <v>69</v>
      </c>
      <c r="O78" s="7"/>
      <c r="P78" s="900">
        <v>1758.7311</v>
      </c>
      <c r="Q78" s="897">
        <v>420.25837999999999</v>
      </c>
      <c r="R78" s="897">
        <v>598.5</v>
      </c>
      <c r="S78" s="897">
        <v>759.38160000000005</v>
      </c>
      <c r="T78" s="897">
        <v>1526.7973999999999</v>
      </c>
      <c r="U78" s="897">
        <v>793.69377999999995</v>
      </c>
      <c r="V78" s="897">
        <v>1056.5229200000001</v>
      </c>
      <c r="W78" s="897">
        <v>319.22012999999998</v>
      </c>
      <c r="X78" s="897">
        <v>855.39715000000001</v>
      </c>
    </row>
    <row r="79" spans="1:24" s="6" customFormat="1" ht="18" customHeight="1" x14ac:dyDescent="0.2">
      <c r="A79" s="10" t="s">
        <v>56</v>
      </c>
      <c r="B79" s="39"/>
      <c r="C79" s="893">
        <v>12674.81906</v>
      </c>
      <c r="D79" s="889">
        <v>720</v>
      </c>
      <c r="E79" s="889">
        <v>11954.81906</v>
      </c>
      <c r="F79" s="889">
        <v>1411.46794</v>
      </c>
      <c r="G79" s="889">
        <v>795.60865000000001</v>
      </c>
      <c r="H79" s="889">
        <v>342.5</v>
      </c>
      <c r="I79" s="889">
        <v>146.35503</v>
      </c>
      <c r="J79" s="889">
        <v>480</v>
      </c>
      <c r="K79" s="889">
        <v>1146.3758399999999</v>
      </c>
      <c r="L79" s="889">
        <v>1974.2359899999999</v>
      </c>
      <c r="M79" s="889"/>
      <c r="N79" s="10" t="s">
        <v>56</v>
      </c>
      <c r="O79" s="39"/>
      <c r="P79" s="893">
        <v>1380.5</v>
      </c>
      <c r="Q79" s="889">
        <v>394.25837999999999</v>
      </c>
      <c r="R79" s="889">
        <v>480</v>
      </c>
      <c r="S79" s="889">
        <v>190.5179</v>
      </c>
      <c r="T79" s="889">
        <v>1005.68448</v>
      </c>
      <c r="U79" s="889">
        <v>550.69377999999995</v>
      </c>
      <c r="V79" s="889">
        <v>813.52292</v>
      </c>
      <c r="W79" s="889">
        <v>314.22012999999998</v>
      </c>
      <c r="X79" s="889">
        <v>528.87801999999999</v>
      </c>
    </row>
    <row r="80" spans="1:24" s="6" customFormat="1" x14ac:dyDescent="0.2">
      <c r="A80" s="37" t="s">
        <v>59</v>
      </c>
      <c r="B80" s="39"/>
      <c r="C80" s="893">
        <v>12637.49058</v>
      </c>
      <c r="D80" s="889">
        <v>720</v>
      </c>
      <c r="E80" s="889">
        <v>11917.49058</v>
      </c>
      <c r="F80" s="889">
        <v>1411.46794</v>
      </c>
      <c r="G80" s="889">
        <v>795.60865000000001</v>
      </c>
      <c r="H80" s="889">
        <v>342.5</v>
      </c>
      <c r="I80" s="889">
        <v>146.35503</v>
      </c>
      <c r="J80" s="889">
        <v>480</v>
      </c>
      <c r="K80" s="889">
        <v>1146.3758399999999</v>
      </c>
      <c r="L80" s="889">
        <v>1936.90751</v>
      </c>
      <c r="M80" s="889"/>
      <c r="N80" s="37" t="s">
        <v>59</v>
      </c>
      <c r="O80" s="39"/>
      <c r="P80" s="893">
        <v>1380.5</v>
      </c>
      <c r="Q80" s="889">
        <v>394.25837999999999</v>
      </c>
      <c r="R80" s="889">
        <v>480</v>
      </c>
      <c r="S80" s="889">
        <v>190.5179</v>
      </c>
      <c r="T80" s="889">
        <v>1005.68448</v>
      </c>
      <c r="U80" s="889">
        <v>550.69377999999995</v>
      </c>
      <c r="V80" s="889">
        <v>813.52292</v>
      </c>
      <c r="W80" s="889">
        <v>314.22012999999998</v>
      </c>
      <c r="X80" s="889">
        <v>528.87801999999999</v>
      </c>
    </row>
    <row r="81" spans="1:24" s="6" customFormat="1" x14ac:dyDescent="0.2">
      <c r="A81" s="37" t="s">
        <v>99</v>
      </c>
      <c r="B81" s="39"/>
      <c r="C81" s="893">
        <v>37.328479999999999</v>
      </c>
      <c r="D81" s="889">
        <v>0</v>
      </c>
      <c r="E81" s="889">
        <v>37.328479999999999</v>
      </c>
      <c r="F81" s="889">
        <v>0</v>
      </c>
      <c r="G81" s="889">
        <v>0</v>
      </c>
      <c r="H81" s="889">
        <v>0</v>
      </c>
      <c r="I81" s="889">
        <v>0</v>
      </c>
      <c r="J81" s="889">
        <v>0</v>
      </c>
      <c r="K81" s="889">
        <v>0</v>
      </c>
      <c r="L81" s="889">
        <v>37.328479999999999</v>
      </c>
      <c r="M81" s="889"/>
      <c r="N81" s="37" t="s">
        <v>99</v>
      </c>
      <c r="O81" s="39"/>
      <c r="P81" s="893">
        <v>0</v>
      </c>
      <c r="Q81" s="889">
        <v>0</v>
      </c>
      <c r="R81" s="889">
        <v>0</v>
      </c>
      <c r="S81" s="889">
        <v>0</v>
      </c>
      <c r="T81" s="889">
        <v>0</v>
      </c>
      <c r="U81" s="889">
        <v>0</v>
      </c>
      <c r="V81" s="889">
        <v>0</v>
      </c>
      <c r="W81" s="889">
        <v>0</v>
      </c>
      <c r="X81" s="889">
        <v>0</v>
      </c>
    </row>
    <row r="82" spans="1:24" s="6" customFormat="1" x14ac:dyDescent="0.2">
      <c r="A82" s="10" t="s">
        <v>57</v>
      </c>
      <c r="B82" s="39"/>
      <c r="C82" s="893">
        <v>4769.1289299999999</v>
      </c>
      <c r="D82" s="889">
        <v>110</v>
      </c>
      <c r="E82" s="889">
        <v>4659.1289299999999</v>
      </c>
      <c r="F82" s="889">
        <v>55</v>
      </c>
      <c r="G82" s="889">
        <v>476.26459</v>
      </c>
      <c r="H82" s="889">
        <v>118</v>
      </c>
      <c r="I82" s="889">
        <v>10</v>
      </c>
      <c r="J82" s="889">
        <v>135.4375</v>
      </c>
      <c r="K82" s="889">
        <v>130</v>
      </c>
      <c r="L82" s="889">
        <v>1414.2</v>
      </c>
      <c r="M82" s="889"/>
      <c r="N82" s="10" t="s">
        <v>57</v>
      </c>
      <c r="O82" s="39"/>
      <c r="P82" s="893">
        <v>378.23110000000003</v>
      </c>
      <c r="Q82" s="889">
        <v>26</v>
      </c>
      <c r="R82" s="889">
        <v>118.5</v>
      </c>
      <c r="S82" s="889">
        <v>468.86369999999999</v>
      </c>
      <c r="T82" s="889">
        <v>511.11291999999997</v>
      </c>
      <c r="U82" s="889">
        <v>243</v>
      </c>
      <c r="V82" s="889">
        <v>243</v>
      </c>
      <c r="W82" s="889">
        <v>5</v>
      </c>
      <c r="X82" s="889">
        <v>326.51913000000002</v>
      </c>
    </row>
    <row r="83" spans="1:24" s="6" customFormat="1" x14ac:dyDescent="0.2">
      <c r="A83" s="10" t="s">
        <v>58</v>
      </c>
      <c r="B83" s="39"/>
      <c r="C83" s="893">
        <v>110</v>
      </c>
      <c r="D83" s="889">
        <v>0</v>
      </c>
      <c r="E83" s="889">
        <v>110</v>
      </c>
      <c r="F83" s="889">
        <v>0</v>
      </c>
      <c r="G83" s="889">
        <v>0</v>
      </c>
      <c r="H83" s="889">
        <v>0</v>
      </c>
      <c r="I83" s="889">
        <v>0</v>
      </c>
      <c r="J83" s="889">
        <v>0</v>
      </c>
      <c r="K83" s="889">
        <v>0</v>
      </c>
      <c r="L83" s="889">
        <v>0</v>
      </c>
      <c r="M83" s="889"/>
      <c r="N83" s="10" t="s">
        <v>58</v>
      </c>
      <c r="O83" s="39"/>
      <c r="P83" s="893">
        <v>0</v>
      </c>
      <c r="Q83" s="889">
        <v>0</v>
      </c>
      <c r="R83" s="889">
        <v>0</v>
      </c>
      <c r="S83" s="889">
        <v>100</v>
      </c>
      <c r="T83" s="889">
        <v>10</v>
      </c>
      <c r="U83" s="889">
        <v>0</v>
      </c>
      <c r="V83" s="889">
        <v>0</v>
      </c>
      <c r="W83" s="889">
        <v>0</v>
      </c>
      <c r="X83" s="889">
        <v>0</v>
      </c>
    </row>
    <row r="84" spans="1:24" s="6" customFormat="1" x14ac:dyDescent="0.2">
      <c r="A84" s="37" t="s">
        <v>59</v>
      </c>
      <c r="B84" s="39"/>
      <c r="C84" s="893">
        <v>110</v>
      </c>
      <c r="D84" s="889">
        <v>0</v>
      </c>
      <c r="E84" s="889">
        <v>110</v>
      </c>
      <c r="F84" s="889">
        <v>0</v>
      </c>
      <c r="G84" s="889">
        <v>0</v>
      </c>
      <c r="H84" s="889">
        <v>0</v>
      </c>
      <c r="I84" s="889">
        <v>0</v>
      </c>
      <c r="J84" s="889">
        <v>0</v>
      </c>
      <c r="K84" s="889">
        <v>0</v>
      </c>
      <c r="L84" s="889">
        <v>0</v>
      </c>
      <c r="M84" s="889"/>
      <c r="N84" s="37" t="s">
        <v>59</v>
      </c>
      <c r="O84" s="39"/>
      <c r="P84" s="893">
        <v>0</v>
      </c>
      <c r="Q84" s="889">
        <v>0</v>
      </c>
      <c r="R84" s="889">
        <v>0</v>
      </c>
      <c r="S84" s="889">
        <v>100</v>
      </c>
      <c r="T84" s="889">
        <v>10</v>
      </c>
      <c r="U84" s="889">
        <v>0</v>
      </c>
      <c r="V84" s="889">
        <v>0</v>
      </c>
      <c r="W84" s="889">
        <v>0</v>
      </c>
      <c r="X84" s="889">
        <v>0</v>
      </c>
    </row>
    <row r="85" spans="1:24" s="6" customFormat="1" x14ac:dyDescent="0.2">
      <c r="A85" s="37" t="s">
        <v>99</v>
      </c>
      <c r="B85" s="39"/>
      <c r="C85" s="893">
        <v>0</v>
      </c>
      <c r="D85" s="889">
        <v>0</v>
      </c>
      <c r="E85" s="889">
        <v>0</v>
      </c>
      <c r="F85" s="889">
        <v>0</v>
      </c>
      <c r="G85" s="889">
        <v>0</v>
      </c>
      <c r="H85" s="889">
        <v>0</v>
      </c>
      <c r="I85" s="889">
        <v>0</v>
      </c>
      <c r="J85" s="889">
        <v>0</v>
      </c>
      <c r="K85" s="889">
        <v>0</v>
      </c>
      <c r="L85" s="889">
        <v>0</v>
      </c>
      <c r="M85" s="889"/>
      <c r="N85" s="37" t="s">
        <v>99</v>
      </c>
      <c r="O85" s="39"/>
      <c r="P85" s="893">
        <v>0</v>
      </c>
      <c r="Q85" s="889">
        <v>0</v>
      </c>
      <c r="R85" s="889">
        <v>0</v>
      </c>
      <c r="S85" s="889">
        <v>0</v>
      </c>
      <c r="T85" s="889">
        <v>0</v>
      </c>
      <c r="U85" s="889">
        <v>0</v>
      </c>
      <c r="V85" s="889">
        <v>0</v>
      </c>
      <c r="W85" s="889">
        <v>0</v>
      </c>
      <c r="X85" s="889">
        <v>0</v>
      </c>
    </row>
    <row r="86" spans="1:24" s="6" customFormat="1" ht="8.25" customHeight="1" x14ac:dyDescent="0.2">
      <c r="A86" s="13"/>
      <c r="B86" s="39"/>
      <c r="C86" s="1232"/>
      <c r="D86" s="1265"/>
      <c r="E86" s="1265"/>
      <c r="F86" s="1265"/>
      <c r="G86" s="1265"/>
      <c r="H86" s="1265"/>
      <c r="I86" s="1265"/>
      <c r="J86" s="1265"/>
      <c r="K86" s="1265"/>
      <c r="L86" s="1265"/>
      <c r="M86" s="899"/>
      <c r="N86" s="13"/>
      <c r="O86" s="39"/>
      <c r="P86" s="1232"/>
      <c r="Q86" s="1265"/>
      <c r="R86" s="1265"/>
      <c r="S86" s="1265"/>
      <c r="T86" s="1265"/>
      <c r="U86" s="1265"/>
      <c r="V86" s="1265"/>
      <c r="W86" s="1265"/>
      <c r="X86" s="1265"/>
    </row>
    <row r="87" spans="1:24" s="17" customFormat="1" ht="18" customHeight="1" x14ac:dyDescent="0.2">
      <c r="A87" s="7" t="s">
        <v>70</v>
      </c>
      <c r="B87" s="39"/>
      <c r="C87" s="900"/>
      <c r="D87" s="897"/>
      <c r="E87" s="897"/>
      <c r="F87" s="897"/>
      <c r="G87" s="897"/>
      <c r="H87" s="897"/>
      <c r="I87" s="897"/>
      <c r="J87" s="897"/>
      <c r="K87" s="897"/>
      <c r="L87" s="897"/>
      <c r="M87" s="897"/>
      <c r="N87" s="7" t="s">
        <v>70</v>
      </c>
      <c r="O87" s="39"/>
      <c r="P87" s="900"/>
      <c r="Q87" s="897"/>
      <c r="R87" s="897"/>
      <c r="S87" s="897"/>
      <c r="T87" s="897"/>
      <c r="U87" s="897"/>
      <c r="V87" s="897"/>
      <c r="W87" s="897"/>
      <c r="X87" s="897"/>
    </row>
    <row r="88" spans="1:24" s="17" customFormat="1" ht="18" customHeight="1" x14ac:dyDescent="0.2">
      <c r="A88" s="99" t="s">
        <v>71</v>
      </c>
      <c r="B88" s="39"/>
      <c r="C88" s="55">
        <v>73473.302230000001</v>
      </c>
      <c r="D88" s="56">
        <v>34685.706129999999</v>
      </c>
      <c r="E88" s="56">
        <v>38787.596100000002</v>
      </c>
      <c r="F88" s="56">
        <v>3591.46794</v>
      </c>
      <c r="G88" s="56">
        <v>1846.8732500000001</v>
      </c>
      <c r="H88" s="56">
        <v>1085.5</v>
      </c>
      <c r="I88" s="56">
        <v>3382.5963200000001</v>
      </c>
      <c r="J88" s="56">
        <v>865.4375</v>
      </c>
      <c r="K88" s="56">
        <v>4201.3758399999997</v>
      </c>
      <c r="L88" s="56">
        <v>9006.1003999999994</v>
      </c>
      <c r="M88" s="56"/>
      <c r="N88" s="99" t="s">
        <v>71</v>
      </c>
      <c r="O88" s="39"/>
      <c r="P88" s="55">
        <v>2147.7311</v>
      </c>
      <c r="Q88" s="56">
        <v>625.25837999999999</v>
      </c>
      <c r="R88" s="56">
        <v>598.5</v>
      </c>
      <c r="S88" s="56">
        <v>2010.12401</v>
      </c>
      <c r="T88" s="56">
        <v>1876.7973999999999</v>
      </c>
      <c r="U88" s="56">
        <v>1043.6937800000001</v>
      </c>
      <c r="V88" s="56">
        <v>4731.5229200000003</v>
      </c>
      <c r="W88" s="56">
        <v>569.22013000000004</v>
      </c>
      <c r="X88" s="56">
        <v>1205.39715</v>
      </c>
    </row>
    <row r="89" spans="1:24" s="17" customFormat="1" ht="18" customHeight="1" x14ac:dyDescent="0.2">
      <c r="A89" s="7" t="s">
        <v>72</v>
      </c>
      <c r="B89" s="39"/>
      <c r="C89" s="900">
        <v>2021.04664</v>
      </c>
      <c r="D89" s="897">
        <v>450.15190000000001</v>
      </c>
      <c r="E89" s="897">
        <v>1570.89474</v>
      </c>
      <c r="F89" s="897">
        <v>424.45487000000003</v>
      </c>
      <c r="G89" s="897">
        <v>176.21953999999999</v>
      </c>
      <c r="H89" s="897">
        <v>0</v>
      </c>
      <c r="I89" s="897">
        <v>81.638919999999999</v>
      </c>
      <c r="J89" s="897">
        <v>0</v>
      </c>
      <c r="K89" s="897">
        <v>34.900820000000003</v>
      </c>
      <c r="L89" s="897">
        <v>531.69314999999995</v>
      </c>
      <c r="M89" s="897"/>
      <c r="N89" s="7" t="s">
        <v>72</v>
      </c>
      <c r="O89" s="39"/>
      <c r="P89" s="900">
        <v>56.289169999999999</v>
      </c>
      <c r="Q89" s="897">
        <v>31.359300000000001</v>
      </c>
      <c r="R89" s="897">
        <v>27</v>
      </c>
      <c r="S89" s="897">
        <v>0</v>
      </c>
      <c r="T89" s="897">
        <v>58.88664</v>
      </c>
      <c r="U89" s="897">
        <v>25</v>
      </c>
      <c r="V89" s="897">
        <v>26.19201</v>
      </c>
      <c r="W89" s="897">
        <v>5.2936699999999997</v>
      </c>
      <c r="X89" s="897">
        <v>91.966650000000001</v>
      </c>
    </row>
    <row r="90" spans="1:24" s="65" customFormat="1" ht="12.75" customHeight="1" x14ac:dyDescent="0.2">
      <c r="A90" s="101"/>
      <c r="B90" s="59"/>
      <c r="C90" s="889"/>
      <c r="D90" s="889"/>
      <c r="E90" s="11"/>
      <c r="F90" s="11"/>
      <c r="J90" s="30"/>
      <c r="K90" s="30"/>
      <c r="L90" s="30"/>
      <c r="M90" s="30"/>
      <c r="N90" s="101"/>
      <c r="O90" s="59"/>
      <c r="P90" s="889"/>
      <c r="Q90" s="889"/>
      <c r="R90" s="889"/>
      <c r="S90" s="889"/>
      <c r="T90" s="889"/>
      <c r="U90" s="889"/>
      <c r="V90" s="889"/>
      <c r="W90" s="889"/>
      <c r="X90" s="889"/>
    </row>
    <row r="91" spans="1:24" s="65" customFormat="1" ht="12.75" customHeight="1" x14ac:dyDescent="0.2">
      <c r="A91" s="101"/>
      <c r="B91" s="59"/>
      <c r="C91" s="889"/>
      <c r="D91" s="889"/>
      <c r="E91" s="11"/>
      <c r="F91" s="11"/>
      <c r="J91" s="30"/>
      <c r="K91" s="30"/>
      <c r="L91" s="30"/>
      <c r="M91" s="30"/>
      <c r="N91" s="101"/>
      <c r="O91" s="59"/>
      <c r="P91" s="889"/>
      <c r="Q91" s="889"/>
      <c r="R91" s="889"/>
      <c r="S91" s="889"/>
      <c r="T91" s="889"/>
      <c r="U91" s="889"/>
      <c r="V91" s="889"/>
      <c r="W91" s="889"/>
      <c r="X91" s="889"/>
    </row>
    <row r="92" spans="1:24" ht="12.75" customHeight="1" x14ac:dyDescent="0.2">
      <c r="X92" s="294"/>
    </row>
    <row r="93" spans="1:24" x14ac:dyDescent="0.2">
      <c r="X93" s="294"/>
    </row>
    <row r="94" spans="1:24" x14ac:dyDescent="0.2">
      <c r="X94" s="294"/>
    </row>
    <row r="95" spans="1:24" x14ac:dyDescent="0.2">
      <c r="X95" s="294"/>
    </row>
    <row r="96" spans="1:24" x14ac:dyDescent="0.2">
      <c r="X96" s="294"/>
    </row>
    <row r="97" spans="24:24" x14ac:dyDescent="0.2">
      <c r="X97" s="294"/>
    </row>
    <row r="98" spans="24:24" x14ac:dyDescent="0.2">
      <c r="X98" s="294"/>
    </row>
    <row r="99" spans="24:24" x14ac:dyDescent="0.2">
      <c r="X99" s="294"/>
    </row>
    <row r="100" spans="24:24" x14ac:dyDescent="0.2">
      <c r="X100" s="294"/>
    </row>
    <row r="101" spans="24:24" x14ac:dyDescent="0.2">
      <c r="X101" s="294"/>
    </row>
    <row r="102" spans="24:24" x14ac:dyDescent="0.2">
      <c r="X102" s="294"/>
    </row>
    <row r="103" spans="24:24" x14ac:dyDescent="0.2">
      <c r="X103" s="294"/>
    </row>
    <row r="104" spans="24:24" x14ac:dyDescent="0.2">
      <c r="X104" s="294"/>
    </row>
    <row r="105" spans="24:24" x14ac:dyDescent="0.2">
      <c r="X105" s="294"/>
    </row>
    <row r="106" spans="24:24" x14ac:dyDescent="0.2">
      <c r="X106" s="294"/>
    </row>
    <row r="107" spans="24:24" x14ac:dyDescent="0.2">
      <c r="X107" s="294"/>
    </row>
    <row r="108" spans="24:24" x14ac:dyDescent="0.2">
      <c r="X108" s="294"/>
    </row>
    <row r="109" spans="24:24" x14ac:dyDescent="0.2">
      <c r="X109" s="294"/>
    </row>
    <row r="110" spans="24:24" x14ac:dyDescent="0.2">
      <c r="X110" s="294"/>
    </row>
    <row r="111" spans="24:24" x14ac:dyDescent="0.2">
      <c r="X111" s="294"/>
    </row>
    <row r="112" spans="24:24" x14ac:dyDescent="0.2">
      <c r="X112" s="294"/>
    </row>
    <row r="113" spans="24:24" x14ac:dyDescent="0.2">
      <c r="X113" s="294"/>
    </row>
    <row r="114" spans="24:24" x14ac:dyDescent="0.2">
      <c r="X114" s="294"/>
    </row>
    <row r="115" spans="24:24" x14ac:dyDescent="0.2">
      <c r="X115" s="294"/>
    </row>
    <row r="116" spans="24:24" x14ac:dyDescent="0.2">
      <c r="X116" s="294"/>
    </row>
    <row r="117" spans="24:24" x14ac:dyDescent="0.2">
      <c r="X117" s="294"/>
    </row>
    <row r="118" spans="24:24" x14ac:dyDescent="0.2">
      <c r="X118" s="294"/>
    </row>
    <row r="119" spans="24:24" x14ac:dyDescent="0.2">
      <c r="X119" s="294"/>
    </row>
    <row r="120" spans="24:24" x14ac:dyDescent="0.2">
      <c r="X120" s="294"/>
    </row>
    <row r="121" spans="24:24" x14ac:dyDescent="0.2">
      <c r="X121" s="294"/>
    </row>
    <row r="122" spans="24:24" x14ac:dyDescent="0.2">
      <c r="X122" s="294"/>
    </row>
    <row r="123" spans="24:24" x14ac:dyDescent="0.2">
      <c r="X123" s="294"/>
    </row>
    <row r="124" spans="24:24" x14ac:dyDescent="0.2">
      <c r="X124" s="294"/>
    </row>
    <row r="125" spans="24:24" x14ac:dyDescent="0.2">
      <c r="X125" s="294"/>
    </row>
    <row r="126" spans="24:24" x14ac:dyDescent="0.2">
      <c r="X126" s="294"/>
    </row>
    <row r="127" spans="24:24" x14ac:dyDescent="0.2">
      <c r="X127" s="294"/>
    </row>
    <row r="128" spans="24:24" x14ac:dyDescent="0.2">
      <c r="X128" s="294"/>
    </row>
    <row r="129" spans="24:24" x14ac:dyDescent="0.2">
      <c r="X129" s="294"/>
    </row>
    <row r="130" spans="24:24" x14ac:dyDescent="0.2">
      <c r="X130" s="294"/>
    </row>
    <row r="131" spans="24:24" x14ac:dyDescent="0.2">
      <c r="X131" s="294"/>
    </row>
    <row r="132" spans="24:24" x14ac:dyDescent="0.2">
      <c r="X132" s="294"/>
    </row>
    <row r="133" spans="24:24" x14ac:dyDescent="0.2">
      <c r="X133" s="294"/>
    </row>
    <row r="134" spans="24:24" x14ac:dyDescent="0.2">
      <c r="X134" s="294"/>
    </row>
    <row r="135" spans="24:24" x14ac:dyDescent="0.2">
      <c r="X135" s="294"/>
    </row>
    <row r="136" spans="24:24" x14ac:dyDescent="0.2">
      <c r="X136" s="294"/>
    </row>
    <row r="137" spans="24:24" x14ac:dyDescent="0.2">
      <c r="X137" s="294"/>
    </row>
    <row r="138" spans="24:24" x14ac:dyDescent="0.2">
      <c r="X138" s="294"/>
    </row>
    <row r="139" spans="24:24" x14ac:dyDescent="0.2">
      <c r="X139" s="294"/>
    </row>
    <row r="140" spans="24:24" x14ac:dyDescent="0.2">
      <c r="X140" s="294"/>
    </row>
    <row r="141" spans="24:24" x14ac:dyDescent="0.2">
      <c r="X141" s="294"/>
    </row>
    <row r="142" spans="24:24" x14ac:dyDescent="0.2">
      <c r="X142" s="294"/>
    </row>
    <row r="143" spans="24:24" x14ac:dyDescent="0.2">
      <c r="X143" s="294"/>
    </row>
    <row r="144" spans="24:24" x14ac:dyDescent="0.2">
      <c r="X144" s="294"/>
    </row>
    <row r="145" spans="24:24" x14ac:dyDescent="0.2">
      <c r="X145" s="294"/>
    </row>
    <row r="146" spans="24:24" x14ac:dyDescent="0.2">
      <c r="X146" s="294"/>
    </row>
    <row r="147" spans="24:24" x14ac:dyDescent="0.2">
      <c r="X147" s="294"/>
    </row>
    <row r="148" spans="24:24" x14ac:dyDescent="0.2">
      <c r="X148" s="294"/>
    </row>
    <row r="149" spans="24:24" x14ac:dyDescent="0.2">
      <c r="X149" s="294"/>
    </row>
    <row r="150" spans="24:24" x14ac:dyDescent="0.2">
      <c r="X150" s="294"/>
    </row>
    <row r="151" spans="24:24" x14ac:dyDescent="0.2">
      <c r="X151" s="294"/>
    </row>
    <row r="152" spans="24:24" x14ac:dyDescent="0.2">
      <c r="X152" s="294"/>
    </row>
    <row r="153" spans="24:24" x14ac:dyDescent="0.2">
      <c r="X153" s="294"/>
    </row>
    <row r="154" spans="24:24" x14ac:dyDescent="0.2">
      <c r="X154" s="294"/>
    </row>
    <row r="155" spans="24:24" x14ac:dyDescent="0.2">
      <c r="X155" s="294"/>
    </row>
    <row r="156" spans="24:24" x14ac:dyDescent="0.2">
      <c r="X156" s="294"/>
    </row>
    <row r="157" spans="24:24" x14ac:dyDescent="0.2">
      <c r="X157" s="294"/>
    </row>
    <row r="158" spans="24:24" x14ac:dyDescent="0.2">
      <c r="X158" s="294"/>
    </row>
    <row r="159" spans="24:24" x14ac:dyDescent="0.2">
      <c r="X159" s="294"/>
    </row>
    <row r="160" spans="24:24" x14ac:dyDescent="0.2">
      <c r="X160" s="294"/>
    </row>
    <row r="161" spans="24:24" x14ac:dyDescent="0.2">
      <c r="X161" s="294"/>
    </row>
    <row r="162" spans="24:24" x14ac:dyDescent="0.2">
      <c r="X162" s="294"/>
    </row>
    <row r="163" spans="24:24" x14ac:dyDescent="0.2">
      <c r="X163" s="294"/>
    </row>
    <row r="164" spans="24:24" x14ac:dyDescent="0.2">
      <c r="X164" s="294"/>
    </row>
    <row r="165" spans="24:24" x14ac:dyDescent="0.2">
      <c r="X165" s="294"/>
    </row>
    <row r="166" spans="24:24" x14ac:dyDescent="0.2">
      <c r="X166" s="294"/>
    </row>
    <row r="167" spans="24:24" x14ac:dyDescent="0.2">
      <c r="X167" s="294"/>
    </row>
    <row r="168" spans="24:24" x14ac:dyDescent="0.2">
      <c r="X168" s="294"/>
    </row>
    <row r="169" spans="24:24" x14ac:dyDescent="0.2">
      <c r="X169" s="294"/>
    </row>
    <row r="170" spans="24:24" x14ac:dyDescent="0.2">
      <c r="X170" s="294"/>
    </row>
    <row r="171" spans="24:24" x14ac:dyDescent="0.2">
      <c r="X171" s="294"/>
    </row>
    <row r="172" spans="24:24" x14ac:dyDescent="0.2">
      <c r="X172" s="294"/>
    </row>
    <row r="173" spans="24:24" x14ac:dyDescent="0.2">
      <c r="X173" s="294"/>
    </row>
    <row r="174" spans="24:24" x14ac:dyDescent="0.2">
      <c r="X174" s="294"/>
    </row>
    <row r="175" spans="24:24" x14ac:dyDescent="0.2">
      <c r="X175" s="294"/>
    </row>
    <row r="176" spans="24:24" x14ac:dyDescent="0.2">
      <c r="X176" s="294"/>
    </row>
    <row r="177" spans="24:24" x14ac:dyDescent="0.2">
      <c r="X177" s="294"/>
    </row>
    <row r="178" spans="24:24" x14ac:dyDescent="0.2">
      <c r="X178" s="294"/>
    </row>
    <row r="179" spans="24:24" x14ac:dyDescent="0.2">
      <c r="X179" s="294"/>
    </row>
    <row r="180" spans="24:24" x14ac:dyDescent="0.2">
      <c r="X180" s="294"/>
    </row>
    <row r="181" spans="24:24" x14ac:dyDescent="0.2">
      <c r="X181" s="294"/>
    </row>
    <row r="182" spans="24:24" x14ac:dyDescent="0.2">
      <c r="X182" s="294"/>
    </row>
    <row r="183" spans="24:24" x14ac:dyDescent="0.2">
      <c r="X183" s="294"/>
    </row>
    <row r="184" spans="24:24" x14ac:dyDescent="0.2">
      <c r="X184" s="294"/>
    </row>
    <row r="185" spans="24:24" x14ac:dyDescent="0.2">
      <c r="X185" s="294"/>
    </row>
    <row r="186" spans="24:24" x14ac:dyDescent="0.2">
      <c r="X186" s="294"/>
    </row>
    <row r="187" spans="24:24" x14ac:dyDescent="0.2">
      <c r="X187" s="294"/>
    </row>
    <row r="188" spans="24:24" x14ac:dyDescent="0.2">
      <c r="X188" s="294"/>
    </row>
    <row r="189" spans="24:24" x14ac:dyDescent="0.2">
      <c r="X189" s="294"/>
    </row>
    <row r="190" spans="24:24" x14ac:dyDescent="0.2">
      <c r="X190" s="294"/>
    </row>
    <row r="191" spans="24:24" x14ac:dyDescent="0.2">
      <c r="X191" s="294"/>
    </row>
    <row r="192" spans="24:24" x14ac:dyDescent="0.2">
      <c r="X192" s="294"/>
    </row>
    <row r="193" spans="24:24" x14ac:dyDescent="0.2">
      <c r="X193" s="294"/>
    </row>
    <row r="194" spans="24:24" x14ac:dyDescent="0.2">
      <c r="X194" s="294"/>
    </row>
    <row r="195" spans="24:24" x14ac:dyDescent="0.2">
      <c r="X195" s="294"/>
    </row>
    <row r="196" spans="24:24" x14ac:dyDescent="0.2">
      <c r="X196" s="294"/>
    </row>
    <row r="197" spans="24:24" x14ac:dyDescent="0.2">
      <c r="X197" s="294"/>
    </row>
    <row r="198" spans="24:24" x14ac:dyDescent="0.2">
      <c r="X198" s="294"/>
    </row>
    <row r="199" spans="24:24" x14ac:dyDescent="0.2">
      <c r="X199" s="294"/>
    </row>
    <row r="200" spans="24:24" x14ac:dyDescent="0.2">
      <c r="X200" s="294"/>
    </row>
    <row r="201" spans="24:24" x14ac:dyDescent="0.2">
      <c r="X201" s="294"/>
    </row>
    <row r="202" spans="24:24" x14ac:dyDescent="0.2">
      <c r="X202" s="294"/>
    </row>
    <row r="203" spans="24:24" x14ac:dyDescent="0.2">
      <c r="X203" s="294"/>
    </row>
    <row r="204" spans="24:24" x14ac:dyDescent="0.2">
      <c r="X204" s="294"/>
    </row>
    <row r="205" spans="24:24" x14ac:dyDescent="0.2">
      <c r="X205" s="294"/>
    </row>
    <row r="206" spans="24:24" x14ac:dyDescent="0.2">
      <c r="X206" s="294"/>
    </row>
    <row r="207" spans="24:24" x14ac:dyDescent="0.2">
      <c r="X207" s="294"/>
    </row>
    <row r="208" spans="24:24" x14ac:dyDescent="0.2">
      <c r="X208" s="294"/>
    </row>
    <row r="209" spans="24:24" x14ac:dyDescent="0.2">
      <c r="X209" s="294"/>
    </row>
    <row r="210" spans="24:24" x14ac:dyDescent="0.2">
      <c r="X210" s="294"/>
    </row>
    <row r="211" spans="24:24" x14ac:dyDescent="0.2">
      <c r="X211" s="294"/>
    </row>
    <row r="212" spans="24:24" x14ac:dyDescent="0.2">
      <c r="X212" s="294"/>
    </row>
    <row r="213" spans="24:24" x14ac:dyDescent="0.2">
      <c r="X213" s="294"/>
    </row>
    <row r="214" spans="24:24" x14ac:dyDescent="0.2">
      <c r="X214" s="294"/>
    </row>
    <row r="215" spans="24:24" x14ac:dyDescent="0.2">
      <c r="X215" s="294"/>
    </row>
    <row r="216" spans="24:24" x14ac:dyDescent="0.2">
      <c r="X216" s="294"/>
    </row>
    <row r="217" spans="24:24" x14ac:dyDescent="0.2">
      <c r="X217" s="294"/>
    </row>
    <row r="218" spans="24:24" x14ac:dyDescent="0.2">
      <c r="X218" s="294"/>
    </row>
    <row r="219" spans="24:24" x14ac:dyDescent="0.2">
      <c r="X219" s="294"/>
    </row>
    <row r="220" spans="24:24" x14ac:dyDescent="0.2">
      <c r="X220" s="294"/>
    </row>
    <row r="221" spans="24:24" x14ac:dyDescent="0.2">
      <c r="X221" s="294"/>
    </row>
    <row r="222" spans="24:24" x14ac:dyDescent="0.2">
      <c r="X222" s="294"/>
    </row>
    <row r="223" spans="24:24" x14ac:dyDescent="0.2">
      <c r="X223" s="294"/>
    </row>
    <row r="224" spans="24:24" x14ac:dyDescent="0.2">
      <c r="X224" s="294"/>
    </row>
    <row r="225" spans="24:24" x14ac:dyDescent="0.2">
      <c r="X225" s="294"/>
    </row>
    <row r="226" spans="24:24" x14ac:dyDescent="0.2">
      <c r="X226" s="294"/>
    </row>
    <row r="227" spans="24:24" x14ac:dyDescent="0.2">
      <c r="X227" s="294"/>
    </row>
    <row r="228" spans="24:24" x14ac:dyDescent="0.2">
      <c r="X228" s="294"/>
    </row>
    <row r="229" spans="24:24" x14ac:dyDescent="0.2">
      <c r="X229" s="294"/>
    </row>
    <row r="230" spans="24:24" x14ac:dyDescent="0.2">
      <c r="X230" s="294"/>
    </row>
    <row r="231" spans="24:24" x14ac:dyDescent="0.2">
      <c r="X231" s="294"/>
    </row>
    <row r="232" spans="24:24" x14ac:dyDescent="0.2">
      <c r="X232" s="294"/>
    </row>
    <row r="233" spans="24:24" x14ac:dyDescent="0.2">
      <c r="X233" s="294"/>
    </row>
    <row r="234" spans="24:24" x14ac:dyDescent="0.2">
      <c r="X234" s="294"/>
    </row>
    <row r="235" spans="24:24" x14ac:dyDescent="0.2">
      <c r="X235" s="294"/>
    </row>
    <row r="236" spans="24:24" x14ac:dyDescent="0.2">
      <c r="X236" s="294"/>
    </row>
    <row r="237" spans="24:24" x14ac:dyDescent="0.2">
      <c r="X237" s="294"/>
    </row>
    <row r="238" spans="24:24" x14ac:dyDescent="0.2">
      <c r="X238" s="294"/>
    </row>
    <row r="239" spans="24:24" x14ac:dyDescent="0.2">
      <c r="X239" s="294"/>
    </row>
    <row r="240" spans="24:24" x14ac:dyDescent="0.2">
      <c r="X240" s="294"/>
    </row>
    <row r="241" spans="24:24" x14ac:dyDescent="0.2">
      <c r="X241" s="294"/>
    </row>
    <row r="242" spans="24:24" x14ac:dyDescent="0.2">
      <c r="X242" s="294"/>
    </row>
    <row r="243" spans="24:24" x14ac:dyDescent="0.2">
      <c r="X243" s="294"/>
    </row>
    <row r="244" spans="24:24" x14ac:dyDescent="0.2">
      <c r="X244" s="294"/>
    </row>
    <row r="245" spans="24:24" x14ac:dyDescent="0.2">
      <c r="X245" s="294"/>
    </row>
    <row r="246" spans="24:24" x14ac:dyDescent="0.2">
      <c r="X246" s="294"/>
    </row>
    <row r="247" spans="24:24" x14ac:dyDescent="0.2">
      <c r="X247" s="294"/>
    </row>
    <row r="248" spans="24:24" x14ac:dyDescent="0.2">
      <c r="X248" s="294"/>
    </row>
    <row r="249" spans="24:24" x14ac:dyDescent="0.2">
      <c r="X249" s="294"/>
    </row>
    <row r="250" spans="24:24" x14ac:dyDescent="0.2">
      <c r="X250" s="294"/>
    </row>
    <row r="251" spans="24:24" x14ac:dyDescent="0.2">
      <c r="X251" s="294"/>
    </row>
    <row r="252" spans="24:24" x14ac:dyDescent="0.2">
      <c r="X252" s="294"/>
    </row>
    <row r="253" spans="24:24" x14ac:dyDescent="0.2">
      <c r="X253" s="294"/>
    </row>
    <row r="254" spans="24:24" x14ac:dyDescent="0.2">
      <c r="X254" s="294"/>
    </row>
    <row r="255" spans="24:24" x14ac:dyDescent="0.2">
      <c r="X255" s="294"/>
    </row>
    <row r="256" spans="24:24" x14ac:dyDescent="0.2">
      <c r="X256" s="294"/>
    </row>
    <row r="257" spans="24:24" x14ac:dyDescent="0.2">
      <c r="X257" s="294"/>
    </row>
    <row r="258" spans="24:24" x14ac:dyDescent="0.2">
      <c r="X258" s="294"/>
    </row>
    <row r="259" spans="24:24" x14ac:dyDescent="0.2">
      <c r="X259" s="294"/>
    </row>
    <row r="260" spans="24:24" x14ac:dyDescent="0.2">
      <c r="X260" s="294"/>
    </row>
    <row r="261" spans="24:24" x14ac:dyDescent="0.2">
      <c r="X261" s="294"/>
    </row>
    <row r="262" spans="24:24" x14ac:dyDescent="0.2">
      <c r="X262" s="294"/>
    </row>
    <row r="263" spans="24:24" x14ac:dyDescent="0.2">
      <c r="X263" s="294"/>
    </row>
    <row r="264" spans="24:24" x14ac:dyDescent="0.2">
      <c r="X264" s="294"/>
    </row>
    <row r="265" spans="24:24" x14ac:dyDescent="0.2">
      <c r="X265" s="294"/>
    </row>
    <row r="266" spans="24:24" x14ac:dyDescent="0.2">
      <c r="X266" s="294"/>
    </row>
    <row r="267" spans="24:24" x14ac:dyDescent="0.2">
      <c r="X267" s="294"/>
    </row>
    <row r="268" spans="24:24" x14ac:dyDescent="0.2">
      <c r="X268" s="294"/>
    </row>
    <row r="269" spans="24:24" x14ac:dyDescent="0.2">
      <c r="X269" s="294"/>
    </row>
    <row r="270" spans="24:24" x14ac:dyDescent="0.2">
      <c r="X270" s="294"/>
    </row>
    <row r="271" spans="24:24" x14ac:dyDescent="0.2">
      <c r="X271" s="294"/>
    </row>
    <row r="272" spans="24:24" x14ac:dyDescent="0.2">
      <c r="X272" s="294"/>
    </row>
    <row r="273" spans="24:24" x14ac:dyDescent="0.2">
      <c r="X273" s="294"/>
    </row>
    <row r="274" spans="24:24" x14ac:dyDescent="0.2">
      <c r="X274" s="294"/>
    </row>
    <row r="275" spans="24:24" x14ac:dyDescent="0.2">
      <c r="X275" s="294"/>
    </row>
    <row r="276" spans="24:24" x14ac:dyDescent="0.2">
      <c r="X276" s="294"/>
    </row>
    <row r="277" spans="24:24" x14ac:dyDescent="0.2">
      <c r="X277" s="294"/>
    </row>
    <row r="278" spans="24:24" x14ac:dyDescent="0.2">
      <c r="X278" s="294"/>
    </row>
    <row r="279" spans="24:24" x14ac:dyDescent="0.2">
      <c r="X279" s="294"/>
    </row>
    <row r="280" spans="24:24" x14ac:dyDescent="0.2">
      <c r="X280" s="294"/>
    </row>
    <row r="281" spans="24:24" x14ac:dyDescent="0.2">
      <c r="X281" s="294"/>
    </row>
    <row r="282" spans="24:24" x14ac:dyDescent="0.2">
      <c r="X282" s="294"/>
    </row>
    <row r="283" spans="24:24" x14ac:dyDescent="0.2">
      <c r="X283" s="294"/>
    </row>
    <row r="284" spans="24:24" x14ac:dyDescent="0.2">
      <c r="X284" s="294"/>
    </row>
    <row r="285" spans="24:24" x14ac:dyDescent="0.2">
      <c r="X285" s="294"/>
    </row>
    <row r="286" spans="24:24" x14ac:dyDescent="0.2">
      <c r="X286" s="294"/>
    </row>
    <row r="287" spans="24:24" x14ac:dyDescent="0.2">
      <c r="X287" s="294"/>
    </row>
    <row r="288" spans="24:24" x14ac:dyDescent="0.2">
      <c r="X288" s="294"/>
    </row>
    <row r="289" spans="24:24" x14ac:dyDescent="0.2">
      <c r="X289" s="294"/>
    </row>
    <row r="290" spans="24:24" x14ac:dyDescent="0.2">
      <c r="X290" s="294"/>
    </row>
    <row r="291" spans="24:24" x14ac:dyDescent="0.2">
      <c r="X291" s="294"/>
    </row>
    <row r="292" spans="24:24" x14ac:dyDescent="0.2">
      <c r="X292" s="294"/>
    </row>
    <row r="293" spans="24:24" x14ac:dyDescent="0.2">
      <c r="X293" s="294"/>
    </row>
    <row r="294" spans="24:24" x14ac:dyDescent="0.2">
      <c r="X294" s="294"/>
    </row>
    <row r="295" spans="24:24" x14ac:dyDescent="0.2">
      <c r="X295" s="294"/>
    </row>
    <row r="296" spans="24:24" x14ac:dyDescent="0.2">
      <c r="X296" s="294"/>
    </row>
    <row r="297" spans="24:24" x14ac:dyDescent="0.2">
      <c r="X297" s="294"/>
    </row>
    <row r="298" spans="24:24" x14ac:dyDescent="0.2">
      <c r="X298" s="294"/>
    </row>
    <row r="299" spans="24:24" x14ac:dyDescent="0.2">
      <c r="X299" s="294"/>
    </row>
    <row r="300" spans="24:24" x14ac:dyDescent="0.2">
      <c r="X300" s="294"/>
    </row>
    <row r="301" spans="24:24" x14ac:dyDescent="0.2">
      <c r="X301" s="294"/>
    </row>
    <row r="302" spans="24:24" x14ac:dyDescent="0.2">
      <c r="X302" s="294"/>
    </row>
    <row r="303" spans="24:24" x14ac:dyDescent="0.2">
      <c r="X303" s="294"/>
    </row>
    <row r="304" spans="24:24" x14ac:dyDescent="0.2">
      <c r="X304" s="294"/>
    </row>
    <row r="305" spans="24:24" x14ac:dyDescent="0.2">
      <c r="X305" s="294"/>
    </row>
    <row r="306" spans="24:24" x14ac:dyDescent="0.2">
      <c r="X306" s="294"/>
    </row>
    <row r="307" spans="24:24" x14ac:dyDescent="0.2">
      <c r="X307" s="294"/>
    </row>
    <row r="308" spans="24:24" x14ac:dyDescent="0.2">
      <c r="X308" s="294"/>
    </row>
    <row r="309" spans="24:24" x14ac:dyDescent="0.2">
      <c r="X309" s="294"/>
    </row>
    <row r="310" spans="24:24" x14ac:dyDescent="0.2">
      <c r="X310" s="294"/>
    </row>
    <row r="311" spans="24:24" x14ac:dyDescent="0.2">
      <c r="X311" s="294"/>
    </row>
    <row r="312" spans="24:24" x14ac:dyDescent="0.2">
      <c r="X312" s="294"/>
    </row>
    <row r="313" spans="24:24" x14ac:dyDescent="0.2">
      <c r="X313" s="294"/>
    </row>
    <row r="314" spans="24:24" x14ac:dyDescent="0.2">
      <c r="X314" s="294"/>
    </row>
    <row r="315" spans="24:24" x14ac:dyDescent="0.2">
      <c r="X315" s="294"/>
    </row>
    <row r="316" spans="24:24" x14ac:dyDescent="0.2">
      <c r="X316" s="294"/>
    </row>
    <row r="317" spans="24:24" x14ac:dyDescent="0.2">
      <c r="X317" s="294"/>
    </row>
    <row r="318" spans="24:24" x14ac:dyDescent="0.2">
      <c r="X318" s="294"/>
    </row>
    <row r="319" spans="24:24" x14ac:dyDescent="0.2">
      <c r="X319" s="294"/>
    </row>
    <row r="320" spans="24:24" x14ac:dyDescent="0.2">
      <c r="X320" s="294"/>
    </row>
    <row r="321" spans="24:24" x14ac:dyDescent="0.2">
      <c r="X321" s="294"/>
    </row>
    <row r="322" spans="24:24" x14ac:dyDescent="0.2">
      <c r="X322" s="294"/>
    </row>
    <row r="323" spans="24:24" x14ac:dyDescent="0.2">
      <c r="X323" s="294"/>
    </row>
    <row r="324" spans="24:24" x14ac:dyDescent="0.2">
      <c r="X324" s="294"/>
    </row>
    <row r="325" spans="24:24" x14ac:dyDescent="0.2">
      <c r="X325" s="294"/>
    </row>
    <row r="326" spans="24:24" x14ac:dyDescent="0.2">
      <c r="X326" s="294"/>
    </row>
    <row r="327" spans="24:24" x14ac:dyDescent="0.2">
      <c r="X327" s="294"/>
    </row>
    <row r="328" spans="24:24" x14ac:dyDescent="0.2">
      <c r="X328" s="294"/>
    </row>
    <row r="329" spans="24:24" x14ac:dyDescent="0.2">
      <c r="X329" s="294"/>
    </row>
    <row r="330" spans="24:24" x14ac:dyDescent="0.2">
      <c r="X330" s="294"/>
    </row>
    <row r="331" spans="24:24" x14ac:dyDescent="0.2">
      <c r="X331" s="294"/>
    </row>
    <row r="332" spans="24:24" x14ac:dyDescent="0.2">
      <c r="X332" s="294"/>
    </row>
    <row r="333" spans="24:24" x14ac:dyDescent="0.2">
      <c r="X333" s="294"/>
    </row>
    <row r="334" spans="24:24" x14ac:dyDescent="0.2">
      <c r="X334" s="294"/>
    </row>
    <row r="335" spans="24:24" x14ac:dyDescent="0.2">
      <c r="X335" s="294"/>
    </row>
    <row r="336" spans="24:24" x14ac:dyDescent="0.2">
      <c r="X336" s="294"/>
    </row>
    <row r="337" spans="24:24" x14ac:dyDescent="0.2">
      <c r="X337" s="294"/>
    </row>
    <row r="338" spans="24:24" x14ac:dyDescent="0.2">
      <c r="X338" s="294"/>
    </row>
    <row r="339" spans="24:24" x14ac:dyDescent="0.2">
      <c r="X339" s="294"/>
    </row>
    <row r="340" spans="24:24" x14ac:dyDescent="0.2">
      <c r="X340" s="294"/>
    </row>
    <row r="341" spans="24:24" x14ac:dyDescent="0.2">
      <c r="X341" s="294"/>
    </row>
    <row r="342" spans="24:24" x14ac:dyDescent="0.2">
      <c r="X342" s="294"/>
    </row>
    <row r="343" spans="24:24" x14ac:dyDescent="0.2">
      <c r="X343" s="294"/>
    </row>
    <row r="344" spans="24:24" x14ac:dyDescent="0.2">
      <c r="X344" s="294"/>
    </row>
    <row r="345" spans="24:24" x14ac:dyDescent="0.2">
      <c r="X345" s="294"/>
    </row>
    <row r="346" spans="24:24" x14ac:dyDescent="0.2">
      <c r="X346" s="294"/>
    </row>
    <row r="347" spans="24:24" x14ac:dyDescent="0.2">
      <c r="X347" s="294"/>
    </row>
    <row r="348" spans="24:24" x14ac:dyDescent="0.2">
      <c r="X348" s="294"/>
    </row>
    <row r="349" spans="24:24" x14ac:dyDescent="0.2">
      <c r="X349" s="294"/>
    </row>
    <row r="350" spans="24:24" x14ac:dyDescent="0.2">
      <c r="X350" s="294"/>
    </row>
    <row r="351" spans="24:24" x14ac:dyDescent="0.2">
      <c r="X351" s="294"/>
    </row>
    <row r="352" spans="24:24" x14ac:dyDescent="0.2">
      <c r="X352" s="294"/>
    </row>
    <row r="353" spans="24:24" x14ac:dyDescent="0.2">
      <c r="X353" s="294"/>
    </row>
    <row r="354" spans="24:24" x14ac:dyDescent="0.2">
      <c r="X354" s="294"/>
    </row>
    <row r="355" spans="24:24" x14ac:dyDescent="0.2">
      <c r="X355" s="294"/>
    </row>
    <row r="356" spans="24:24" x14ac:dyDescent="0.2">
      <c r="X356" s="294"/>
    </row>
    <row r="357" spans="24:24" x14ac:dyDescent="0.2">
      <c r="X357" s="294"/>
    </row>
    <row r="358" spans="24:24" x14ac:dyDescent="0.2">
      <c r="X358" s="294"/>
    </row>
    <row r="359" spans="24:24" x14ac:dyDescent="0.2">
      <c r="X359" s="294"/>
    </row>
    <row r="360" spans="24:24" x14ac:dyDescent="0.2">
      <c r="X360" s="294"/>
    </row>
    <row r="361" spans="24:24" x14ac:dyDescent="0.2">
      <c r="X361" s="294"/>
    </row>
    <row r="362" spans="24:24" x14ac:dyDescent="0.2">
      <c r="X362" s="294"/>
    </row>
    <row r="363" spans="24:24" x14ac:dyDescent="0.2">
      <c r="X363" s="294"/>
    </row>
    <row r="364" spans="24:24" x14ac:dyDescent="0.2">
      <c r="X364" s="294"/>
    </row>
    <row r="365" spans="24:24" x14ac:dyDescent="0.2">
      <c r="X365" s="294"/>
    </row>
    <row r="366" spans="24:24" x14ac:dyDescent="0.2">
      <c r="X366" s="294"/>
    </row>
    <row r="367" spans="24:24" x14ac:dyDescent="0.2">
      <c r="X367" s="294"/>
    </row>
    <row r="368" spans="24:24" x14ac:dyDescent="0.2">
      <c r="X368" s="294"/>
    </row>
    <row r="369" spans="24:24" x14ac:dyDescent="0.2">
      <c r="X369" s="294"/>
    </row>
    <row r="370" spans="24:24" x14ac:dyDescent="0.2">
      <c r="X370" s="294"/>
    </row>
    <row r="371" spans="24:24" x14ac:dyDescent="0.2">
      <c r="X371" s="294"/>
    </row>
    <row r="372" spans="24:24" x14ac:dyDescent="0.2">
      <c r="X372" s="294"/>
    </row>
    <row r="373" spans="24:24" x14ac:dyDescent="0.2">
      <c r="X373" s="294"/>
    </row>
    <row r="374" spans="24:24" x14ac:dyDescent="0.2">
      <c r="X374" s="294"/>
    </row>
    <row r="375" spans="24:24" x14ac:dyDescent="0.2">
      <c r="X375" s="294"/>
    </row>
    <row r="376" spans="24:24" x14ac:dyDescent="0.2">
      <c r="X376" s="294"/>
    </row>
    <row r="377" spans="24:24" x14ac:dyDescent="0.2">
      <c r="X377" s="294"/>
    </row>
    <row r="378" spans="24:24" x14ac:dyDescent="0.2">
      <c r="X378" s="294"/>
    </row>
    <row r="379" spans="24:24" x14ac:dyDescent="0.2">
      <c r="X379" s="294"/>
    </row>
    <row r="380" spans="24:24" x14ac:dyDescent="0.2">
      <c r="X380" s="294"/>
    </row>
    <row r="381" spans="24:24" x14ac:dyDescent="0.2">
      <c r="X381" s="294"/>
    </row>
    <row r="382" spans="24:24" x14ac:dyDescent="0.2">
      <c r="X382" s="294"/>
    </row>
    <row r="383" spans="24:24" x14ac:dyDescent="0.2">
      <c r="X383" s="294"/>
    </row>
    <row r="384" spans="24:24" x14ac:dyDescent="0.2">
      <c r="X384" s="294"/>
    </row>
    <row r="385" spans="24:24" x14ac:dyDescent="0.2">
      <c r="X385" s="294"/>
    </row>
    <row r="386" spans="24:24" x14ac:dyDescent="0.2">
      <c r="X386" s="294"/>
    </row>
    <row r="387" spans="24:24" x14ac:dyDescent="0.2">
      <c r="X387" s="294"/>
    </row>
    <row r="388" spans="24:24" x14ac:dyDescent="0.2">
      <c r="X388" s="294"/>
    </row>
    <row r="389" spans="24:24" x14ac:dyDescent="0.2">
      <c r="X389" s="294"/>
    </row>
    <row r="390" spans="24:24" x14ac:dyDescent="0.2">
      <c r="X390" s="294"/>
    </row>
    <row r="391" spans="24:24" x14ac:dyDescent="0.2">
      <c r="X391" s="294"/>
    </row>
    <row r="392" spans="24:24" x14ac:dyDescent="0.2">
      <c r="X392" s="294"/>
    </row>
    <row r="393" spans="24:24" x14ac:dyDescent="0.2">
      <c r="X393" s="294"/>
    </row>
    <row r="394" spans="24:24" x14ac:dyDescent="0.2">
      <c r="X394" s="294"/>
    </row>
    <row r="395" spans="24:24" x14ac:dyDescent="0.2">
      <c r="X395" s="294"/>
    </row>
    <row r="396" spans="24:24" x14ac:dyDescent="0.2">
      <c r="X396" s="294"/>
    </row>
    <row r="397" spans="24:24" x14ac:dyDescent="0.2">
      <c r="X397" s="294"/>
    </row>
    <row r="398" spans="24:24" x14ac:dyDescent="0.2">
      <c r="X398" s="294"/>
    </row>
    <row r="399" spans="24:24" x14ac:dyDescent="0.2">
      <c r="X399" s="294"/>
    </row>
    <row r="400" spans="24:24" x14ac:dyDescent="0.2">
      <c r="X400" s="294"/>
    </row>
    <row r="401" spans="24:24" x14ac:dyDescent="0.2">
      <c r="X401" s="294"/>
    </row>
    <row r="402" spans="24:24" x14ac:dyDescent="0.2">
      <c r="X402" s="294"/>
    </row>
    <row r="403" spans="24:24" x14ac:dyDescent="0.2">
      <c r="X403" s="294"/>
    </row>
    <row r="404" spans="24:24" x14ac:dyDescent="0.2">
      <c r="X404" s="294"/>
    </row>
    <row r="405" spans="24:24" x14ac:dyDescent="0.2">
      <c r="X405" s="294"/>
    </row>
    <row r="406" spans="24:24" x14ac:dyDescent="0.2">
      <c r="X406" s="294"/>
    </row>
    <row r="407" spans="24:24" x14ac:dyDescent="0.2">
      <c r="X407" s="294"/>
    </row>
    <row r="408" spans="24:24" x14ac:dyDescent="0.2">
      <c r="X408" s="294"/>
    </row>
    <row r="409" spans="24:24" x14ac:dyDescent="0.2">
      <c r="X409" s="294"/>
    </row>
    <row r="410" spans="24:24" x14ac:dyDescent="0.2">
      <c r="X410" s="294"/>
    </row>
    <row r="411" spans="24:24" x14ac:dyDescent="0.2">
      <c r="X411" s="294"/>
    </row>
    <row r="412" spans="24:24" x14ac:dyDescent="0.2">
      <c r="X412" s="294"/>
    </row>
    <row r="413" spans="24:24" x14ac:dyDescent="0.2">
      <c r="X413" s="294"/>
    </row>
    <row r="414" spans="24:24" x14ac:dyDescent="0.2">
      <c r="X414" s="294"/>
    </row>
    <row r="415" spans="24:24" x14ac:dyDescent="0.2">
      <c r="X415" s="294"/>
    </row>
    <row r="416" spans="24:24" x14ac:dyDescent="0.2">
      <c r="X416" s="294"/>
    </row>
    <row r="417" spans="24:24" x14ac:dyDescent="0.2">
      <c r="X417" s="294"/>
    </row>
    <row r="418" spans="24:24" x14ac:dyDescent="0.2">
      <c r="X418" s="294"/>
    </row>
    <row r="419" spans="24:24" x14ac:dyDescent="0.2">
      <c r="X419" s="294"/>
    </row>
    <row r="420" spans="24:24" x14ac:dyDescent="0.2">
      <c r="X420" s="294"/>
    </row>
    <row r="421" spans="24:24" x14ac:dyDescent="0.2">
      <c r="X421" s="294"/>
    </row>
    <row r="422" spans="24:24" x14ac:dyDescent="0.2">
      <c r="X422" s="294"/>
    </row>
    <row r="423" spans="24:24" x14ac:dyDescent="0.2">
      <c r="X423" s="294"/>
    </row>
    <row r="424" spans="24:24" x14ac:dyDescent="0.2">
      <c r="X424" s="294"/>
    </row>
    <row r="425" spans="24:24" x14ac:dyDescent="0.2">
      <c r="X425" s="294"/>
    </row>
    <row r="426" spans="24:24" x14ac:dyDescent="0.2">
      <c r="X426" s="294"/>
    </row>
    <row r="427" spans="24:24" x14ac:dyDescent="0.2">
      <c r="X427" s="294"/>
    </row>
    <row r="428" spans="24:24" x14ac:dyDescent="0.2">
      <c r="X428" s="294"/>
    </row>
    <row r="429" spans="24:24" x14ac:dyDescent="0.2">
      <c r="X429" s="294"/>
    </row>
    <row r="430" spans="24:24" x14ac:dyDescent="0.2">
      <c r="X430" s="294"/>
    </row>
    <row r="431" spans="24:24" x14ac:dyDescent="0.2">
      <c r="X431" s="294"/>
    </row>
    <row r="432" spans="24:24" x14ac:dyDescent="0.2">
      <c r="X432" s="294"/>
    </row>
    <row r="433" spans="24:24" x14ac:dyDescent="0.2">
      <c r="X433" s="294"/>
    </row>
    <row r="434" spans="24:24" x14ac:dyDescent="0.2">
      <c r="X434" s="294"/>
    </row>
    <row r="435" spans="24:24" x14ac:dyDescent="0.2">
      <c r="X435" s="294"/>
    </row>
    <row r="436" spans="24:24" x14ac:dyDescent="0.2">
      <c r="X436" s="294"/>
    </row>
    <row r="437" spans="24:24" x14ac:dyDescent="0.2">
      <c r="X437" s="294"/>
    </row>
    <row r="438" spans="24:24" x14ac:dyDescent="0.2">
      <c r="X438" s="294"/>
    </row>
    <row r="439" spans="24:24" x14ac:dyDescent="0.2">
      <c r="X439" s="294"/>
    </row>
    <row r="440" spans="24:24" x14ac:dyDescent="0.2">
      <c r="X440" s="294"/>
    </row>
    <row r="441" spans="24:24" x14ac:dyDescent="0.2">
      <c r="X441" s="294"/>
    </row>
    <row r="442" spans="24:24" x14ac:dyDescent="0.2">
      <c r="X442" s="294"/>
    </row>
    <row r="443" spans="24:24" x14ac:dyDescent="0.2">
      <c r="X443" s="294"/>
    </row>
    <row r="444" spans="24:24" x14ac:dyDescent="0.2">
      <c r="X444" s="294"/>
    </row>
    <row r="445" spans="24:24" x14ac:dyDescent="0.2">
      <c r="X445" s="294"/>
    </row>
    <row r="446" spans="24:24" x14ac:dyDescent="0.2">
      <c r="X446" s="294"/>
    </row>
    <row r="447" spans="24:24" x14ac:dyDescent="0.2">
      <c r="X447" s="294"/>
    </row>
    <row r="448" spans="24:24" x14ac:dyDescent="0.2">
      <c r="X448" s="294"/>
    </row>
    <row r="449" spans="24:24" x14ac:dyDescent="0.2">
      <c r="X449" s="294"/>
    </row>
    <row r="450" spans="24:24" x14ac:dyDescent="0.2">
      <c r="X450" s="294"/>
    </row>
    <row r="451" spans="24:24" x14ac:dyDescent="0.2">
      <c r="X451" s="294"/>
    </row>
    <row r="452" spans="24:24" x14ac:dyDescent="0.2">
      <c r="X452" s="294"/>
    </row>
    <row r="453" spans="24:24" x14ac:dyDescent="0.2">
      <c r="X453" s="294"/>
    </row>
    <row r="454" spans="24:24" x14ac:dyDescent="0.2">
      <c r="X454" s="294"/>
    </row>
    <row r="455" spans="24:24" x14ac:dyDescent="0.2">
      <c r="X455" s="294"/>
    </row>
    <row r="456" spans="24:24" x14ac:dyDescent="0.2">
      <c r="X456" s="294"/>
    </row>
    <row r="457" spans="24:24" x14ac:dyDescent="0.2">
      <c r="X457" s="294"/>
    </row>
    <row r="458" spans="24:24" x14ac:dyDescent="0.2">
      <c r="X458" s="294"/>
    </row>
    <row r="459" spans="24:24" x14ac:dyDescent="0.2">
      <c r="X459" s="294"/>
    </row>
    <row r="460" spans="24:24" x14ac:dyDescent="0.2">
      <c r="X460" s="294"/>
    </row>
    <row r="461" spans="24:24" x14ac:dyDescent="0.2">
      <c r="X461" s="294"/>
    </row>
    <row r="462" spans="24:24" x14ac:dyDescent="0.2">
      <c r="X462" s="294"/>
    </row>
    <row r="463" spans="24:24" x14ac:dyDescent="0.2">
      <c r="X463" s="294"/>
    </row>
    <row r="464" spans="24:24" x14ac:dyDescent="0.2">
      <c r="X464" s="294"/>
    </row>
    <row r="465" spans="24:24" x14ac:dyDescent="0.2">
      <c r="X465" s="294"/>
    </row>
    <row r="466" spans="24:24" x14ac:dyDescent="0.2">
      <c r="X466" s="294"/>
    </row>
    <row r="467" spans="24:24" x14ac:dyDescent="0.2">
      <c r="X467" s="294"/>
    </row>
    <row r="468" spans="24:24" x14ac:dyDescent="0.2">
      <c r="X468" s="294"/>
    </row>
    <row r="469" spans="24:24" x14ac:dyDescent="0.2">
      <c r="X469" s="294"/>
    </row>
    <row r="470" spans="24:24" x14ac:dyDescent="0.2">
      <c r="X470" s="294"/>
    </row>
    <row r="471" spans="24:24" x14ac:dyDescent="0.2">
      <c r="X471" s="294"/>
    </row>
    <row r="472" spans="24:24" x14ac:dyDescent="0.2">
      <c r="X472" s="294"/>
    </row>
    <row r="473" spans="24:24" x14ac:dyDescent="0.2">
      <c r="X473" s="294"/>
    </row>
    <row r="474" spans="24:24" x14ac:dyDescent="0.2">
      <c r="X474" s="294"/>
    </row>
    <row r="475" spans="24:24" x14ac:dyDescent="0.2">
      <c r="X475" s="294"/>
    </row>
    <row r="476" spans="24:24" x14ac:dyDescent="0.2">
      <c r="X476" s="294"/>
    </row>
    <row r="477" spans="24:24" x14ac:dyDescent="0.2">
      <c r="X477" s="294"/>
    </row>
    <row r="478" spans="24:24" x14ac:dyDescent="0.2">
      <c r="X478" s="294"/>
    </row>
    <row r="479" spans="24:24" x14ac:dyDescent="0.2">
      <c r="X479" s="294"/>
    </row>
    <row r="480" spans="24:24" x14ac:dyDescent="0.2">
      <c r="X480" s="294"/>
    </row>
    <row r="481" spans="24:24" x14ac:dyDescent="0.2">
      <c r="X481" s="294"/>
    </row>
    <row r="482" spans="24:24" x14ac:dyDescent="0.2">
      <c r="X482" s="294"/>
    </row>
    <row r="483" spans="24:24" x14ac:dyDescent="0.2">
      <c r="X483" s="294"/>
    </row>
    <row r="484" spans="24:24" x14ac:dyDescent="0.2">
      <c r="X484" s="294"/>
    </row>
    <row r="485" spans="24:24" x14ac:dyDescent="0.2">
      <c r="X485" s="294"/>
    </row>
    <row r="486" spans="24:24" x14ac:dyDescent="0.2">
      <c r="X486" s="294"/>
    </row>
    <row r="487" spans="24:24" x14ac:dyDescent="0.2">
      <c r="X487" s="294"/>
    </row>
    <row r="488" spans="24:24" x14ac:dyDescent="0.2">
      <c r="X488" s="294"/>
    </row>
    <row r="489" spans="24:24" x14ac:dyDescent="0.2">
      <c r="X489" s="294"/>
    </row>
    <row r="490" spans="24:24" x14ac:dyDescent="0.2">
      <c r="X490" s="294"/>
    </row>
    <row r="491" spans="24:24" x14ac:dyDescent="0.2">
      <c r="X491" s="294"/>
    </row>
    <row r="492" spans="24:24" x14ac:dyDescent="0.2">
      <c r="X492" s="294"/>
    </row>
    <row r="493" spans="24:24" x14ac:dyDescent="0.2">
      <c r="X493" s="294"/>
    </row>
    <row r="494" spans="24:24" x14ac:dyDescent="0.2">
      <c r="X494" s="294"/>
    </row>
    <row r="495" spans="24:24" x14ac:dyDescent="0.2">
      <c r="X495" s="294"/>
    </row>
    <row r="496" spans="24:24" x14ac:dyDescent="0.2">
      <c r="X496" s="294"/>
    </row>
    <row r="497" spans="24:24" x14ac:dyDescent="0.2">
      <c r="X497" s="294"/>
    </row>
    <row r="498" spans="24:24" x14ac:dyDescent="0.2">
      <c r="X498" s="294"/>
    </row>
    <row r="499" spans="24:24" x14ac:dyDescent="0.2">
      <c r="X499" s="294"/>
    </row>
    <row r="500" spans="24:24" x14ac:dyDescent="0.2">
      <c r="X500" s="294"/>
    </row>
    <row r="501" spans="24:24" x14ac:dyDescent="0.2">
      <c r="X501" s="294"/>
    </row>
    <row r="502" spans="24:24" x14ac:dyDescent="0.2">
      <c r="X502" s="294"/>
    </row>
    <row r="503" spans="24:24" x14ac:dyDescent="0.2">
      <c r="X503" s="294"/>
    </row>
    <row r="504" spans="24:24" x14ac:dyDescent="0.2">
      <c r="X504" s="294"/>
    </row>
    <row r="505" spans="24:24" x14ac:dyDescent="0.2">
      <c r="X505" s="294"/>
    </row>
    <row r="506" spans="24:24" x14ac:dyDescent="0.2">
      <c r="X506" s="294"/>
    </row>
    <row r="507" spans="24:24" x14ac:dyDescent="0.2">
      <c r="X507" s="294"/>
    </row>
    <row r="508" spans="24:24" x14ac:dyDescent="0.2">
      <c r="X508" s="294"/>
    </row>
    <row r="509" spans="24:24" x14ac:dyDescent="0.2">
      <c r="X509" s="294"/>
    </row>
    <row r="510" spans="24:24" x14ac:dyDescent="0.2">
      <c r="X510" s="294"/>
    </row>
    <row r="511" spans="24:24" x14ac:dyDescent="0.2">
      <c r="X511" s="294"/>
    </row>
    <row r="512" spans="24:24" x14ac:dyDescent="0.2">
      <c r="X512" s="294"/>
    </row>
    <row r="513" spans="24:24" x14ac:dyDescent="0.2">
      <c r="X513" s="294"/>
    </row>
    <row r="514" spans="24:24" x14ac:dyDescent="0.2">
      <c r="X514" s="294"/>
    </row>
    <row r="515" spans="24:24" x14ac:dyDescent="0.2">
      <c r="X515" s="294"/>
    </row>
    <row r="516" spans="24:24" x14ac:dyDescent="0.2">
      <c r="X516" s="294"/>
    </row>
    <row r="517" spans="24:24" x14ac:dyDescent="0.2">
      <c r="X517" s="294"/>
    </row>
    <row r="518" spans="24:24" x14ac:dyDescent="0.2">
      <c r="X518" s="294"/>
    </row>
    <row r="519" spans="24:24" x14ac:dyDescent="0.2">
      <c r="X519" s="294"/>
    </row>
    <row r="520" spans="24:24" x14ac:dyDescent="0.2">
      <c r="X520" s="294"/>
    </row>
    <row r="521" spans="24:24" x14ac:dyDescent="0.2">
      <c r="X521" s="294"/>
    </row>
    <row r="522" spans="24:24" x14ac:dyDescent="0.2">
      <c r="X522" s="294"/>
    </row>
    <row r="523" spans="24:24" x14ac:dyDescent="0.2">
      <c r="X523" s="294"/>
    </row>
    <row r="524" spans="24:24" x14ac:dyDescent="0.2">
      <c r="X524" s="294"/>
    </row>
    <row r="525" spans="24:24" x14ac:dyDescent="0.2">
      <c r="X525" s="294"/>
    </row>
    <row r="526" spans="24:24" x14ac:dyDescent="0.2">
      <c r="X526" s="294"/>
    </row>
    <row r="527" spans="24:24" x14ac:dyDescent="0.2">
      <c r="X527" s="294"/>
    </row>
    <row r="528" spans="24:24" x14ac:dyDescent="0.2">
      <c r="X528" s="294"/>
    </row>
    <row r="529" spans="24:24" x14ac:dyDescent="0.2">
      <c r="X529" s="294"/>
    </row>
    <row r="530" spans="24:24" x14ac:dyDescent="0.2">
      <c r="X530" s="294"/>
    </row>
    <row r="531" spans="24:24" x14ac:dyDescent="0.2">
      <c r="X531" s="294"/>
    </row>
    <row r="532" spans="24:24" x14ac:dyDescent="0.2">
      <c r="X532" s="294"/>
    </row>
    <row r="533" spans="24:24" x14ac:dyDescent="0.2">
      <c r="X533" s="294"/>
    </row>
    <row r="534" spans="24:24" x14ac:dyDescent="0.2">
      <c r="X534" s="294"/>
    </row>
    <row r="535" spans="24:24" x14ac:dyDescent="0.2">
      <c r="X535" s="294"/>
    </row>
    <row r="536" spans="24:24" x14ac:dyDescent="0.2">
      <c r="X536" s="294"/>
    </row>
    <row r="537" spans="24:24" x14ac:dyDescent="0.2">
      <c r="X537" s="294"/>
    </row>
    <row r="538" spans="24:24" x14ac:dyDescent="0.2">
      <c r="X538" s="294"/>
    </row>
    <row r="539" spans="24:24" x14ac:dyDescent="0.2">
      <c r="X539" s="294"/>
    </row>
    <row r="540" spans="24:24" x14ac:dyDescent="0.2">
      <c r="X540" s="294"/>
    </row>
    <row r="541" spans="24:24" x14ac:dyDescent="0.2">
      <c r="X541" s="294"/>
    </row>
    <row r="542" spans="24:24" x14ac:dyDescent="0.2">
      <c r="X542" s="294"/>
    </row>
    <row r="543" spans="24:24" x14ac:dyDescent="0.2">
      <c r="X543" s="294"/>
    </row>
    <row r="544" spans="24:24" x14ac:dyDescent="0.2">
      <c r="X544" s="294"/>
    </row>
    <row r="545" spans="24:24" x14ac:dyDescent="0.2">
      <c r="X545" s="294"/>
    </row>
    <row r="546" spans="24:24" x14ac:dyDescent="0.2">
      <c r="X546" s="294"/>
    </row>
    <row r="547" spans="24:24" x14ac:dyDescent="0.2">
      <c r="X547" s="294"/>
    </row>
    <row r="548" spans="24:24" x14ac:dyDescent="0.2">
      <c r="X548" s="294"/>
    </row>
    <row r="549" spans="24:24" x14ac:dyDescent="0.2">
      <c r="X549" s="294"/>
    </row>
    <row r="550" spans="24:24" x14ac:dyDescent="0.2">
      <c r="X550" s="294"/>
    </row>
    <row r="551" spans="24:24" x14ac:dyDescent="0.2">
      <c r="X551" s="294"/>
    </row>
    <row r="552" spans="24:24" x14ac:dyDescent="0.2">
      <c r="X552" s="294"/>
    </row>
    <row r="553" spans="24:24" x14ac:dyDescent="0.2">
      <c r="X553" s="294"/>
    </row>
    <row r="554" spans="24:24" x14ac:dyDescent="0.2">
      <c r="X554" s="294"/>
    </row>
    <row r="555" spans="24:24" x14ac:dyDescent="0.2">
      <c r="X555" s="294"/>
    </row>
    <row r="556" spans="24:24" x14ac:dyDescent="0.2">
      <c r="X556" s="294"/>
    </row>
    <row r="557" spans="24:24" x14ac:dyDescent="0.2">
      <c r="X557" s="294"/>
    </row>
    <row r="558" spans="24:24" x14ac:dyDescent="0.2">
      <c r="X558" s="294"/>
    </row>
    <row r="559" spans="24:24" x14ac:dyDescent="0.2">
      <c r="X559" s="294"/>
    </row>
    <row r="560" spans="24:24" x14ac:dyDescent="0.2">
      <c r="X560" s="294"/>
    </row>
    <row r="561" spans="24:24" x14ac:dyDescent="0.2">
      <c r="X561" s="294"/>
    </row>
    <row r="562" spans="24:24" x14ac:dyDescent="0.2">
      <c r="X562" s="294"/>
    </row>
    <row r="563" spans="24:24" x14ac:dyDescent="0.2">
      <c r="X563" s="294"/>
    </row>
    <row r="564" spans="24:24" x14ac:dyDescent="0.2">
      <c r="X564" s="294"/>
    </row>
    <row r="565" spans="24:24" x14ac:dyDescent="0.2">
      <c r="X565" s="294"/>
    </row>
    <row r="566" spans="24:24" x14ac:dyDescent="0.2">
      <c r="X566" s="294"/>
    </row>
    <row r="567" spans="24:24" x14ac:dyDescent="0.2">
      <c r="X567" s="294"/>
    </row>
    <row r="568" spans="24:24" x14ac:dyDescent="0.2">
      <c r="X568" s="294"/>
    </row>
    <row r="569" spans="24:24" x14ac:dyDescent="0.2">
      <c r="X569" s="294"/>
    </row>
    <row r="570" spans="24:24" x14ac:dyDescent="0.2">
      <c r="X570" s="294"/>
    </row>
    <row r="571" spans="24:24" x14ac:dyDescent="0.2">
      <c r="X571" s="294"/>
    </row>
    <row r="572" spans="24:24" x14ac:dyDescent="0.2">
      <c r="X572" s="294"/>
    </row>
    <row r="573" spans="24:24" x14ac:dyDescent="0.2">
      <c r="X573" s="294"/>
    </row>
    <row r="574" spans="24:24" x14ac:dyDescent="0.2">
      <c r="X574" s="294"/>
    </row>
    <row r="575" spans="24:24" x14ac:dyDescent="0.2">
      <c r="X575" s="294"/>
    </row>
    <row r="576" spans="24:24" x14ac:dyDescent="0.2">
      <c r="X576" s="294"/>
    </row>
    <row r="577" spans="24:24" x14ac:dyDescent="0.2">
      <c r="X577" s="294"/>
    </row>
    <row r="578" spans="24:24" x14ac:dyDescent="0.2">
      <c r="X578" s="294"/>
    </row>
    <row r="579" spans="24:24" x14ac:dyDescent="0.2">
      <c r="X579" s="294"/>
    </row>
    <row r="580" spans="24:24" x14ac:dyDescent="0.2">
      <c r="X580" s="294"/>
    </row>
    <row r="581" spans="24:24" x14ac:dyDescent="0.2">
      <c r="X581" s="294"/>
    </row>
    <row r="582" spans="24:24" x14ac:dyDescent="0.2">
      <c r="X582" s="294"/>
    </row>
    <row r="583" spans="24:24" x14ac:dyDescent="0.2">
      <c r="X583" s="294"/>
    </row>
    <row r="584" spans="24:24" x14ac:dyDescent="0.2">
      <c r="X584" s="294"/>
    </row>
    <row r="585" spans="24:24" x14ac:dyDescent="0.2">
      <c r="X585" s="294"/>
    </row>
    <row r="586" spans="24:24" x14ac:dyDescent="0.2">
      <c r="X586" s="294"/>
    </row>
    <row r="587" spans="24:24" x14ac:dyDescent="0.2">
      <c r="X587" s="294"/>
    </row>
    <row r="588" spans="24:24" x14ac:dyDescent="0.2">
      <c r="X588" s="294"/>
    </row>
    <row r="589" spans="24:24" x14ac:dyDescent="0.2">
      <c r="X589" s="294"/>
    </row>
    <row r="590" spans="24:24" x14ac:dyDescent="0.2">
      <c r="X590" s="294"/>
    </row>
    <row r="591" spans="24:24" x14ac:dyDescent="0.2">
      <c r="X591" s="294"/>
    </row>
    <row r="592" spans="24:24" x14ac:dyDescent="0.2">
      <c r="X592" s="294"/>
    </row>
    <row r="593" spans="24:24" x14ac:dyDescent="0.2">
      <c r="X593" s="294"/>
    </row>
    <row r="594" spans="24:24" x14ac:dyDescent="0.2">
      <c r="X594" s="294"/>
    </row>
    <row r="595" spans="24:24" x14ac:dyDescent="0.2">
      <c r="X595" s="294"/>
    </row>
    <row r="596" spans="24:24" x14ac:dyDescent="0.2">
      <c r="X596" s="294"/>
    </row>
    <row r="597" spans="24:24" x14ac:dyDescent="0.2">
      <c r="X597" s="294"/>
    </row>
    <row r="598" spans="24:24" x14ac:dyDescent="0.2">
      <c r="X598" s="294"/>
    </row>
    <row r="599" spans="24:24" x14ac:dyDescent="0.2">
      <c r="X599" s="294"/>
    </row>
    <row r="600" spans="24:24" x14ac:dyDescent="0.2">
      <c r="X600" s="294"/>
    </row>
    <row r="601" spans="24:24" x14ac:dyDescent="0.2">
      <c r="X601" s="294"/>
    </row>
    <row r="602" spans="24:24" x14ac:dyDescent="0.2">
      <c r="X602" s="294"/>
    </row>
    <row r="603" spans="24:24" x14ac:dyDescent="0.2">
      <c r="X603" s="294"/>
    </row>
    <row r="604" spans="24:24" x14ac:dyDescent="0.2">
      <c r="X604" s="294"/>
    </row>
    <row r="605" spans="24:24" x14ac:dyDescent="0.2">
      <c r="X605" s="294"/>
    </row>
    <row r="606" spans="24:24" x14ac:dyDescent="0.2">
      <c r="X606" s="294"/>
    </row>
    <row r="607" spans="24:24" x14ac:dyDescent="0.2">
      <c r="X607" s="294"/>
    </row>
    <row r="608" spans="24:24" x14ac:dyDescent="0.2">
      <c r="X608" s="294"/>
    </row>
    <row r="609" spans="24:24" x14ac:dyDescent="0.2">
      <c r="X609" s="294"/>
    </row>
    <row r="610" spans="24:24" x14ac:dyDescent="0.2">
      <c r="X610" s="294"/>
    </row>
    <row r="611" spans="24:24" x14ac:dyDescent="0.2">
      <c r="X611" s="294"/>
    </row>
    <row r="612" spans="24:24" x14ac:dyDescent="0.2">
      <c r="X612" s="294"/>
    </row>
    <row r="613" spans="24:24" x14ac:dyDescent="0.2">
      <c r="X613" s="294"/>
    </row>
    <row r="614" spans="24:24" x14ac:dyDescent="0.2">
      <c r="X614" s="294"/>
    </row>
    <row r="615" spans="24:24" x14ac:dyDescent="0.2">
      <c r="X615" s="294"/>
    </row>
    <row r="616" spans="24:24" x14ac:dyDescent="0.2">
      <c r="X616" s="294"/>
    </row>
    <row r="617" spans="24:24" x14ac:dyDescent="0.2">
      <c r="X617" s="294"/>
    </row>
    <row r="618" spans="24:24" x14ac:dyDescent="0.2">
      <c r="X618" s="294"/>
    </row>
    <row r="619" spans="24:24" x14ac:dyDescent="0.2">
      <c r="X619" s="294"/>
    </row>
    <row r="620" spans="24:24" x14ac:dyDescent="0.2">
      <c r="X620" s="294"/>
    </row>
    <row r="621" spans="24:24" x14ac:dyDescent="0.2">
      <c r="X621" s="294"/>
    </row>
    <row r="622" spans="24:24" x14ac:dyDescent="0.2">
      <c r="X622" s="294"/>
    </row>
    <row r="623" spans="24:24" x14ac:dyDescent="0.2">
      <c r="X623" s="294"/>
    </row>
    <row r="624" spans="24:24" x14ac:dyDescent="0.2">
      <c r="X624" s="294"/>
    </row>
    <row r="625" spans="24:24" x14ac:dyDescent="0.2">
      <c r="X625" s="294"/>
    </row>
    <row r="626" spans="24:24" x14ac:dyDescent="0.2">
      <c r="X626" s="294"/>
    </row>
    <row r="627" spans="24:24" x14ac:dyDescent="0.2">
      <c r="X627" s="294"/>
    </row>
    <row r="628" spans="24:24" x14ac:dyDescent="0.2">
      <c r="X628" s="294"/>
    </row>
    <row r="629" spans="24:24" x14ac:dyDescent="0.2">
      <c r="X629" s="294"/>
    </row>
    <row r="630" spans="24:24" x14ac:dyDescent="0.2">
      <c r="X630" s="294"/>
    </row>
    <row r="631" spans="24:24" x14ac:dyDescent="0.2">
      <c r="X631" s="294"/>
    </row>
    <row r="632" spans="24:24" x14ac:dyDescent="0.2">
      <c r="X632" s="294"/>
    </row>
    <row r="633" spans="24:24" x14ac:dyDescent="0.2">
      <c r="X633" s="294"/>
    </row>
    <row r="634" spans="24:24" x14ac:dyDescent="0.2">
      <c r="X634" s="294"/>
    </row>
    <row r="635" spans="24:24" x14ac:dyDescent="0.2">
      <c r="X635" s="294"/>
    </row>
    <row r="636" spans="24:24" x14ac:dyDescent="0.2">
      <c r="X636" s="294"/>
    </row>
    <row r="637" spans="24:24" x14ac:dyDescent="0.2">
      <c r="X637" s="294"/>
    </row>
    <row r="638" spans="24:24" x14ac:dyDescent="0.2">
      <c r="X638" s="294"/>
    </row>
    <row r="639" spans="24:24" x14ac:dyDescent="0.2">
      <c r="X639" s="294"/>
    </row>
    <row r="640" spans="24:24" x14ac:dyDescent="0.2">
      <c r="X640" s="294"/>
    </row>
    <row r="641" spans="24:24" x14ac:dyDescent="0.2">
      <c r="X641" s="294"/>
    </row>
    <row r="642" spans="24:24" x14ac:dyDescent="0.2">
      <c r="X642" s="294"/>
    </row>
    <row r="643" spans="24:24" x14ac:dyDescent="0.2">
      <c r="X643" s="294"/>
    </row>
    <row r="644" spans="24:24" x14ac:dyDescent="0.2">
      <c r="X644" s="294"/>
    </row>
    <row r="645" spans="24:24" x14ac:dyDescent="0.2">
      <c r="X645" s="294"/>
    </row>
    <row r="646" spans="24:24" x14ac:dyDescent="0.2">
      <c r="X646" s="294"/>
    </row>
    <row r="647" spans="24:24" x14ac:dyDescent="0.2">
      <c r="X647" s="294"/>
    </row>
    <row r="648" spans="24:24" x14ac:dyDescent="0.2">
      <c r="X648" s="294"/>
    </row>
    <row r="649" spans="24:24" x14ac:dyDescent="0.2">
      <c r="X649" s="294"/>
    </row>
    <row r="650" spans="24:24" x14ac:dyDescent="0.2">
      <c r="X650" s="294"/>
    </row>
    <row r="651" spans="24:24" x14ac:dyDescent="0.2">
      <c r="X651" s="294"/>
    </row>
    <row r="652" spans="24:24" x14ac:dyDescent="0.2">
      <c r="X652" s="294"/>
    </row>
    <row r="653" spans="24:24" x14ac:dyDescent="0.2">
      <c r="X653" s="294"/>
    </row>
  </sheetData>
  <mergeCells count="51">
    <mergeCell ref="C86:L86"/>
    <mergeCell ref="P86:X86"/>
    <mergeCell ref="C60:L60"/>
    <mergeCell ref="P60:X60"/>
    <mergeCell ref="A61:L61"/>
    <mergeCell ref="N61:X61"/>
    <mergeCell ref="C77:L77"/>
    <mergeCell ref="P77:X77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>
    <pageSetUpPr fitToPage="1"/>
  </sheetPr>
  <dimension ref="A1:S76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83" customWidth="1" collapsed="1"/>
    <col min="2" max="2" width="4.85546875" style="77" customWidth="1" collapsed="1"/>
    <col min="3" max="9" width="12.7109375" style="77" customWidth="1" collapsed="1"/>
    <col min="10" max="10" width="2.7109375" style="83" customWidth="1" collapsed="1"/>
    <col min="11" max="11" width="33.7109375" style="77" customWidth="1" collapsed="1"/>
    <col min="12" max="12" width="7" style="77" customWidth="1" collapsed="1"/>
    <col min="13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701</v>
      </c>
      <c r="B1" s="165"/>
      <c r="C1" s="165"/>
      <c r="D1" s="165"/>
      <c r="E1" s="165"/>
      <c r="F1" s="165"/>
      <c r="K1" s="164" t="s">
        <v>702</v>
      </c>
      <c r="O1" s="165"/>
      <c r="Q1" s="165"/>
      <c r="R1" s="165"/>
      <c r="S1" s="165"/>
    </row>
    <row r="2" spans="1:19" s="166" customFormat="1" ht="20.100000000000001" customHeight="1" x14ac:dyDescent="0.25">
      <c r="A2" s="166" t="s">
        <v>811</v>
      </c>
      <c r="B2" s="167"/>
      <c r="C2" s="167"/>
      <c r="D2" s="167"/>
      <c r="E2" s="167"/>
      <c r="F2" s="167"/>
      <c r="H2" s="167"/>
      <c r="K2" s="166" t="s">
        <v>811</v>
      </c>
      <c r="O2" s="167"/>
      <c r="Q2" s="167"/>
      <c r="R2" s="167"/>
      <c r="S2" s="167"/>
    </row>
    <row r="3" spans="1:19" s="166" customFormat="1" ht="20.100000000000001" hidden="1" customHeight="1" x14ac:dyDescent="0.25">
      <c r="B3" s="167"/>
      <c r="C3" s="167"/>
      <c r="D3" s="167"/>
      <c r="E3" s="167"/>
      <c r="F3" s="167"/>
      <c r="H3" s="167"/>
      <c r="O3" s="167"/>
      <c r="Q3" s="167"/>
      <c r="R3" s="167"/>
      <c r="S3" s="167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53"/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229" t="s">
        <v>305</v>
      </c>
      <c r="D7" s="175"/>
      <c r="E7" s="175"/>
      <c r="F7" s="175"/>
      <c r="G7" s="175"/>
      <c r="H7" s="175"/>
      <c r="I7" s="230"/>
      <c r="J7" s="177"/>
      <c r="K7" s="1233"/>
      <c r="L7" s="1270"/>
      <c r="M7" s="178"/>
      <c r="N7" s="231" t="s">
        <v>305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20"/>
      <c r="D9" s="18"/>
      <c r="E9" s="18"/>
      <c r="F9" s="18"/>
      <c r="G9" s="18"/>
      <c r="H9" s="18"/>
      <c r="I9" s="18"/>
      <c r="K9" s="7" t="s">
        <v>54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56</v>
      </c>
      <c r="B10" s="39"/>
      <c r="C10" s="20">
        <v>47532.448790000002</v>
      </c>
      <c r="D10" s="18">
        <v>207.62959000000001</v>
      </c>
      <c r="E10" s="18">
        <v>196.49609000000001</v>
      </c>
      <c r="F10" s="18">
        <v>749.33570999999995</v>
      </c>
      <c r="G10" s="18">
        <v>6497.90067</v>
      </c>
      <c r="H10" s="18">
        <v>673.70875000000001</v>
      </c>
      <c r="I10" s="18">
        <v>2791.7324800000001</v>
      </c>
      <c r="K10" s="10" t="s">
        <v>56</v>
      </c>
      <c r="L10" s="39"/>
      <c r="M10" s="20">
        <v>26155.346679999999</v>
      </c>
      <c r="N10" s="18">
        <v>5949.4412400000001</v>
      </c>
      <c r="O10" s="18">
        <v>2093.32519</v>
      </c>
      <c r="P10" s="18">
        <v>99.288219999999995</v>
      </c>
      <c r="Q10" s="18">
        <v>1270.75226</v>
      </c>
      <c r="R10" s="18">
        <v>684.91263000000004</v>
      </c>
      <c r="S10" s="18">
        <v>162.57927000000001</v>
      </c>
    </row>
    <row r="11" spans="1:19" s="6" customFormat="1" x14ac:dyDescent="0.2">
      <c r="A11" s="37" t="s">
        <v>59</v>
      </c>
      <c r="B11" s="39"/>
      <c r="C11" s="20">
        <v>46627.052960000001</v>
      </c>
      <c r="D11" s="18">
        <v>207.62959000000001</v>
      </c>
      <c r="E11" s="18">
        <v>196.49609000000001</v>
      </c>
      <c r="F11" s="18">
        <v>743.54997000000003</v>
      </c>
      <c r="G11" s="18">
        <v>6497.90067</v>
      </c>
      <c r="H11" s="18">
        <v>673.70875000000001</v>
      </c>
      <c r="I11" s="18">
        <v>2703.2570500000002</v>
      </c>
      <c r="K11" s="37" t="s">
        <v>59</v>
      </c>
      <c r="L11" s="39"/>
      <c r="M11" s="20">
        <v>25354.594229999999</v>
      </c>
      <c r="N11" s="18">
        <v>5939.0590400000001</v>
      </c>
      <c r="O11" s="18">
        <v>2093.32519</v>
      </c>
      <c r="P11" s="18">
        <v>99.288219999999995</v>
      </c>
      <c r="Q11" s="18">
        <v>1270.75226</v>
      </c>
      <c r="R11" s="18">
        <v>684.91263000000004</v>
      </c>
      <c r="S11" s="18">
        <v>162.57927000000001</v>
      </c>
    </row>
    <row r="12" spans="1:19" s="6" customFormat="1" x14ac:dyDescent="0.2">
      <c r="A12" s="37" t="s">
        <v>99</v>
      </c>
      <c r="B12" s="39"/>
      <c r="C12" s="20">
        <v>905.39584000000002</v>
      </c>
      <c r="D12" s="18">
        <v>0</v>
      </c>
      <c r="E12" s="18">
        <v>0</v>
      </c>
      <c r="F12" s="18">
        <v>5.7857500000000002</v>
      </c>
      <c r="G12" s="18">
        <v>0</v>
      </c>
      <c r="H12" s="18">
        <v>0</v>
      </c>
      <c r="I12" s="18">
        <v>88.475430000000003</v>
      </c>
      <c r="K12" s="37" t="s">
        <v>99</v>
      </c>
      <c r="L12" s="39"/>
      <c r="M12" s="20">
        <v>800.75244999999995</v>
      </c>
      <c r="N12" s="18">
        <v>10.382199999999999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57</v>
      </c>
      <c r="B13" s="39"/>
      <c r="C13" s="20">
        <v>113.77171</v>
      </c>
      <c r="D13" s="18">
        <v>4.5100000000000001E-2</v>
      </c>
      <c r="E13" s="18">
        <v>7.9570000000000002E-2</v>
      </c>
      <c r="F13" s="18">
        <v>0</v>
      </c>
      <c r="G13" s="18">
        <v>4.19184</v>
      </c>
      <c r="H13" s="18">
        <v>0</v>
      </c>
      <c r="I13" s="18">
        <v>0.93838999999999995</v>
      </c>
      <c r="K13" s="10" t="s">
        <v>57</v>
      </c>
      <c r="L13" s="39"/>
      <c r="M13" s="20">
        <v>107.16535</v>
      </c>
      <c r="N13" s="18">
        <v>0.15137999999999999</v>
      </c>
      <c r="O13" s="18">
        <v>8.0000000000000007E-5</v>
      </c>
      <c r="P13" s="18">
        <v>1.2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58</v>
      </c>
      <c r="B14" s="39"/>
      <c r="C14" s="20">
        <v>11.704940000000001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58</v>
      </c>
      <c r="L14" s="39"/>
      <c r="M14" s="20">
        <v>0.20197999999999999</v>
      </c>
      <c r="N14" s="18">
        <v>2</v>
      </c>
      <c r="O14" s="18">
        <v>9.5029599999999999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59</v>
      </c>
      <c r="B15" s="39"/>
      <c r="C15" s="20">
        <v>11.704940000000001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59</v>
      </c>
      <c r="L15" s="39"/>
      <c r="M15" s="20">
        <v>0.20197999999999999</v>
      </c>
      <c r="N15" s="18">
        <v>2</v>
      </c>
      <c r="O15" s="18">
        <v>9.5029599999999999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786" customFormat="1" ht="18" customHeight="1" x14ac:dyDescent="0.2">
      <c r="A17" s="763" t="s">
        <v>14</v>
      </c>
      <c r="B17" s="789"/>
      <c r="C17" s="765">
        <v>47657.925439999999</v>
      </c>
      <c r="D17" s="766">
        <v>207.67469</v>
      </c>
      <c r="E17" s="766">
        <v>196.57566</v>
      </c>
      <c r="F17" s="766">
        <v>749.33570999999995</v>
      </c>
      <c r="G17" s="766">
        <v>6502.0925100000004</v>
      </c>
      <c r="H17" s="766">
        <v>673.70875000000001</v>
      </c>
      <c r="I17" s="766">
        <v>2792.6708699999999</v>
      </c>
      <c r="K17" s="763" t="s">
        <v>14</v>
      </c>
      <c r="L17" s="789"/>
      <c r="M17" s="765">
        <v>26262.71401</v>
      </c>
      <c r="N17" s="766">
        <v>5951.5926200000004</v>
      </c>
      <c r="O17" s="766">
        <v>2102.8282300000001</v>
      </c>
      <c r="P17" s="766">
        <v>100.48822</v>
      </c>
      <c r="Q17" s="766">
        <v>1270.75226</v>
      </c>
      <c r="R17" s="766">
        <v>684.91263000000004</v>
      </c>
      <c r="S17" s="766">
        <v>162.57927000000001</v>
      </c>
    </row>
    <row r="18" spans="1:19" s="8" customFormat="1" ht="18" customHeight="1" x14ac:dyDescent="0.2">
      <c r="A18" s="7" t="s">
        <v>306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306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60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60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59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59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99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99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61</v>
      </c>
      <c r="B22" s="10"/>
      <c r="C22" s="20">
        <v>2047.0601200000001</v>
      </c>
      <c r="D22" s="18">
        <v>0</v>
      </c>
      <c r="E22" s="18">
        <v>120.26174</v>
      </c>
      <c r="F22" s="18">
        <v>0</v>
      </c>
      <c r="G22" s="18">
        <v>0</v>
      </c>
      <c r="H22" s="18">
        <v>0.70331999999999995</v>
      </c>
      <c r="I22" s="18">
        <v>180.17307</v>
      </c>
      <c r="J22" s="9"/>
      <c r="K22" s="10" t="s">
        <v>61</v>
      </c>
      <c r="L22" s="10"/>
      <c r="M22" s="20">
        <v>1250</v>
      </c>
      <c r="N22" s="18">
        <v>475.52199000000002</v>
      </c>
      <c r="O22" s="18">
        <v>0</v>
      </c>
      <c r="P22" s="18">
        <v>20.399999999999999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2047.0601200000001</v>
      </c>
      <c r="D23" s="18">
        <v>0</v>
      </c>
      <c r="E23" s="18">
        <v>120.26174</v>
      </c>
      <c r="F23" s="18">
        <v>0</v>
      </c>
      <c r="G23" s="18">
        <v>0</v>
      </c>
      <c r="H23" s="18">
        <v>0.70331999999999995</v>
      </c>
      <c r="I23" s="18">
        <v>180.17307</v>
      </c>
      <c r="K23" s="37" t="s">
        <v>59</v>
      </c>
      <c r="L23" s="39"/>
      <c r="M23" s="20">
        <v>1250</v>
      </c>
      <c r="N23" s="18">
        <v>475.52199000000002</v>
      </c>
      <c r="O23" s="18">
        <v>0</v>
      </c>
      <c r="P23" s="18">
        <v>20.399999999999999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786" customFormat="1" ht="18" customHeight="1" x14ac:dyDescent="0.2">
      <c r="A25" s="763" t="s">
        <v>14</v>
      </c>
      <c r="B25" s="789"/>
      <c r="C25" s="765">
        <v>2047.0601200000001</v>
      </c>
      <c r="D25" s="766">
        <v>0</v>
      </c>
      <c r="E25" s="766">
        <v>120.26174</v>
      </c>
      <c r="F25" s="766">
        <v>0</v>
      </c>
      <c r="G25" s="766">
        <v>0</v>
      </c>
      <c r="H25" s="766">
        <v>0.70331999999999995</v>
      </c>
      <c r="I25" s="766">
        <v>180.17307</v>
      </c>
      <c r="K25" s="763" t="s">
        <v>14</v>
      </c>
      <c r="L25" s="789"/>
      <c r="M25" s="765">
        <v>1250</v>
      </c>
      <c r="N25" s="766">
        <v>475.52199000000002</v>
      </c>
      <c r="O25" s="766">
        <v>0</v>
      </c>
      <c r="P25" s="766">
        <v>20.399999999999999</v>
      </c>
      <c r="Q25" s="766">
        <v>0</v>
      </c>
      <c r="R25" s="766">
        <v>0</v>
      </c>
      <c r="S25" s="766">
        <v>0</v>
      </c>
    </row>
    <row r="26" spans="1:19" s="8" customFormat="1" ht="18" customHeight="1" x14ac:dyDescent="0.2">
      <c r="A26" s="7" t="s">
        <v>62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62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56</v>
      </c>
      <c r="B27" s="39"/>
      <c r="C27" s="20">
        <v>92067.347559999995</v>
      </c>
      <c r="D27" s="18">
        <v>8188.7006099999999</v>
      </c>
      <c r="E27" s="18">
        <v>13757.328380000001</v>
      </c>
      <c r="F27" s="18">
        <v>1317.6841400000001</v>
      </c>
      <c r="G27" s="18">
        <v>12072.16692</v>
      </c>
      <c r="H27" s="18">
        <v>1364.85337</v>
      </c>
      <c r="I27" s="18">
        <v>9156.0648600000004</v>
      </c>
      <c r="K27" s="10" t="s">
        <v>56</v>
      </c>
      <c r="L27" s="39"/>
      <c r="M27" s="20">
        <v>26522.821370000001</v>
      </c>
      <c r="N27" s="18">
        <v>6053.3233600000003</v>
      </c>
      <c r="O27" s="18">
        <v>1560.5987600000001</v>
      </c>
      <c r="P27" s="18">
        <v>4056.34</v>
      </c>
      <c r="Q27" s="18">
        <v>1790.0564099999999</v>
      </c>
      <c r="R27" s="18">
        <v>3551.7151399999998</v>
      </c>
      <c r="S27" s="18">
        <v>2675.6942300000001</v>
      </c>
    </row>
    <row r="28" spans="1:19" s="6" customFormat="1" x14ac:dyDescent="0.2">
      <c r="A28" s="37" t="s">
        <v>59</v>
      </c>
      <c r="B28" s="39"/>
      <c r="C28" s="20">
        <v>91767.855710000003</v>
      </c>
      <c r="D28" s="18">
        <v>8131.3003500000004</v>
      </c>
      <c r="E28" s="18">
        <v>13682.22457</v>
      </c>
      <c r="F28" s="18">
        <v>1317.6841400000001</v>
      </c>
      <c r="G28" s="18">
        <v>12066.189909999999</v>
      </c>
      <c r="H28" s="18">
        <v>1364.85337</v>
      </c>
      <c r="I28" s="18">
        <v>9156.0648600000004</v>
      </c>
      <c r="K28" s="37" t="s">
        <v>59</v>
      </c>
      <c r="L28" s="39"/>
      <c r="M28" s="20">
        <v>26368.890149999999</v>
      </c>
      <c r="N28" s="18">
        <v>6051.3233600000003</v>
      </c>
      <c r="O28" s="18">
        <v>1555.5192199999999</v>
      </c>
      <c r="P28" s="18">
        <v>4056.34</v>
      </c>
      <c r="Q28" s="18">
        <v>1790.0564099999999</v>
      </c>
      <c r="R28" s="18">
        <v>3551.7151399999998</v>
      </c>
      <c r="S28" s="18">
        <v>2675.6942300000001</v>
      </c>
    </row>
    <row r="29" spans="1:19" s="6" customFormat="1" x14ac:dyDescent="0.2">
      <c r="A29" s="37" t="s">
        <v>99</v>
      </c>
      <c r="B29" s="39"/>
      <c r="C29" s="20">
        <v>299.49184000000002</v>
      </c>
      <c r="D29" s="18">
        <v>57.400260000000003</v>
      </c>
      <c r="E29" s="18">
        <v>75.103819999999999</v>
      </c>
      <c r="F29" s="18">
        <v>0</v>
      </c>
      <c r="G29" s="18">
        <v>5.9770099999999999</v>
      </c>
      <c r="H29" s="18">
        <v>0</v>
      </c>
      <c r="I29" s="18">
        <v>0</v>
      </c>
      <c r="K29" s="37" t="s">
        <v>99</v>
      </c>
      <c r="L29" s="39"/>
      <c r="M29" s="20">
        <v>153.93122</v>
      </c>
      <c r="N29" s="18">
        <v>2</v>
      </c>
      <c r="O29" s="18">
        <v>5.0795399999999997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57</v>
      </c>
      <c r="B30" s="39"/>
      <c r="C30" s="20">
        <v>2461.6515100000001</v>
      </c>
      <c r="D30" s="18">
        <v>109.2105</v>
      </c>
      <c r="E30" s="18">
        <v>154.52504999999999</v>
      </c>
      <c r="F30" s="18">
        <v>4.3459999999999999E-2</v>
      </c>
      <c r="G30" s="18">
        <v>413.86444999999998</v>
      </c>
      <c r="H30" s="18">
        <v>2.5708299999999999</v>
      </c>
      <c r="I30" s="18">
        <v>406.46548999999999</v>
      </c>
      <c r="K30" s="10" t="s">
        <v>57</v>
      </c>
      <c r="L30" s="39"/>
      <c r="M30" s="20">
        <v>1070.2524800000001</v>
      </c>
      <c r="N30" s="18">
        <v>116.18855000000001</v>
      </c>
      <c r="O30" s="18">
        <v>109.51542999999999</v>
      </c>
      <c r="P30" s="18">
        <v>70.49212</v>
      </c>
      <c r="Q30" s="18">
        <v>0.68884999999999996</v>
      </c>
      <c r="R30" s="18">
        <v>7.5603100000000003</v>
      </c>
      <c r="S30" s="18">
        <v>0.27399000000000001</v>
      </c>
    </row>
    <row r="31" spans="1:19" s="6" customFormat="1" x14ac:dyDescent="0.2">
      <c r="A31" s="10" t="s">
        <v>58</v>
      </c>
      <c r="B31" s="39"/>
      <c r="C31" s="20">
        <v>11.052680000000001</v>
      </c>
      <c r="D31" s="18">
        <v>0.14964</v>
      </c>
      <c r="E31" s="18">
        <v>0</v>
      </c>
      <c r="F31" s="18">
        <v>0</v>
      </c>
      <c r="G31" s="18">
        <v>9.6856500000000008</v>
      </c>
      <c r="H31" s="18">
        <v>0</v>
      </c>
      <c r="I31" s="18">
        <v>0</v>
      </c>
      <c r="K31" s="10" t="s">
        <v>58</v>
      </c>
      <c r="L31" s="39"/>
      <c r="M31" s="20">
        <v>0.61543000000000003</v>
      </c>
      <c r="N31" s="18">
        <v>0.60194999999999999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59</v>
      </c>
      <c r="B32" s="39"/>
      <c r="C32" s="20">
        <v>10.41568</v>
      </c>
      <c r="D32" s="18">
        <v>0.12508</v>
      </c>
      <c r="E32" s="18">
        <v>0</v>
      </c>
      <c r="F32" s="18">
        <v>0</v>
      </c>
      <c r="G32" s="18">
        <v>9.6856500000000008</v>
      </c>
      <c r="H32" s="18">
        <v>0</v>
      </c>
      <c r="I32" s="18">
        <v>0</v>
      </c>
      <c r="K32" s="37" t="s">
        <v>59</v>
      </c>
      <c r="L32" s="39"/>
      <c r="M32" s="20">
        <v>3.0000000000000001E-3</v>
      </c>
      <c r="N32" s="18">
        <v>0.60194999999999999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99</v>
      </c>
      <c r="B33" s="39"/>
      <c r="C33" s="20">
        <v>0.63700000000000001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99</v>
      </c>
      <c r="L33" s="39"/>
      <c r="M33" s="20">
        <v>0.61243000000000003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786" customFormat="1" ht="18" customHeight="1" x14ac:dyDescent="0.2">
      <c r="A34" s="763" t="s">
        <v>14</v>
      </c>
      <c r="B34" s="789"/>
      <c r="C34" s="765">
        <v>94540.051749999999</v>
      </c>
      <c r="D34" s="766">
        <v>8298.0607500000006</v>
      </c>
      <c r="E34" s="766">
        <v>13911.853429999999</v>
      </c>
      <c r="F34" s="766">
        <v>1317.7276099999999</v>
      </c>
      <c r="G34" s="766">
        <v>12495.71703</v>
      </c>
      <c r="H34" s="766">
        <v>1367.4241999999999</v>
      </c>
      <c r="I34" s="766">
        <v>9562.5303500000009</v>
      </c>
      <c r="K34" s="763" t="s">
        <v>14</v>
      </c>
      <c r="L34" s="789"/>
      <c r="M34" s="765">
        <v>27593.689279999999</v>
      </c>
      <c r="N34" s="766">
        <v>6170.1138600000004</v>
      </c>
      <c r="O34" s="766">
        <v>1670.11419</v>
      </c>
      <c r="P34" s="766">
        <v>4126.83212</v>
      </c>
      <c r="Q34" s="766">
        <v>1790.7452599999999</v>
      </c>
      <c r="R34" s="766">
        <v>3559.2754500000001</v>
      </c>
      <c r="S34" s="766">
        <v>2675.9682200000002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786" customFormat="1" ht="18" customHeight="1" x14ac:dyDescent="0.2">
      <c r="A36" s="763" t="s">
        <v>276</v>
      </c>
      <c r="B36" s="789"/>
      <c r="C36" s="765">
        <v>144245.03731000001</v>
      </c>
      <c r="D36" s="766">
        <v>8505.7354400000004</v>
      </c>
      <c r="E36" s="766">
        <v>14228.69083</v>
      </c>
      <c r="F36" s="766">
        <v>2067.0633200000002</v>
      </c>
      <c r="G36" s="766">
        <v>18997.809539999998</v>
      </c>
      <c r="H36" s="766">
        <v>2041.83627</v>
      </c>
      <c r="I36" s="766">
        <v>12535.374299999999</v>
      </c>
      <c r="K36" s="763" t="s">
        <v>276</v>
      </c>
      <c r="L36" s="789"/>
      <c r="M36" s="765">
        <v>55106.403290000002</v>
      </c>
      <c r="N36" s="766">
        <v>12597.22848</v>
      </c>
      <c r="O36" s="766">
        <v>3772.9424100000001</v>
      </c>
      <c r="P36" s="766">
        <v>4247.7203399999999</v>
      </c>
      <c r="Q36" s="766">
        <v>3061.4975199999999</v>
      </c>
      <c r="R36" s="766">
        <v>4244.1880799999999</v>
      </c>
      <c r="S36" s="766">
        <v>2838.5474899999999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140</v>
      </c>
      <c r="B38" s="1211"/>
      <c r="C38" s="1211"/>
      <c r="D38" s="1211"/>
      <c r="E38" s="1211"/>
      <c r="F38" s="1211"/>
      <c r="G38" s="1211"/>
      <c r="H38" s="1211"/>
      <c r="I38" s="1211"/>
      <c r="J38" s="85"/>
      <c r="K38" s="1188" t="s">
        <v>166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20"/>
      <c r="D39" s="18"/>
      <c r="E39" s="18"/>
      <c r="F39" s="18"/>
      <c r="G39" s="18"/>
      <c r="H39" s="18"/>
      <c r="I39" s="18"/>
      <c r="K39" s="7" t="s">
        <v>54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63</v>
      </c>
      <c r="B40" s="39"/>
      <c r="C40" s="20">
        <v>0.11155</v>
      </c>
      <c r="D40" s="18">
        <v>0.11155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63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149.44095999999999</v>
      </c>
      <c r="D41" s="18">
        <v>0</v>
      </c>
      <c r="E41" s="18">
        <v>0</v>
      </c>
      <c r="F41" s="18">
        <v>0</v>
      </c>
      <c r="G41" s="18">
        <v>0</v>
      </c>
      <c r="H41" s="18">
        <v>17.07274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3.10107</v>
      </c>
      <c r="P41" s="18">
        <v>0</v>
      </c>
      <c r="Q41" s="18">
        <v>119.07067000000001</v>
      </c>
      <c r="R41" s="18">
        <v>0</v>
      </c>
      <c r="S41" s="18">
        <v>10.196490000000001</v>
      </c>
    </row>
    <row r="42" spans="1:19" s="6" customFormat="1" x14ac:dyDescent="0.2">
      <c r="A42" s="10" t="s">
        <v>16</v>
      </c>
      <c r="B42" s="39"/>
      <c r="C42" s="20">
        <v>1603.97525</v>
      </c>
      <c r="D42" s="18">
        <v>76.591700000000003</v>
      </c>
      <c r="E42" s="18">
        <v>16.01089</v>
      </c>
      <c r="F42" s="18">
        <v>2.6477400000000002</v>
      </c>
      <c r="G42" s="18">
        <v>17.064710000000002</v>
      </c>
      <c r="H42" s="18">
        <v>52.058500000000002</v>
      </c>
      <c r="I42" s="18">
        <v>55.395359999999997</v>
      </c>
      <c r="K42" s="10" t="s">
        <v>16</v>
      </c>
      <c r="L42" s="39"/>
      <c r="M42" s="20">
        <v>49.728630000000003</v>
      </c>
      <c r="N42" s="18">
        <v>1263.79574</v>
      </c>
      <c r="O42" s="18">
        <v>7.4563600000000001</v>
      </c>
      <c r="P42" s="18">
        <v>45.968589999999999</v>
      </c>
      <c r="Q42" s="18">
        <v>1.37314</v>
      </c>
      <c r="R42" s="18">
        <v>15.8139</v>
      </c>
      <c r="S42" s="18">
        <v>7.0000000000000007E-2</v>
      </c>
    </row>
    <row r="43" spans="1:19" s="6" customFormat="1" x14ac:dyDescent="0.2">
      <c r="A43" s="10" t="s">
        <v>64</v>
      </c>
      <c r="B43" s="39"/>
      <c r="C43" s="20">
        <v>58.081130000000002</v>
      </c>
      <c r="D43" s="18">
        <v>1.3301700000000001</v>
      </c>
      <c r="E43" s="18">
        <v>0</v>
      </c>
      <c r="F43" s="18">
        <v>0</v>
      </c>
      <c r="G43" s="18">
        <v>0.74041999999999997</v>
      </c>
      <c r="H43" s="18">
        <v>0</v>
      </c>
      <c r="I43" s="18">
        <v>0</v>
      </c>
      <c r="K43" s="10" t="s">
        <v>64</v>
      </c>
      <c r="L43" s="39"/>
      <c r="M43" s="20">
        <v>12.699389999999999</v>
      </c>
      <c r="N43" s="18">
        <v>42.115160000000003</v>
      </c>
      <c r="O43" s="18">
        <v>0</v>
      </c>
      <c r="P43" s="18">
        <v>0.24414</v>
      </c>
      <c r="Q43" s="18">
        <v>0</v>
      </c>
      <c r="R43" s="18">
        <v>0.95184999999999997</v>
      </c>
      <c r="S43" s="18">
        <v>0</v>
      </c>
    </row>
    <row r="44" spans="1:19" s="6" customFormat="1" x14ac:dyDescent="0.2">
      <c r="A44" s="10" t="s">
        <v>890</v>
      </c>
      <c r="B44" s="39"/>
      <c r="C44" s="20">
        <v>50.011710000000001</v>
      </c>
      <c r="D44" s="18">
        <v>1.48E-3</v>
      </c>
      <c r="E44" s="18">
        <v>4.2399999999999998E-3</v>
      </c>
      <c r="F44" s="18">
        <v>0</v>
      </c>
      <c r="G44" s="18">
        <v>0</v>
      </c>
      <c r="H44" s="18">
        <v>0</v>
      </c>
      <c r="I44" s="18">
        <v>3.3E-4</v>
      </c>
      <c r="K44" s="10" t="s">
        <v>890</v>
      </c>
      <c r="L44" s="39"/>
      <c r="M44" s="20">
        <v>50</v>
      </c>
      <c r="N44" s="18">
        <v>5.3299999999999997E-3</v>
      </c>
      <c r="O44" s="18">
        <v>3.2000000000000003E-4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65</v>
      </c>
      <c r="B45" s="39"/>
      <c r="C45" s="20"/>
      <c r="D45" s="18"/>
      <c r="E45" s="18"/>
      <c r="F45" s="18"/>
      <c r="G45" s="18"/>
      <c r="H45" s="18"/>
      <c r="I45" s="18"/>
      <c r="K45" s="10" t="s">
        <v>65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74</v>
      </c>
      <c r="B46" s="39"/>
      <c r="C46" s="20"/>
      <c r="D46" s="18"/>
      <c r="E46" s="18"/>
      <c r="F46" s="18"/>
      <c r="G46" s="18"/>
      <c r="H46" s="18"/>
      <c r="I46" s="18"/>
      <c r="K46" s="10" t="s">
        <v>74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75</v>
      </c>
      <c r="B47" s="39"/>
      <c r="C47" s="20">
        <v>1182.96279</v>
      </c>
      <c r="D47" s="18">
        <v>93.503730000000004</v>
      </c>
      <c r="E47" s="18">
        <v>25.690629999999999</v>
      </c>
      <c r="F47" s="18">
        <v>13.242430000000001</v>
      </c>
      <c r="G47" s="18">
        <v>256.08389</v>
      </c>
      <c r="H47" s="18">
        <v>7.98</v>
      </c>
      <c r="I47" s="18">
        <v>94.131540000000001</v>
      </c>
      <c r="K47" s="10" t="s">
        <v>75</v>
      </c>
      <c r="L47" s="39"/>
      <c r="M47" s="20">
        <v>367.97415000000001</v>
      </c>
      <c r="N47" s="18">
        <v>237.23074</v>
      </c>
      <c r="O47" s="18">
        <v>9.6582600000000003</v>
      </c>
      <c r="P47" s="18">
        <v>6.48</v>
      </c>
      <c r="Q47" s="18">
        <v>39.840829999999997</v>
      </c>
      <c r="R47" s="18">
        <v>10.155659999999999</v>
      </c>
      <c r="S47" s="18">
        <v>20.990939999999998</v>
      </c>
    </row>
    <row r="48" spans="1:19" s="6" customFormat="1" x14ac:dyDescent="0.2">
      <c r="A48" s="10" t="s">
        <v>67</v>
      </c>
      <c r="B48" s="39"/>
      <c r="C48" s="20"/>
      <c r="D48" s="18"/>
      <c r="E48" s="18"/>
      <c r="F48" s="18"/>
      <c r="G48" s="18"/>
      <c r="H48" s="18"/>
      <c r="I48" s="18"/>
      <c r="K48" s="10" t="s">
        <v>67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68</v>
      </c>
      <c r="B49" s="39"/>
      <c r="C49" s="20">
        <v>90.937579999999997</v>
      </c>
      <c r="D49" s="18">
        <v>4.6168100000000001</v>
      </c>
      <c r="E49" s="18">
        <v>1.117</v>
      </c>
      <c r="F49" s="18">
        <v>0</v>
      </c>
      <c r="G49" s="18">
        <v>4.7035799999999997</v>
      </c>
      <c r="H49" s="18">
        <v>0</v>
      </c>
      <c r="I49" s="18">
        <v>1.25976</v>
      </c>
      <c r="K49" s="10" t="s">
        <v>68</v>
      </c>
      <c r="L49" s="39"/>
      <c r="M49" s="20">
        <v>42.293990000000001</v>
      </c>
      <c r="N49" s="18">
        <v>15.68139</v>
      </c>
      <c r="O49" s="18">
        <v>19.11702</v>
      </c>
      <c r="P49" s="18">
        <v>0.54129000000000005</v>
      </c>
      <c r="Q49" s="18">
        <v>0.41674</v>
      </c>
      <c r="R49" s="18">
        <v>1.19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3135.5209599999998</v>
      </c>
      <c r="D50" s="22">
        <v>176.15544</v>
      </c>
      <c r="E50" s="22">
        <v>42.822769999999998</v>
      </c>
      <c r="F50" s="22">
        <v>15.89016</v>
      </c>
      <c r="G50" s="22">
        <v>278.5926</v>
      </c>
      <c r="H50" s="22">
        <v>77.111230000000006</v>
      </c>
      <c r="I50" s="22">
        <v>150.78700000000001</v>
      </c>
      <c r="K50" s="13" t="s">
        <v>14</v>
      </c>
      <c r="L50" s="39"/>
      <c r="M50" s="45">
        <v>522.69615999999996</v>
      </c>
      <c r="N50" s="22">
        <v>1558.82835</v>
      </c>
      <c r="O50" s="22">
        <v>39.333019999999998</v>
      </c>
      <c r="P50" s="22">
        <v>53.234029999999997</v>
      </c>
      <c r="Q50" s="22">
        <v>160.70138</v>
      </c>
      <c r="R50" s="22">
        <v>28.111409999999999</v>
      </c>
      <c r="S50" s="22">
        <v>31.25742</v>
      </c>
    </row>
    <row r="51" spans="1:19" s="6" customFormat="1" ht="18" customHeight="1" x14ac:dyDescent="0.2">
      <c r="A51" s="7" t="s">
        <v>62</v>
      </c>
      <c r="B51" s="39"/>
      <c r="C51" s="20"/>
      <c r="D51" s="18"/>
      <c r="E51" s="18"/>
      <c r="F51" s="18"/>
      <c r="G51" s="18"/>
      <c r="H51" s="18"/>
      <c r="I51" s="18"/>
      <c r="K51" s="7" t="s">
        <v>62</v>
      </c>
      <c r="L51" s="39"/>
      <c r="M51" s="20"/>
      <c r="N51" s="18"/>
      <c r="O51" s="18"/>
      <c r="P51" s="18"/>
      <c r="Q51" s="18"/>
      <c r="R51" s="18"/>
      <c r="S51" s="18"/>
    </row>
    <row r="52" spans="1:19" s="6" customFormat="1" ht="18" customHeight="1" x14ac:dyDescent="0.2">
      <c r="A52" s="10" t="s">
        <v>63</v>
      </c>
      <c r="B52" s="39"/>
      <c r="C52" s="20">
        <v>56.026530000000001</v>
      </c>
      <c r="D52" s="18">
        <v>3.3355399999999999</v>
      </c>
      <c r="E52" s="18">
        <v>3.4030999999999998</v>
      </c>
      <c r="F52" s="18">
        <v>0</v>
      </c>
      <c r="G52" s="18">
        <v>1.26396</v>
      </c>
      <c r="H52" s="18">
        <v>0</v>
      </c>
      <c r="I52" s="18">
        <v>1.5139100000000001</v>
      </c>
      <c r="K52" s="10" t="s">
        <v>63</v>
      </c>
      <c r="L52" s="39"/>
      <c r="M52" s="20">
        <v>41.498100000000001</v>
      </c>
      <c r="N52" s="18">
        <v>1.86815</v>
      </c>
      <c r="O52" s="18">
        <v>1.7616099999999999</v>
      </c>
      <c r="P52" s="18">
        <v>1.23E-3</v>
      </c>
      <c r="Q52" s="18">
        <v>0</v>
      </c>
      <c r="R52" s="18">
        <v>0.95421</v>
      </c>
      <c r="S52" s="18">
        <v>0.42671999999999999</v>
      </c>
    </row>
    <row r="53" spans="1:19" s="6" customFormat="1" x14ac:dyDescent="0.2">
      <c r="A53" s="10" t="s">
        <v>15</v>
      </c>
      <c r="B53" s="39"/>
      <c r="C53" s="20">
        <v>190.19067000000001</v>
      </c>
      <c r="D53" s="18">
        <v>0.78700000000000003</v>
      </c>
      <c r="E53" s="18">
        <v>16.31626</v>
      </c>
      <c r="F53" s="18">
        <v>21.49755</v>
      </c>
      <c r="G53" s="18">
        <v>42.249009999999998</v>
      </c>
      <c r="H53" s="18">
        <v>0</v>
      </c>
      <c r="I53" s="18">
        <v>9.7703000000000007</v>
      </c>
      <c r="K53" s="10" t="s">
        <v>15</v>
      </c>
      <c r="L53" s="39"/>
      <c r="M53" s="20">
        <v>1.43841</v>
      </c>
      <c r="N53" s="18">
        <v>29.431380000000001</v>
      </c>
      <c r="O53" s="18">
        <v>2.86754</v>
      </c>
      <c r="P53" s="18">
        <v>9.4645600000000005</v>
      </c>
      <c r="Q53" s="18">
        <v>2.1090200000000001</v>
      </c>
      <c r="R53" s="18">
        <v>10.038869999999999</v>
      </c>
      <c r="S53" s="18">
        <v>44.220790000000001</v>
      </c>
    </row>
    <row r="54" spans="1:19" s="6" customFormat="1" x14ac:dyDescent="0.2">
      <c r="A54" s="10" t="s">
        <v>16</v>
      </c>
      <c r="B54" s="39"/>
      <c r="C54" s="20">
        <v>2523.2367100000001</v>
      </c>
      <c r="D54" s="18">
        <v>211.27521999999999</v>
      </c>
      <c r="E54" s="18">
        <v>200.73465999999999</v>
      </c>
      <c r="F54" s="18">
        <v>54.858220000000003</v>
      </c>
      <c r="G54" s="18">
        <v>101.65543</v>
      </c>
      <c r="H54" s="18">
        <v>1.54806</v>
      </c>
      <c r="I54" s="18">
        <v>449.80246</v>
      </c>
      <c r="K54" s="10" t="s">
        <v>16</v>
      </c>
      <c r="L54" s="39"/>
      <c r="M54" s="20">
        <v>924.37561000000005</v>
      </c>
      <c r="N54" s="18">
        <v>31.656939999999999</v>
      </c>
      <c r="O54" s="18">
        <v>12.355919999999999</v>
      </c>
      <c r="P54" s="18">
        <v>477.65109999999999</v>
      </c>
      <c r="Q54" s="18">
        <v>6.2277500000000003</v>
      </c>
      <c r="R54" s="18">
        <v>31.747720000000001</v>
      </c>
      <c r="S54" s="18">
        <v>19.347629999999999</v>
      </c>
    </row>
    <row r="55" spans="1:19" s="6" customFormat="1" x14ac:dyDescent="0.2">
      <c r="A55" s="10" t="s">
        <v>64</v>
      </c>
      <c r="B55" s="39"/>
      <c r="C55" s="20">
        <v>1861.2918400000001</v>
      </c>
      <c r="D55" s="18">
        <v>911.62735999999995</v>
      </c>
      <c r="E55" s="18">
        <v>19.992730000000002</v>
      </c>
      <c r="F55" s="18">
        <v>6.973E-2</v>
      </c>
      <c r="G55" s="18">
        <v>7.1538300000000001</v>
      </c>
      <c r="H55" s="18">
        <v>0</v>
      </c>
      <c r="I55" s="18">
        <v>915.20294999999999</v>
      </c>
      <c r="K55" s="10" t="s">
        <v>64</v>
      </c>
      <c r="L55" s="39"/>
      <c r="M55" s="20">
        <v>1.5790999999999999</v>
      </c>
      <c r="N55" s="18">
        <v>1.2602100000000001</v>
      </c>
      <c r="O55" s="18">
        <v>0</v>
      </c>
      <c r="P55" s="18">
        <v>4.2299999999999997E-2</v>
      </c>
      <c r="Q55" s="18">
        <v>0.1512</v>
      </c>
      <c r="R55" s="18">
        <v>0.4355</v>
      </c>
      <c r="S55" s="18">
        <v>3.7769499999999998</v>
      </c>
    </row>
    <row r="56" spans="1:19" s="6" customFormat="1" x14ac:dyDescent="0.2">
      <c r="A56" s="10" t="s">
        <v>890</v>
      </c>
      <c r="B56" s="39"/>
      <c r="C56" s="20">
        <v>3.5862500000000002</v>
      </c>
      <c r="D56" s="18">
        <v>8.5760000000000003E-2</v>
      </c>
      <c r="E56" s="18">
        <v>1.4502200000000001</v>
      </c>
      <c r="F56" s="18">
        <v>1.04128</v>
      </c>
      <c r="G56" s="18">
        <v>0.68859999999999999</v>
      </c>
      <c r="H56" s="18">
        <v>1.208E-2</v>
      </c>
      <c r="I56" s="18">
        <v>0.28814000000000001</v>
      </c>
      <c r="K56" s="10" t="s">
        <v>890</v>
      </c>
      <c r="L56" s="39"/>
      <c r="M56" s="20">
        <v>9.3999999999999997E-4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1.924E-2</v>
      </c>
    </row>
    <row r="57" spans="1:19" s="6" customFormat="1" x14ac:dyDescent="0.2">
      <c r="A57" s="10" t="s">
        <v>65</v>
      </c>
      <c r="B57" s="39"/>
      <c r="C57" s="20"/>
      <c r="D57" s="18"/>
      <c r="E57" s="18"/>
      <c r="F57" s="18"/>
      <c r="G57" s="18"/>
      <c r="H57" s="18"/>
      <c r="I57" s="18"/>
      <c r="K57" s="10" t="s">
        <v>65</v>
      </c>
      <c r="L57" s="39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74</v>
      </c>
      <c r="B58" s="39"/>
      <c r="C58" s="20"/>
      <c r="D58" s="18"/>
      <c r="E58" s="18"/>
      <c r="F58" s="18"/>
      <c r="G58" s="18"/>
      <c r="H58" s="18"/>
      <c r="I58" s="18"/>
      <c r="K58" s="10" t="s">
        <v>74</v>
      </c>
      <c r="L58" s="39"/>
      <c r="M58" s="20"/>
      <c r="N58" s="18"/>
      <c r="O58" s="18"/>
      <c r="P58" s="18"/>
      <c r="Q58" s="18"/>
      <c r="R58" s="18"/>
      <c r="S58" s="18"/>
    </row>
    <row r="59" spans="1:19" s="6" customFormat="1" x14ac:dyDescent="0.2">
      <c r="A59" s="10" t="s">
        <v>75</v>
      </c>
      <c r="B59" s="39"/>
      <c r="C59" s="20">
        <v>1508.5451599999999</v>
      </c>
      <c r="D59" s="18">
        <v>676.12256000000002</v>
      </c>
      <c r="E59" s="18">
        <v>114.46825</v>
      </c>
      <c r="F59" s="18">
        <v>6.3896800000000002</v>
      </c>
      <c r="G59" s="18">
        <v>56.853180000000002</v>
      </c>
      <c r="H59" s="18">
        <v>5.6617800000000003</v>
      </c>
      <c r="I59" s="18">
        <v>99.488439999999997</v>
      </c>
      <c r="K59" s="10" t="s">
        <v>75</v>
      </c>
      <c r="L59" s="39"/>
      <c r="M59" s="20">
        <v>284.47949</v>
      </c>
      <c r="N59" s="18">
        <v>81.835319999999996</v>
      </c>
      <c r="O59" s="18">
        <v>7.3199399999999999</v>
      </c>
      <c r="P59" s="18">
        <v>79.174869999999999</v>
      </c>
      <c r="Q59" s="18">
        <v>58.862990000000003</v>
      </c>
      <c r="R59" s="18">
        <v>4.2367600000000003</v>
      </c>
      <c r="S59" s="18">
        <v>33.651910000000001</v>
      </c>
    </row>
    <row r="60" spans="1:19" s="6" customFormat="1" x14ac:dyDescent="0.2">
      <c r="A60" s="10" t="s">
        <v>67</v>
      </c>
      <c r="B60" s="39"/>
      <c r="C60" s="20"/>
      <c r="D60" s="18"/>
      <c r="E60" s="18"/>
      <c r="F60" s="18"/>
      <c r="G60" s="18"/>
      <c r="H60" s="18"/>
      <c r="I60" s="18"/>
      <c r="K60" s="10" t="s">
        <v>67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68</v>
      </c>
      <c r="B61" s="39"/>
      <c r="C61" s="20">
        <v>2061.0972099999999</v>
      </c>
      <c r="D61" s="18">
        <v>34.575670000000002</v>
      </c>
      <c r="E61" s="18">
        <v>35.835859999999997</v>
      </c>
      <c r="F61" s="18">
        <v>0</v>
      </c>
      <c r="G61" s="18">
        <v>1080.0817400000001</v>
      </c>
      <c r="H61" s="18">
        <v>442.32109000000003</v>
      </c>
      <c r="I61" s="18">
        <v>43.095570000000002</v>
      </c>
      <c r="K61" s="10" t="s">
        <v>68</v>
      </c>
      <c r="L61" s="39"/>
      <c r="M61" s="20">
        <v>55.484679999999997</v>
      </c>
      <c r="N61" s="18">
        <v>15.100339999999999</v>
      </c>
      <c r="O61" s="18">
        <v>3.29922</v>
      </c>
      <c r="P61" s="18">
        <v>13.75802</v>
      </c>
      <c r="Q61" s="18">
        <v>0.51585999999999999</v>
      </c>
      <c r="R61" s="18">
        <v>337.02915999999999</v>
      </c>
      <c r="S61" s="18">
        <v>0</v>
      </c>
    </row>
    <row r="62" spans="1:19" s="786" customFormat="1" ht="18" customHeight="1" x14ac:dyDescent="0.2">
      <c r="A62" s="763" t="s">
        <v>14</v>
      </c>
      <c r="B62" s="789"/>
      <c r="C62" s="765">
        <v>8203.9743799999997</v>
      </c>
      <c r="D62" s="766">
        <v>1837.8090999999999</v>
      </c>
      <c r="E62" s="766">
        <v>392.20107999999999</v>
      </c>
      <c r="F62" s="766">
        <v>83.856449999999995</v>
      </c>
      <c r="G62" s="766">
        <v>1289.9457399999999</v>
      </c>
      <c r="H62" s="766">
        <v>449.54300999999998</v>
      </c>
      <c r="I62" s="766">
        <v>1519.1617699999999</v>
      </c>
      <c r="K62" s="763" t="s">
        <v>14</v>
      </c>
      <c r="L62" s="789"/>
      <c r="M62" s="765">
        <v>1308.8563200000001</v>
      </c>
      <c r="N62" s="766">
        <v>161.15233000000001</v>
      </c>
      <c r="O62" s="766">
        <v>27.604230000000001</v>
      </c>
      <c r="P62" s="766">
        <v>580.09208999999998</v>
      </c>
      <c r="Q62" s="766">
        <v>67.866810000000001</v>
      </c>
      <c r="R62" s="766">
        <v>384.44222000000002</v>
      </c>
      <c r="S62" s="766">
        <v>101.44325000000001</v>
      </c>
    </row>
    <row r="63" spans="1:19" s="17" customFormat="1" x14ac:dyDescent="0.2">
      <c r="A63" s="13"/>
      <c r="B63" s="39"/>
      <c r="C63" s="45"/>
      <c r="D63" s="22"/>
      <c r="E63" s="22"/>
      <c r="F63" s="22"/>
      <c r="G63" s="22"/>
      <c r="H63" s="22"/>
      <c r="I63" s="22"/>
      <c r="K63" s="13"/>
      <c r="L63" s="39"/>
      <c r="M63" s="45"/>
      <c r="N63" s="22"/>
      <c r="O63" s="22"/>
      <c r="P63" s="22"/>
      <c r="Q63" s="22"/>
      <c r="R63" s="22"/>
      <c r="S63" s="22"/>
    </row>
    <row r="64" spans="1:19" s="767" customFormat="1" ht="18" customHeight="1" x14ac:dyDescent="0.2">
      <c r="A64" s="763" t="s">
        <v>276</v>
      </c>
      <c r="B64" s="790"/>
      <c r="C64" s="765">
        <v>11339.495339999999</v>
      </c>
      <c r="D64" s="766">
        <v>2013.96453</v>
      </c>
      <c r="E64" s="766">
        <v>435.02384000000001</v>
      </c>
      <c r="F64" s="766">
        <v>99.746619999999993</v>
      </c>
      <c r="G64" s="766">
        <v>1568.5383300000001</v>
      </c>
      <c r="H64" s="766">
        <v>526.65423999999996</v>
      </c>
      <c r="I64" s="766">
        <v>1669.94876</v>
      </c>
      <c r="J64" s="793"/>
      <c r="K64" s="763" t="s">
        <v>276</v>
      </c>
      <c r="L64" s="790"/>
      <c r="M64" s="765">
        <v>1831.5524800000001</v>
      </c>
      <c r="N64" s="766">
        <v>1719.9806799999999</v>
      </c>
      <c r="O64" s="766">
        <v>66.937250000000006</v>
      </c>
      <c r="P64" s="766">
        <v>633.32611999999995</v>
      </c>
      <c r="Q64" s="766">
        <v>228.56818999999999</v>
      </c>
      <c r="R64" s="766">
        <v>412.55363</v>
      </c>
      <c r="S64" s="766">
        <v>132.70067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923</v>
      </c>
      <c r="B66" s="1211"/>
      <c r="C66" s="1211"/>
      <c r="D66" s="1211"/>
      <c r="E66" s="1211"/>
      <c r="F66" s="1211"/>
      <c r="G66" s="1211"/>
      <c r="H66" s="1211"/>
      <c r="I66" s="1211"/>
      <c r="J66" s="85"/>
      <c r="K66" s="1188" t="s">
        <v>923</v>
      </c>
      <c r="L66" s="1211"/>
      <c r="M66" s="1211"/>
      <c r="N66" s="1211"/>
      <c r="O66" s="1211"/>
      <c r="P66" s="1211"/>
      <c r="Q66" s="1211"/>
      <c r="R66" s="1211"/>
      <c r="S66" s="1211"/>
    </row>
    <row r="67" spans="1:19" s="21" customFormat="1" ht="12.75" customHeight="1" x14ac:dyDescent="0.2">
      <c r="A67" s="57" t="s">
        <v>42</v>
      </c>
      <c r="B67" s="19"/>
      <c r="C67" s="18"/>
      <c r="D67" s="18"/>
      <c r="E67" s="18"/>
      <c r="F67" s="18"/>
      <c r="G67" s="18"/>
      <c r="H67" s="18"/>
      <c r="I67" s="18"/>
      <c r="J67" s="9"/>
      <c r="K67" s="57" t="s">
        <v>42</v>
      </c>
      <c r="L67" s="19"/>
      <c r="M67" s="18"/>
      <c r="N67" s="18"/>
      <c r="O67" s="18"/>
      <c r="P67" s="18"/>
      <c r="Q67" s="18"/>
      <c r="R67" s="18"/>
      <c r="S67" s="18"/>
    </row>
    <row r="68" spans="1:19" s="21" customFormat="1" ht="12.75" customHeight="1" x14ac:dyDescent="0.2">
      <c r="A68" s="57" t="s">
        <v>43</v>
      </c>
      <c r="B68" s="19"/>
      <c r="C68" s="18">
        <v>5095.1009400000003</v>
      </c>
      <c r="D68" s="18">
        <v>597.43969000000004</v>
      </c>
      <c r="E68" s="18">
        <v>478.74923000000001</v>
      </c>
      <c r="F68" s="18">
        <v>201.98128</v>
      </c>
      <c r="G68" s="18">
        <v>485.01188000000002</v>
      </c>
      <c r="H68" s="18">
        <v>84.893720000000002</v>
      </c>
      <c r="I68" s="18">
        <v>490.07538</v>
      </c>
      <c r="J68" s="9"/>
      <c r="K68" s="57" t="s">
        <v>43</v>
      </c>
      <c r="L68" s="19"/>
      <c r="M68" s="18">
        <v>1863.12726</v>
      </c>
      <c r="N68" s="18">
        <v>309.99543999999997</v>
      </c>
      <c r="O68" s="18">
        <v>35.544280000000001</v>
      </c>
      <c r="P68" s="18">
        <v>285.03422999999998</v>
      </c>
      <c r="Q68" s="18">
        <v>97.319100000000006</v>
      </c>
      <c r="R68" s="18">
        <v>112.09551</v>
      </c>
      <c r="S68" s="18">
        <v>53.833950000000002</v>
      </c>
    </row>
    <row r="69" spans="1:19" s="792" customFormat="1" ht="12.75" customHeight="1" x14ac:dyDescent="0.2">
      <c r="A69" s="791" t="s">
        <v>17</v>
      </c>
      <c r="B69" s="335"/>
      <c r="C69" s="412">
        <v>1021.56834</v>
      </c>
      <c r="D69" s="412">
        <v>64.020650000000003</v>
      </c>
      <c r="E69" s="412">
        <v>240.76446999999999</v>
      </c>
      <c r="F69" s="412">
        <v>29.131869999999999</v>
      </c>
      <c r="G69" s="412">
        <v>241.57176000000001</v>
      </c>
      <c r="H69" s="412">
        <v>17.137139999999999</v>
      </c>
      <c r="I69" s="412">
        <v>120.59434</v>
      </c>
      <c r="J69" s="793"/>
      <c r="K69" s="791" t="s">
        <v>17</v>
      </c>
      <c r="L69" s="335"/>
      <c r="M69" s="412">
        <v>178.41183000000001</v>
      </c>
      <c r="N69" s="412">
        <v>5.4486499999999998</v>
      </c>
      <c r="O69" s="412">
        <v>7.9939200000000001</v>
      </c>
      <c r="P69" s="412">
        <v>28.196380000000001</v>
      </c>
      <c r="Q69" s="412">
        <v>4.5567599999999997</v>
      </c>
      <c r="R69" s="412">
        <v>20.96039</v>
      </c>
      <c r="S69" s="412">
        <v>62.780169999999998</v>
      </c>
    </row>
    <row r="70" spans="1:19" s="21" customFormat="1" ht="12.75" customHeight="1" x14ac:dyDescent="0.2">
      <c r="A70" s="57" t="s">
        <v>234</v>
      </c>
      <c r="B70" s="19"/>
      <c r="C70" s="18">
        <v>122.46133</v>
      </c>
      <c r="D70" s="18">
        <v>6.5482899999999997</v>
      </c>
      <c r="E70" s="18">
        <v>26.83663</v>
      </c>
      <c r="F70" s="18">
        <v>3.0212300000000001</v>
      </c>
      <c r="G70" s="18">
        <v>5.0727399999999996</v>
      </c>
      <c r="H70" s="18">
        <v>0</v>
      </c>
      <c r="I70" s="18">
        <v>4.0059399999999998</v>
      </c>
      <c r="J70" s="9"/>
      <c r="K70" s="57" t="s">
        <v>234</v>
      </c>
      <c r="L70" s="19"/>
      <c r="M70" s="18">
        <v>64.705879999999993</v>
      </c>
      <c r="N70" s="18">
        <v>2.9752700000000001</v>
      </c>
      <c r="O70" s="18">
        <v>0.13505</v>
      </c>
      <c r="P70" s="18">
        <v>3.3808699999999998</v>
      </c>
      <c r="Q70" s="18">
        <v>0.17308999999999999</v>
      </c>
      <c r="R70" s="18">
        <v>2.6454200000000001</v>
      </c>
      <c r="S70" s="18">
        <v>2.9609299999999998</v>
      </c>
    </row>
    <row r="71" spans="1:19" s="11" customFormat="1" ht="12.75" customHeight="1" x14ac:dyDescent="0.2">
      <c r="A71" s="57" t="s">
        <v>235</v>
      </c>
      <c r="B71" s="19"/>
      <c r="C71" s="18">
        <v>510.97471000000002</v>
      </c>
      <c r="D71" s="18">
        <v>19.835059999999999</v>
      </c>
      <c r="E71" s="18">
        <v>178.78788</v>
      </c>
      <c r="F71" s="18">
        <v>1.7210700000000001</v>
      </c>
      <c r="G71" s="18">
        <v>152.94917000000001</v>
      </c>
      <c r="H71" s="18">
        <v>1.4610000000000001</v>
      </c>
      <c r="I71" s="18">
        <v>99.527320000000003</v>
      </c>
      <c r="J71" s="9"/>
      <c r="K71" s="57" t="s">
        <v>235</v>
      </c>
      <c r="L71" s="19"/>
      <c r="M71" s="18">
        <v>19.422809999999998</v>
      </c>
      <c r="N71" s="18">
        <v>1.67211</v>
      </c>
      <c r="O71" s="18">
        <v>6.8912599999999999</v>
      </c>
      <c r="P71" s="18">
        <v>1.9156599999999999</v>
      </c>
      <c r="Q71" s="18">
        <v>0.11468</v>
      </c>
      <c r="R71" s="18">
        <v>7.7255200000000004</v>
      </c>
      <c r="S71" s="18">
        <v>18.95119</v>
      </c>
    </row>
    <row r="72" spans="1:19" s="11" customFormat="1" ht="12.75" customHeight="1" x14ac:dyDescent="0.2">
      <c r="A72" s="57" t="s">
        <v>236</v>
      </c>
      <c r="B72" s="19"/>
      <c r="C72" s="18">
        <v>388.13229999999999</v>
      </c>
      <c r="D72" s="18">
        <v>37.637300000000003</v>
      </c>
      <c r="E72" s="18">
        <v>35.139969999999998</v>
      </c>
      <c r="F72" s="18">
        <v>24.389569999999999</v>
      </c>
      <c r="G72" s="18">
        <v>83.549850000000006</v>
      </c>
      <c r="H72" s="18">
        <v>15.67614</v>
      </c>
      <c r="I72" s="18">
        <v>17.06109</v>
      </c>
      <c r="J72" s="9"/>
      <c r="K72" s="57" t="s">
        <v>236</v>
      </c>
      <c r="L72" s="19"/>
      <c r="M72" s="18">
        <v>94.283140000000003</v>
      </c>
      <c r="N72" s="18">
        <v>0.80127000000000004</v>
      </c>
      <c r="O72" s="18">
        <v>0.96762000000000004</v>
      </c>
      <c r="P72" s="18">
        <v>22.89986</v>
      </c>
      <c r="Q72" s="18">
        <v>4.2689899999999996</v>
      </c>
      <c r="R72" s="18">
        <v>10.589460000000001</v>
      </c>
      <c r="S72" s="18">
        <v>40.868049999999997</v>
      </c>
    </row>
    <row r="73" spans="1:19" s="806" customFormat="1" ht="12.75" customHeight="1" x14ac:dyDescent="0.2">
      <c r="A73" s="791" t="s">
        <v>191</v>
      </c>
      <c r="B73" s="790"/>
      <c r="C73" s="437">
        <v>29298.916550000002</v>
      </c>
      <c r="D73" s="412">
        <v>7416.6456200000002</v>
      </c>
      <c r="E73" s="412">
        <v>3472.3693199999998</v>
      </c>
      <c r="F73" s="412">
        <v>391.74747000000002</v>
      </c>
      <c r="G73" s="412">
        <v>4905.9644900000003</v>
      </c>
      <c r="H73" s="412">
        <v>387.79282999999998</v>
      </c>
      <c r="I73" s="412">
        <v>2345.8641499999999</v>
      </c>
      <c r="J73" s="793"/>
      <c r="K73" s="791" t="s">
        <v>191</v>
      </c>
      <c r="L73" s="790"/>
      <c r="M73" s="437">
        <v>6838.9819100000004</v>
      </c>
      <c r="N73" s="412">
        <v>1007.45045</v>
      </c>
      <c r="O73" s="412">
        <v>388.46618000000001</v>
      </c>
      <c r="P73" s="412">
        <v>1209.2832699999999</v>
      </c>
      <c r="Q73" s="412">
        <v>320.03775999999999</v>
      </c>
      <c r="R73" s="412">
        <v>411.08524</v>
      </c>
      <c r="S73" s="412">
        <v>203.22788</v>
      </c>
    </row>
    <row r="74" spans="1:19" s="6" customFormat="1" ht="24.95" customHeight="1" x14ac:dyDescent="0.2">
      <c r="A74" s="59"/>
      <c r="B74" s="62"/>
      <c r="C74" s="62"/>
      <c r="D74" s="62"/>
      <c r="E74" s="62"/>
      <c r="F74" s="62"/>
      <c r="G74" s="62"/>
      <c r="H74" s="62"/>
      <c r="I74" s="62"/>
      <c r="J74" s="85"/>
      <c r="K74" s="59"/>
      <c r="L74" s="85"/>
      <c r="M74" s="85"/>
      <c r="N74" s="85"/>
      <c r="O74" s="85"/>
      <c r="P74" s="85"/>
      <c r="Q74" s="85"/>
      <c r="R74" s="85"/>
      <c r="S74" s="85"/>
    </row>
    <row r="75" spans="1:19" s="21" customFormat="1" ht="18" customHeight="1" x14ac:dyDescent="0.2">
      <c r="A75" s="34"/>
      <c r="B75" s="59"/>
      <c r="C75" s="11"/>
      <c r="J75" s="25"/>
      <c r="K75" s="61"/>
      <c r="L75" s="59"/>
      <c r="M75" s="11"/>
    </row>
    <row r="76" spans="1:19" s="28" customFormat="1" ht="12.75" customHeight="1" x14ac:dyDescent="0.2">
      <c r="A76" s="24"/>
      <c r="C76" s="18"/>
      <c r="D76" s="18"/>
      <c r="E76" s="18"/>
      <c r="F76" s="18"/>
      <c r="G76" s="18"/>
      <c r="H76" s="18"/>
      <c r="I76" s="18"/>
      <c r="J76" s="35"/>
      <c r="K76" s="24"/>
      <c r="O76" s="29"/>
      <c r="Q76" s="30"/>
      <c r="R76" s="30"/>
    </row>
  </sheetData>
  <mergeCells count="26">
    <mergeCell ref="C37:I37"/>
    <mergeCell ref="C65:I65"/>
    <mergeCell ref="M37:S37"/>
    <mergeCell ref="M65:S65"/>
    <mergeCell ref="K38:S38"/>
    <mergeCell ref="A8:I8"/>
    <mergeCell ref="K8:S8"/>
    <mergeCell ref="E5:E6"/>
    <mergeCell ref="F5:F6"/>
    <mergeCell ref="G5:G6"/>
    <mergeCell ref="K66:S66"/>
    <mergeCell ref="A38:I38"/>
    <mergeCell ref="A66:I66"/>
    <mergeCell ref="M5:M6"/>
    <mergeCell ref="N5:N6"/>
    <mergeCell ref="K5:L7"/>
    <mergeCell ref="S5:S6"/>
    <mergeCell ref="R5:R6"/>
    <mergeCell ref="O5:O6"/>
    <mergeCell ref="P5:P6"/>
    <mergeCell ref="Q5:Q6"/>
    <mergeCell ref="I5:I6"/>
    <mergeCell ref="C5:C6"/>
    <mergeCell ref="A5:B7"/>
    <mergeCell ref="H5:H6"/>
    <mergeCell ref="D5:D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1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>
    <pageSetUpPr fitToPage="1"/>
  </sheetPr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268" t="s">
        <v>701</v>
      </c>
      <c r="B1" s="269"/>
      <c r="C1" s="232"/>
      <c r="D1" s="232"/>
      <c r="E1" s="232"/>
      <c r="F1" s="232"/>
      <c r="K1" s="268" t="s">
        <v>703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270" t="s">
        <v>812</v>
      </c>
      <c r="B2" s="271"/>
      <c r="C2" s="235"/>
      <c r="D2" s="235"/>
      <c r="E2" s="235"/>
      <c r="F2" s="235"/>
      <c r="K2" s="270" t="s">
        <v>812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270"/>
      <c r="B3" s="271"/>
      <c r="C3" s="235"/>
      <c r="D3" s="235"/>
      <c r="E3" s="235"/>
      <c r="F3" s="235"/>
      <c r="K3" s="270"/>
      <c r="O3" s="239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68" t="s">
        <v>10</v>
      </c>
      <c r="N5" s="1276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68"/>
      <c r="N6" s="1277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11" customFormat="1" ht="39.950000000000003" customHeight="1" x14ac:dyDescent="0.2">
      <c r="A8" s="1190" t="s">
        <v>201</v>
      </c>
      <c r="B8" s="1212"/>
      <c r="C8" s="1212"/>
      <c r="D8" s="1212"/>
      <c r="E8" s="1212"/>
      <c r="F8" s="1212"/>
      <c r="G8" s="1212"/>
      <c r="H8" s="1212"/>
      <c r="I8" s="1212"/>
      <c r="K8" s="1190" t="s">
        <v>212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901.67777999999998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700</v>
      </c>
      <c r="N13" s="18">
        <v>200.52198999999999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901.67777999999998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700</v>
      </c>
      <c r="N14" s="18">
        <v>200.52198999999999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901.67777999999998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700</v>
      </c>
      <c r="N16" s="22">
        <v>200.52198999999999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10379.70845</v>
      </c>
      <c r="D18" s="18">
        <v>1203.91347</v>
      </c>
      <c r="E18" s="18">
        <v>1619.07359</v>
      </c>
      <c r="F18" s="18">
        <v>118.76146</v>
      </c>
      <c r="G18" s="18">
        <v>919.78512999999998</v>
      </c>
      <c r="H18" s="18">
        <v>170.09805</v>
      </c>
      <c r="I18" s="18">
        <v>1326.77979</v>
      </c>
      <c r="K18" s="10" t="s">
        <v>56</v>
      </c>
      <c r="L18" s="39"/>
      <c r="M18" s="20">
        <v>2946.44067</v>
      </c>
      <c r="N18" s="18">
        <v>491.56569999999999</v>
      </c>
      <c r="O18" s="18">
        <v>140.44762</v>
      </c>
      <c r="P18" s="18">
        <v>560.49122999999997</v>
      </c>
      <c r="Q18" s="18">
        <v>234.29239000000001</v>
      </c>
      <c r="R18" s="18">
        <v>469.14346999999998</v>
      </c>
      <c r="S18" s="18">
        <v>178.91587999999999</v>
      </c>
    </row>
    <row r="19" spans="1:19" s="6" customFormat="1" x14ac:dyDescent="0.2">
      <c r="A19" s="37" t="s">
        <v>59</v>
      </c>
      <c r="B19" s="39"/>
      <c r="C19" s="20">
        <v>10340.21413</v>
      </c>
      <c r="D19" s="18">
        <v>1193.7728099999999</v>
      </c>
      <c r="E19" s="18">
        <v>1601.07359</v>
      </c>
      <c r="F19" s="18">
        <v>118.76146</v>
      </c>
      <c r="G19" s="18">
        <v>919.78512999999998</v>
      </c>
      <c r="H19" s="18">
        <v>170.09805</v>
      </c>
      <c r="I19" s="18">
        <v>1326.77979</v>
      </c>
      <c r="K19" s="37" t="s">
        <v>59</v>
      </c>
      <c r="L19" s="39"/>
      <c r="M19" s="20">
        <v>2937.0870100000002</v>
      </c>
      <c r="N19" s="18">
        <v>489.56569999999999</v>
      </c>
      <c r="O19" s="18">
        <v>140.44762</v>
      </c>
      <c r="P19" s="18">
        <v>560.49122999999997</v>
      </c>
      <c r="Q19" s="18">
        <v>234.29239000000001</v>
      </c>
      <c r="R19" s="18">
        <v>469.14346999999998</v>
      </c>
      <c r="S19" s="18">
        <v>178.91587999999999</v>
      </c>
    </row>
    <row r="20" spans="1:19" s="6" customFormat="1" x14ac:dyDescent="0.2">
      <c r="A20" s="37" t="s">
        <v>99</v>
      </c>
      <c r="B20" s="39"/>
      <c r="C20" s="20">
        <v>39.494320000000002</v>
      </c>
      <c r="D20" s="18">
        <v>10.14066</v>
      </c>
      <c r="E20" s="18">
        <v>18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9.3536599999999996</v>
      </c>
      <c r="N20" s="18">
        <v>2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279.89690999999999</v>
      </c>
      <c r="D21" s="18">
        <v>5.2341100000000003</v>
      </c>
      <c r="E21" s="18">
        <v>67.312950000000001</v>
      </c>
      <c r="F21" s="18">
        <v>0</v>
      </c>
      <c r="G21" s="18">
        <v>0.64622999999999997</v>
      </c>
      <c r="H21" s="18">
        <v>1.69015</v>
      </c>
      <c r="I21" s="18">
        <v>82.824910000000003</v>
      </c>
      <c r="K21" s="10" t="s">
        <v>57</v>
      </c>
      <c r="L21" s="39"/>
      <c r="M21" s="20">
        <v>35.411580000000001</v>
      </c>
      <c r="N21" s="18">
        <v>14.437939999999999</v>
      </c>
      <c r="O21" s="18">
        <v>27.247389999999999</v>
      </c>
      <c r="P21" s="18">
        <v>43.941659999999999</v>
      </c>
      <c r="Q21" s="18">
        <v>0</v>
      </c>
      <c r="R21" s="18">
        <v>1.1499999999999999</v>
      </c>
      <c r="S21" s="18">
        <v>0</v>
      </c>
    </row>
    <row r="22" spans="1:19" s="6" customFormat="1" x14ac:dyDescent="0.2">
      <c r="A22" s="10" t="s">
        <v>58</v>
      </c>
      <c r="B22" s="39"/>
      <c r="C22" s="20">
        <v>8.1420000000000006E-2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8.1420000000000006E-2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3.0000000000000001E-3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3.0000000000000001E-3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7.8420000000000004E-2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7.8420000000000004E-2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10659.68678</v>
      </c>
      <c r="D25" s="22">
        <v>1209.1475800000001</v>
      </c>
      <c r="E25" s="22">
        <v>1686.38654</v>
      </c>
      <c r="F25" s="22">
        <v>118.76146</v>
      </c>
      <c r="G25" s="22">
        <v>920.43136000000004</v>
      </c>
      <c r="H25" s="22">
        <v>171.78819999999999</v>
      </c>
      <c r="I25" s="22">
        <v>1409.6046899999999</v>
      </c>
      <c r="K25" s="13" t="s">
        <v>14</v>
      </c>
      <c r="L25" s="39"/>
      <c r="M25" s="45">
        <v>2981.9336699999999</v>
      </c>
      <c r="N25" s="22">
        <v>506.00362999999999</v>
      </c>
      <c r="O25" s="22">
        <v>167.69501</v>
      </c>
      <c r="P25" s="22">
        <v>604.43289000000004</v>
      </c>
      <c r="Q25" s="22">
        <v>234.29239000000001</v>
      </c>
      <c r="R25" s="22">
        <v>470.29347000000001</v>
      </c>
      <c r="S25" s="22">
        <v>178.91587999999999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11561.36456</v>
      </c>
      <c r="D28" s="56">
        <v>1209.1475800000001</v>
      </c>
      <c r="E28" s="56">
        <v>1686.38654</v>
      </c>
      <c r="F28" s="56">
        <v>118.76146</v>
      </c>
      <c r="G28" s="56">
        <v>920.43136000000004</v>
      </c>
      <c r="H28" s="56">
        <v>171.78819999999999</v>
      </c>
      <c r="I28" s="56">
        <v>1409.6046899999999</v>
      </c>
      <c r="K28" s="99" t="s">
        <v>71</v>
      </c>
      <c r="L28" s="39"/>
      <c r="M28" s="55">
        <v>3681.9336699999999</v>
      </c>
      <c r="N28" s="56">
        <v>706.52562</v>
      </c>
      <c r="O28" s="56">
        <v>167.69501</v>
      </c>
      <c r="P28" s="56">
        <v>605.58867999999995</v>
      </c>
      <c r="Q28" s="56">
        <v>234.29239000000001</v>
      </c>
      <c r="R28" s="56">
        <v>470.29347000000001</v>
      </c>
      <c r="S28" s="56">
        <v>178.91587999999999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11.5036</v>
      </c>
      <c r="D30" s="18">
        <v>9.782</v>
      </c>
      <c r="E30" s="18">
        <v>0.35</v>
      </c>
      <c r="F30" s="18">
        <v>0</v>
      </c>
      <c r="G30" s="18">
        <v>0</v>
      </c>
      <c r="H30" s="18">
        <v>0</v>
      </c>
      <c r="I30" s="18">
        <v>0</v>
      </c>
      <c r="K30" s="10" t="s">
        <v>63</v>
      </c>
      <c r="L30" s="39"/>
      <c r="M30" s="20">
        <v>0</v>
      </c>
      <c r="N30" s="18">
        <v>6.5000000000000002E-2</v>
      </c>
      <c r="O30" s="18">
        <v>1.3066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34.413139999999999</v>
      </c>
      <c r="D31" s="18">
        <v>0</v>
      </c>
      <c r="E31" s="18">
        <v>0.93840000000000001</v>
      </c>
      <c r="F31" s="18">
        <v>0</v>
      </c>
      <c r="G31" s="18">
        <v>2.3781500000000002</v>
      </c>
      <c r="H31" s="18">
        <v>0</v>
      </c>
      <c r="I31" s="18">
        <v>0</v>
      </c>
      <c r="K31" s="10" t="s">
        <v>15</v>
      </c>
      <c r="L31" s="39"/>
      <c r="M31" s="20">
        <v>14.48029</v>
      </c>
      <c r="N31" s="18">
        <v>7.3187600000000002</v>
      </c>
      <c r="O31" s="18">
        <v>1.30552</v>
      </c>
      <c r="P31" s="18">
        <v>0</v>
      </c>
      <c r="Q31" s="18">
        <v>0</v>
      </c>
      <c r="R31" s="18">
        <v>3.2715000000000001</v>
      </c>
      <c r="S31" s="18">
        <v>4.7205300000000001</v>
      </c>
    </row>
    <row r="32" spans="1:19" s="6" customFormat="1" x14ac:dyDescent="0.2">
      <c r="A32" s="10" t="s">
        <v>16</v>
      </c>
      <c r="B32" s="39"/>
      <c r="C32" s="20">
        <v>85.656689999999998</v>
      </c>
      <c r="D32" s="18">
        <v>20.24916</v>
      </c>
      <c r="E32" s="18">
        <v>10.52153</v>
      </c>
      <c r="F32" s="18">
        <v>0.2</v>
      </c>
      <c r="G32" s="18">
        <v>3.7398699999999998</v>
      </c>
      <c r="H32" s="18">
        <v>7.2099999999999997E-2</v>
      </c>
      <c r="I32" s="18">
        <v>26.437080000000002</v>
      </c>
      <c r="K32" s="10" t="s">
        <v>16</v>
      </c>
      <c r="L32" s="39"/>
      <c r="M32" s="20">
        <v>18.795860000000001</v>
      </c>
      <c r="N32" s="18">
        <v>2.0149699999999999</v>
      </c>
      <c r="O32" s="18">
        <v>0</v>
      </c>
      <c r="P32" s="18">
        <v>1.62697</v>
      </c>
      <c r="Q32" s="18">
        <v>0.3</v>
      </c>
      <c r="R32" s="18">
        <v>0.64363000000000004</v>
      </c>
      <c r="S32" s="18">
        <v>1.0555300000000001</v>
      </c>
    </row>
    <row r="33" spans="1:19" s="6" customFormat="1" x14ac:dyDescent="0.2">
      <c r="A33" s="10" t="s">
        <v>64</v>
      </c>
      <c r="B33" s="39"/>
      <c r="C33" s="20">
        <v>4.4916900000000002</v>
      </c>
      <c r="D33" s="18">
        <v>0.11136</v>
      </c>
      <c r="E33" s="18">
        <v>4.0999999999999996</v>
      </c>
      <c r="F33" s="18">
        <v>0</v>
      </c>
      <c r="G33" s="18">
        <v>0</v>
      </c>
      <c r="H33" s="18">
        <v>0</v>
      </c>
      <c r="I33" s="18">
        <v>0.13031999999999999</v>
      </c>
      <c r="K33" s="10" t="s">
        <v>64</v>
      </c>
      <c r="L33" s="39"/>
      <c r="M33" s="20">
        <v>0</v>
      </c>
      <c r="N33" s="18">
        <v>0</v>
      </c>
      <c r="O33" s="18">
        <v>0</v>
      </c>
      <c r="P33" s="18">
        <v>0.15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4.4936499999999997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890</v>
      </c>
      <c r="L34" s="39"/>
      <c r="M34" s="20">
        <v>4.0444599999999999</v>
      </c>
      <c r="N34" s="18">
        <v>0</v>
      </c>
      <c r="O34" s="18">
        <v>0</v>
      </c>
      <c r="P34" s="18">
        <v>0.44918999999999998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374.21872999999999</v>
      </c>
      <c r="D36" s="18">
        <v>99.944770000000005</v>
      </c>
      <c r="E36" s="18">
        <v>10.639609999999999</v>
      </c>
      <c r="F36" s="18">
        <v>2.3351000000000002</v>
      </c>
      <c r="G36" s="18">
        <v>2.8820600000000001</v>
      </c>
      <c r="H36" s="18">
        <v>1.4</v>
      </c>
      <c r="I36" s="18">
        <v>6.0360500000000004</v>
      </c>
      <c r="K36" s="10" t="s">
        <v>66</v>
      </c>
      <c r="L36" s="39"/>
      <c r="M36" s="20">
        <v>202.02448000000001</v>
      </c>
      <c r="N36" s="18">
        <v>23.14048</v>
      </c>
      <c r="O36" s="18">
        <v>0.95399999999999996</v>
      </c>
      <c r="P36" s="18">
        <v>0.74480000000000002</v>
      </c>
      <c r="Q36" s="18">
        <v>21.40606</v>
      </c>
      <c r="R36" s="18">
        <v>0.31</v>
      </c>
      <c r="S36" s="18">
        <v>2.4013200000000001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183.79858999999999</v>
      </c>
      <c r="D38" s="18">
        <v>15.21402</v>
      </c>
      <c r="E38" s="18">
        <v>1.17</v>
      </c>
      <c r="F38" s="18">
        <v>0</v>
      </c>
      <c r="G38" s="18">
        <v>93.649990000000003</v>
      </c>
      <c r="H38" s="18">
        <v>4.0750000000000002</v>
      </c>
      <c r="I38" s="18">
        <v>0.34031</v>
      </c>
      <c r="K38" s="10" t="s">
        <v>68</v>
      </c>
      <c r="L38" s="39"/>
      <c r="M38" s="20">
        <v>18.060079999999999</v>
      </c>
      <c r="N38" s="18">
        <v>7.6534000000000004</v>
      </c>
      <c r="O38" s="18">
        <v>0.11742</v>
      </c>
      <c r="P38" s="18">
        <v>1.5969800000000001</v>
      </c>
      <c r="Q38" s="18">
        <v>0</v>
      </c>
      <c r="R38" s="18">
        <v>41.921390000000002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698.57609000000002</v>
      </c>
      <c r="D39" s="22">
        <v>145.3013</v>
      </c>
      <c r="E39" s="22">
        <v>27.719539999999999</v>
      </c>
      <c r="F39" s="22">
        <v>2.5350999999999999</v>
      </c>
      <c r="G39" s="22">
        <v>102.65008</v>
      </c>
      <c r="H39" s="22">
        <v>5.5471000000000004</v>
      </c>
      <c r="I39" s="22">
        <v>32.943770000000001</v>
      </c>
      <c r="K39" s="13" t="s">
        <v>14</v>
      </c>
      <c r="L39" s="39"/>
      <c r="M39" s="45">
        <v>257.40517</v>
      </c>
      <c r="N39" s="22">
        <v>40.192610000000002</v>
      </c>
      <c r="O39" s="22">
        <v>3.6835399999999998</v>
      </c>
      <c r="P39" s="22">
        <v>4.5679299999999996</v>
      </c>
      <c r="Q39" s="22">
        <v>21.706060000000001</v>
      </c>
      <c r="R39" s="22">
        <v>46.146520000000002</v>
      </c>
      <c r="S39" s="22">
        <v>8.1773699999999998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12259.94065</v>
      </c>
      <c r="D41" s="22">
        <v>1354.4488899999999</v>
      </c>
      <c r="E41" s="22">
        <v>1714.10608</v>
      </c>
      <c r="F41" s="22">
        <v>121.29656</v>
      </c>
      <c r="G41" s="22">
        <v>1023.08144</v>
      </c>
      <c r="H41" s="22">
        <v>177.33529999999999</v>
      </c>
      <c r="I41" s="22">
        <v>1442.54846</v>
      </c>
      <c r="K41" s="13" t="s">
        <v>276</v>
      </c>
      <c r="L41" s="39"/>
      <c r="M41" s="45">
        <v>3939.3388399999999</v>
      </c>
      <c r="N41" s="22">
        <v>746.71822999999995</v>
      </c>
      <c r="O41" s="22">
        <v>171.37854999999999</v>
      </c>
      <c r="P41" s="22">
        <v>610.15661</v>
      </c>
      <c r="Q41" s="22">
        <v>255.99844999999999</v>
      </c>
      <c r="R41" s="22">
        <v>516.43998999999997</v>
      </c>
      <c r="S41" s="22">
        <v>187.09325000000001</v>
      </c>
    </row>
    <row r="42" spans="1:19" s="11" customFormat="1" ht="39.950000000000003" customHeight="1" x14ac:dyDescent="0.2">
      <c r="A42" s="1188" t="s">
        <v>167</v>
      </c>
      <c r="B42" s="1211"/>
      <c r="C42" s="1211"/>
      <c r="D42" s="1211"/>
      <c r="E42" s="1211"/>
      <c r="F42" s="1211"/>
      <c r="G42" s="1211"/>
      <c r="H42" s="1211"/>
      <c r="I42" s="1211"/>
      <c r="J42" s="85"/>
      <c r="K42" s="1188" t="s">
        <v>153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2.1319999999999999E-2</v>
      </c>
      <c r="D47" s="18">
        <v>0</v>
      </c>
      <c r="E47" s="18">
        <v>0</v>
      </c>
      <c r="F47" s="18">
        <v>0</v>
      </c>
      <c r="G47" s="18">
        <v>0</v>
      </c>
      <c r="H47" s="18">
        <v>2.1319999999999999E-2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2.1319999999999999E-2</v>
      </c>
      <c r="D48" s="18">
        <v>0</v>
      </c>
      <c r="E48" s="18">
        <v>0</v>
      </c>
      <c r="F48" s="18">
        <v>0</v>
      </c>
      <c r="G48" s="18">
        <v>0</v>
      </c>
      <c r="H48" s="18">
        <v>2.1319999999999999E-2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2.1319999999999999E-2</v>
      </c>
      <c r="D50" s="22">
        <v>0</v>
      </c>
      <c r="E50" s="22">
        <v>0</v>
      </c>
      <c r="F50" s="22">
        <v>0</v>
      </c>
      <c r="G50" s="22">
        <v>0</v>
      </c>
      <c r="H50" s="22">
        <v>2.1319999999999999E-2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386.29719999999998</v>
      </c>
      <c r="D52" s="18">
        <v>32.02608</v>
      </c>
      <c r="E52" s="18">
        <v>7.0465099999999996</v>
      </c>
      <c r="F52" s="18">
        <v>2.0383499999999999</v>
      </c>
      <c r="G52" s="18">
        <v>82.236400000000003</v>
      </c>
      <c r="H52" s="18">
        <v>2.3071600000000001</v>
      </c>
      <c r="I52" s="18">
        <v>7.3034999999999997</v>
      </c>
      <c r="K52" s="10" t="s">
        <v>56</v>
      </c>
      <c r="L52" s="39"/>
      <c r="M52" s="20">
        <v>119.35189</v>
      </c>
      <c r="N52" s="18">
        <v>103.06044</v>
      </c>
      <c r="O52" s="18">
        <v>9.3730100000000007</v>
      </c>
      <c r="P52" s="18">
        <v>15.24489</v>
      </c>
      <c r="Q52" s="18">
        <v>0.26395999999999997</v>
      </c>
      <c r="R52" s="18">
        <v>5.2030599999999998</v>
      </c>
      <c r="S52" s="18">
        <v>0.84194999999999998</v>
      </c>
    </row>
    <row r="53" spans="1:19" s="6" customFormat="1" x14ac:dyDescent="0.2">
      <c r="A53" s="37" t="s">
        <v>59</v>
      </c>
      <c r="B53" s="39"/>
      <c r="C53" s="20">
        <v>362.75022999999999</v>
      </c>
      <c r="D53" s="18">
        <v>25.516259999999999</v>
      </c>
      <c r="E53" s="18">
        <v>7.0465099999999996</v>
      </c>
      <c r="F53" s="18">
        <v>2.0383499999999999</v>
      </c>
      <c r="G53" s="18">
        <v>81.663449999999997</v>
      </c>
      <c r="H53" s="18">
        <v>2.3071600000000001</v>
      </c>
      <c r="I53" s="18">
        <v>7.3034999999999997</v>
      </c>
      <c r="K53" s="37" t="s">
        <v>59</v>
      </c>
      <c r="L53" s="39"/>
      <c r="M53" s="20">
        <v>103.52014</v>
      </c>
      <c r="N53" s="18">
        <v>103.06044</v>
      </c>
      <c r="O53" s="18">
        <v>8.7405600000000003</v>
      </c>
      <c r="P53" s="18">
        <v>15.24489</v>
      </c>
      <c r="Q53" s="18">
        <v>0.26395999999999997</v>
      </c>
      <c r="R53" s="18">
        <v>5.2030599999999998</v>
      </c>
      <c r="S53" s="18">
        <v>0.84194999999999998</v>
      </c>
    </row>
    <row r="54" spans="1:19" s="6" customFormat="1" x14ac:dyDescent="0.2">
      <c r="A54" s="37" t="s">
        <v>99</v>
      </c>
      <c r="B54" s="39"/>
      <c r="C54" s="20">
        <v>23.546970000000002</v>
      </c>
      <c r="D54" s="18">
        <v>6.5098200000000004</v>
      </c>
      <c r="E54" s="18">
        <v>0</v>
      </c>
      <c r="F54" s="18">
        <v>0</v>
      </c>
      <c r="G54" s="18">
        <v>0.57294999999999996</v>
      </c>
      <c r="H54" s="18">
        <v>0</v>
      </c>
      <c r="I54" s="18">
        <v>0</v>
      </c>
      <c r="K54" s="37" t="s">
        <v>99</v>
      </c>
      <c r="L54" s="39"/>
      <c r="M54" s="20">
        <v>15.83175</v>
      </c>
      <c r="N54" s="18">
        <v>0</v>
      </c>
      <c r="O54" s="18">
        <v>0.63244999999999996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1.5081</v>
      </c>
      <c r="D55" s="18">
        <v>6.4999999999999997E-3</v>
      </c>
      <c r="E55" s="18">
        <v>0</v>
      </c>
      <c r="F55" s="18">
        <v>0</v>
      </c>
      <c r="G55" s="18">
        <v>0</v>
      </c>
      <c r="H55" s="18">
        <v>0</v>
      </c>
      <c r="I55" s="18">
        <v>5.4999999999999997E-3</v>
      </c>
      <c r="K55" s="10" t="s">
        <v>57</v>
      </c>
      <c r="L55" s="39"/>
      <c r="M55" s="20">
        <v>5.0479999999999997E-2</v>
      </c>
      <c r="N55" s="18">
        <v>4.7800000000000004E-3</v>
      </c>
      <c r="O55" s="18">
        <v>1.4408300000000001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387.80529999999999</v>
      </c>
      <c r="D59" s="22">
        <v>32.032580000000003</v>
      </c>
      <c r="E59" s="22">
        <v>7.0465099999999996</v>
      </c>
      <c r="F59" s="22">
        <v>2.0383499999999999</v>
      </c>
      <c r="G59" s="22">
        <v>82.236400000000003</v>
      </c>
      <c r="H59" s="22">
        <v>2.3071600000000001</v>
      </c>
      <c r="I59" s="22">
        <v>7.3090000000000002</v>
      </c>
      <c r="K59" s="13" t="s">
        <v>14</v>
      </c>
      <c r="L59" s="39"/>
      <c r="M59" s="45">
        <v>119.40237</v>
      </c>
      <c r="N59" s="22">
        <v>103.06523</v>
      </c>
      <c r="O59" s="22">
        <v>10.813840000000001</v>
      </c>
      <c r="P59" s="22">
        <v>15.24489</v>
      </c>
      <c r="Q59" s="22">
        <v>0.26395999999999997</v>
      </c>
      <c r="R59" s="22">
        <v>5.2030599999999998</v>
      </c>
      <c r="S59" s="22">
        <v>0.84194999999999998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387.82661000000002</v>
      </c>
      <c r="D62" s="56">
        <v>32.032580000000003</v>
      </c>
      <c r="E62" s="56">
        <v>7.0465099999999996</v>
      </c>
      <c r="F62" s="56">
        <v>2.0383499999999999</v>
      </c>
      <c r="G62" s="56">
        <v>82.236400000000003</v>
      </c>
      <c r="H62" s="56">
        <v>2.3284799999999999</v>
      </c>
      <c r="I62" s="56">
        <v>7.3090000000000002</v>
      </c>
      <c r="K62" s="99" t="s">
        <v>71</v>
      </c>
      <c r="L62" s="39"/>
      <c r="M62" s="55">
        <v>119.40237</v>
      </c>
      <c r="N62" s="56">
        <v>103.06523</v>
      </c>
      <c r="O62" s="56">
        <v>10.813840000000001</v>
      </c>
      <c r="P62" s="56">
        <v>15.24489</v>
      </c>
      <c r="Q62" s="56">
        <v>0.26395999999999997</v>
      </c>
      <c r="R62" s="56">
        <v>5.2030599999999998</v>
      </c>
      <c r="S62" s="56">
        <v>0.84194999999999998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1.42726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1.42726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0.69713000000000003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0.65964999999999996</v>
      </c>
      <c r="O65" s="18">
        <v>3.7470000000000003E-2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27.899819999999998</v>
      </c>
      <c r="D66" s="18">
        <v>6.7047699999999999</v>
      </c>
      <c r="E66" s="18">
        <v>0.99639999999999995</v>
      </c>
      <c r="F66" s="18">
        <v>0</v>
      </c>
      <c r="G66" s="18">
        <v>14.68953</v>
      </c>
      <c r="H66" s="18">
        <v>0</v>
      </c>
      <c r="I66" s="18">
        <v>0.85821000000000003</v>
      </c>
      <c r="K66" s="10" t="s">
        <v>16</v>
      </c>
      <c r="L66" s="39"/>
      <c r="M66" s="20">
        <v>3.5828899999999999</v>
      </c>
      <c r="N66" s="18">
        <v>0.79384999999999994</v>
      </c>
      <c r="O66" s="18">
        <v>3.5300000000000002E-3</v>
      </c>
      <c r="P66" s="18">
        <v>0</v>
      </c>
      <c r="Q66" s="18">
        <v>3.3149999999999999E-2</v>
      </c>
      <c r="R66" s="18">
        <v>0.23749999999999999</v>
      </c>
      <c r="S66" s="18">
        <v>0</v>
      </c>
    </row>
    <row r="67" spans="1:19" s="6" customFormat="1" x14ac:dyDescent="0.2">
      <c r="A67" s="10" t="s">
        <v>64</v>
      </c>
      <c r="B67" s="39"/>
      <c r="C67" s="20">
        <v>0.215</v>
      </c>
      <c r="D67" s="18">
        <v>0.215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0.23008000000000001</v>
      </c>
      <c r="D68" s="18">
        <v>0</v>
      </c>
      <c r="E68" s="18">
        <v>0.23008000000000001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1.82768</v>
      </c>
      <c r="D70" s="18">
        <v>0</v>
      </c>
      <c r="E70" s="18">
        <v>0.27873999999999999</v>
      </c>
      <c r="F70" s="18">
        <v>4.3159999999999997E-2</v>
      </c>
      <c r="G70" s="18">
        <v>0.3</v>
      </c>
      <c r="H70" s="18">
        <v>0</v>
      </c>
      <c r="I70" s="18">
        <v>0.11219999999999999</v>
      </c>
      <c r="K70" s="10" t="s">
        <v>66</v>
      </c>
      <c r="L70" s="39"/>
      <c r="M70" s="20">
        <v>1.0900000000000001</v>
      </c>
      <c r="N70" s="18">
        <v>0</v>
      </c>
      <c r="O70" s="18">
        <v>3.5899999999999999E-3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5.1348099999999999</v>
      </c>
      <c r="D72" s="18">
        <v>9.8820000000000005E-2</v>
      </c>
      <c r="E72" s="18">
        <v>0</v>
      </c>
      <c r="F72" s="18">
        <v>0</v>
      </c>
      <c r="G72" s="18">
        <v>1.34409</v>
      </c>
      <c r="H72" s="18">
        <v>1.7104900000000001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0.44585999999999998</v>
      </c>
      <c r="R72" s="18">
        <v>1.53555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37.43177</v>
      </c>
      <c r="D73" s="22">
        <v>7.0185899999999997</v>
      </c>
      <c r="E73" s="22">
        <v>1.50522</v>
      </c>
      <c r="F73" s="22">
        <v>4.3159999999999997E-2</v>
      </c>
      <c r="G73" s="22">
        <v>16.33362</v>
      </c>
      <c r="H73" s="22">
        <v>1.7104900000000001</v>
      </c>
      <c r="I73" s="22">
        <v>2.3976700000000002</v>
      </c>
      <c r="K73" s="13" t="s">
        <v>14</v>
      </c>
      <c r="L73" s="39"/>
      <c r="M73" s="45">
        <v>4.6728899999999998</v>
      </c>
      <c r="N73" s="22">
        <v>1.4535100000000001</v>
      </c>
      <c r="O73" s="22">
        <v>4.4580000000000002E-2</v>
      </c>
      <c r="P73" s="22">
        <v>0</v>
      </c>
      <c r="Q73" s="22">
        <v>0.47900999999999999</v>
      </c>
      <c r="R73" s="22">
        <v>1.77305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425.25837999999999</v>
      </c>
      <c r="D75" s="22">
        <v>39.051169999999999</v>
      </c>
      <c r="E75" s="22">
        <v>8.5517299999999992</v>
      </c>
      <c r="F75" s="22">
        <v>2.0815100000000002</v>
      </c>
      <c r="G75" s="22">
        <v>98.57002</v>
      </c>
      <c r="H75" s="22">
        <v>4.0389699999999999</v>
      </c>
      <c r="I75" s="22">
        <v>9.7066599999999994</v>
      </c>
      <c r="K75" s="13" t="s">
        <v>276</v>
      </c>
      <c r="L75" s="39"/>
      <c r="M75" s="45">
        <v>124.07526</v>
      </c>
      <c r="N75" s="22">
        <v>104.51873000000001</v>
      </c>
      <c r="O75" s="22">
        <v>10.858420000000001</v>
      </c>
      <c r="P75" s="22">
        <v>15.24489</v>
      </c>
      <c r="Q75" s="22">
        <v>0.74295999999999995</v>
      </c>
      <c r="R75" s="22">
        <v>6.9761100000000003</v>
      </c>
      <c r="S75" s="22">
        <v>0.84194999999999998</v>
      </c>
    </row>
    <row r="76" spans="1:19" s="163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63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24" customFormat="1" ht="12.75" customHeight="1" x14ac:dyDescent="0.2"/>
    <row r="79" spans="1:19" s="203" customFormat="1" ht="12.75" customHeight="1" x14ac:dyDescent="0.2"/>
    <row r="80" spans="1:19" s="203" customFormat="1" x14ac:dyDescent="0.2"/>
    <row r="81" spans="1:19" x14ac:dyDescent="0.2">
      <c r="A81" s="204"/>
      <c r="B81" s="204"/>
      <c r="C81" s="203"/>
      <c r="D81" s="204"/>
      <c r="E81" s="204"/>
      <c r="F81" s="204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 x14ac:dyDescent="0.2">
      <c r="C82" s="204"/>
    </row>
  </sheetData>
  <mergeCells count="25">
    <mergeCell ref="A8:I8"/>
    <mergeCell ref="K8:S8"/>
    <mergeCell ref="O5:O6"/>
    <mergeCell ref="A5:B7"/>
    <mergeCell ref="I5:I6"/>
    <mergeCell ref="M5:M6"/>
    <mergeCell ref="N5:N6"/>
    <mergeCell ref="C60:I60"/>
    <mergeCell ref="M60:S60"/>
    <mergeCell ref="M26:S26"/>
    <mergeCell ref="A42:I42"/>
    <mergeCell ref="K42:S42"/>
    <mergeCell ref="C26:I26"/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>
    <pageSetUpPr fitToPage="1"/>
  </sheetPr>
  <dimension ref="A1:T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268" t="s">
        <v>702</v>
      </c>
      <c r="B1" s="269"/>
      <c r="C1" s="232"/>
      <c r="D1" s="232"/>
      <c r="E1" s="232"/>
      <c r="F1" s="232"/>
      <c r="K1" s="268" t="s">
        <v>701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270" t="s">
        <v>813</v>
      </c>
      <c r="B2" s="271"/>
      <c r="C2" s="235"/>
      <c r="D2" s="235"/>
      <c r="E2" s="235"/>
      <c r="F2" s="235"/>
      <c r="K2" s="270" t="s">
        <v>813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270"/>
      <c r="B3" s="271"/>
      <c r="C3" s="235"/>
      <c r="D3" s="235"/>
      <c r="E3" s="235"/>
      <c r="F3" s="235"/>
      <c r="K3" s="270"/>
      <c r="O3" s="239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218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11561.36456</v>
      </c>
      <c r="D10" s="56">
        <v>1209.1475800000001</v>
      </c>
      <c r="E10" s="56">
        <v>1686.38654</v>
      </c>
      <c r="F10" s="56">
        <v>118.76146</v>
      </c>
      <c r="G10" s="56">
        <v>920.43136000000004</v>
      </c>
      <c r="H10" s="56">
        <v>171.78819999999999</v>
      </c>
      <c r="I10" s="56">
        <v>1409.6046899999999</v>
      </c>
      <c r="K10" s="99" t="s">
        <v>71</v>
      </c>
      <c r="L10" s="39"/>
      <c r="M10" s="55">
        <v>3681.9336699999999</v>
      </c>
      <c r="N10" s="56">
        <v>706.52562</v>
      </c>
      <c r="O10" s="56">
        <v>167.69501</v>
      </c>
      <c r="P10" s="56">
        <v>605.58867999999995</v>
      </c>
      <c r="Q10" s="56">
        <v>234.29239000000001</v>
      </c>
      <c r="R10" s="56">
        <v>470.29347000000001</v>
      </c>
      <c r="S10" s="56">
        <v>178.91587999999999</v>
      </c>
    </row>
    <row r="11" spans="1:19" s="17" customFormat="1" ht="18" customHeight="1" x14ac:dyDescent="0.2">
      <c r="A11" s="7" t="s">
        <v>72</v>
      </c>
      <c r="B11" s="39"/>
      <c r="C11" s="45">
        <v>698.57609000000002</v>
      </c>
      <c r="D11" s="22">
        <v>145.3013</v>
      </c>
      <c r="E11" s="22">
        <v>27.719539999999999</v>
      </c>
      <c r="F11" s="22">
        <v>2.5350999999999999</v>
      </c>
      <c r="G11" s="22">
        <v>102.65008</v>
      </c>
      <c r="H11" s="22">
        <v>5.5471000000000004</v>
      </c>
      <c r="I11" s="22">
        <v>32.943770000000001</v>
      </c>
      <c r="K11" s="7" t="s">
        <v>72</v>
      </c>
      <c r="L11" s="39"/>
      <c r="M11" s="45">
        <v>257.40517</v>
      </c>
      <c r="N11" s="22">
        <v>40.192610000000002</v>
      </c>
      <c r="O11" s="22">
        <v>3.6835399999999998</v>
      </c>
      <c r="P11" s="22">
        <v>4.5679299999999996</v>
      </c>
      <c r="Q11" s="22">
        <v>21.706060000000001</v>
      </c>
      <c r="R11" s="22">
        <v>46.146520000000002</v>
      </c>
      <c r="S11" s="22">
        <v>8.1773699999999998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168</v>
      </c>
      <c r="B13" s="1211"/>
      <c r="C13" s="1211"/>
      <c r="D13" s="1211"/>
      <c r="E13" s="1211"/>
      <c r="F13" s="1211"/>
      <c r="G13" s="1211"/>
      <c r="H13" s="1211"/>
      <c r="I13" s="1211"/>
      <c r="J13" s="85"/>
      <c r="K13" s="1196" t="s">
        <v>159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1183.94479</v>
      </c>
      <c r="D19" s="22">
        <v>363.28856000000002</v>
      </c>
      <c r="E19" s="22">
        <v>312.57477</v>
      </c>
      <c r="F19" s="22">
        <v>1.23905</v>
      </c>
      <c r="G19" s="22">
        <v>13.52064</v>
      </c>
      <c r="H19" s="22">
        <v>1.75234</v>
      </c>
      <c r="I19" s="22">
        <v>266.03649999999999</v>
      </c>
      <c r="J19" s="9"/>
      <c r="K19" s="7" t="s">
        <v>69</v>
      </c>
      <c r="L19" s="7"/>
      <c r="M19" s="45">
        <v>61.716520000000003</v>
      </c>
      <c r="N19" s="22">
        <v>34.895670000000003</v>
      </c>
      <c r="O19" s="22">
        <v>2.1410399999999998</v>
      </c>
      <c r="P19" s="22">
        <v>90.268479999999997</v>
      </c>
      <c r="Q19" s="22">
        <v>1.1841299999999999</v>
      </c>
      <c r="R19" s="22">
        <v>34.927100000000003</v>
      </c>
      <c r="S19" s="22">
        <v>0.4</v>
      </c>
    </row>
    <row r="20" spans="1:19" s="6" customFormat="1" ht="18" customHeight="1" x14ac:dyDescent="0.2">
      <c r="A20" s="10" t="s">
        <v>56</v>
      </c>
      <c r="B20" s="39"/>
      <c r="C20" s="20">
        <v>1135.7157500000001</v>
      </c>
      <c r="D20" s="18">
        <v>363.28179999999998</v>
      </c>
      <c r="E20" s="18">
        <v>312.57339999999999</v>
      </c>
      <c r="F20" s="18">
        <v>1.23905</v>
      </c>
      <c r="G20" s="18">
        <v>13.516959999999999</v>
      </c>
      <c r="H20" s="18">
        <v>0.36219000000000001</v>
      </c>
      <c r="I20" s="18">
        <v>262.84404999999998</v>
      </c>
      <c r="K20" s="10" t="s">
        <v>56</v>
      </c>
      <c r="L20" s="39"/>
      <c r="M20" s="20">
        <v>61.702179999999998</v>
      </c>
      <c r="N20" s="18">
        <v>34.895670000000003</v>
      </c>
      <c r="O20" s="18">
        <v>2.1410399999999998</v>
      </c>
      <c r="P20" s="18">
        <v>46.648200000000003</v>
      </c>
      <c r="Q20" s="18">
        <v>1.1841299999999999</v>
      </c>
      <c r="R20" s="18">
        <v>34.927100000000003</v>
      </c>
      <c r="S20" s="18">
        <v>0.4</v>
      </c>
    </row>
    <row r="21" spans="1:19" s="6" customFormat="1" x14ac:dyDescent="0.2">
      <c r="A21" s="37" t="s">
        <v>59</v>
      </c>
      <c r="B21" s="39"/>
      <c r="C21" s="20">
        <v>1099.3121100000001</v>
      </c>
      <c r="D21" s="18">
        <v>354.23181</v>
      </c>
      <c r="E21" s="18">
        <v>294.57339999999999</v>
      </c>
      <c r="F21" s="18">
        <v>1.23905</v>
      </c>
      <c r="G21" s="18">
        <v>13.516959999999999</v>
      </c>
      <c r="H21" s="18">
        <v>0.36219000000000001</v>
      </c>
      <c r="I21" s="18">
        <v>262.84404999999998</v>
      </c>
      <c r="K21" s="37" t="s">
        <v>59</v>
      </c>
      <c r="L21" s="39"/>
      <c r="M21" s="20">
        <v>52.348520000000001</v>
      </c>
      <c r="N21" s="18">
        <v>34.895670000000003</v>
      </c>
      <c r="O21" s="18">
        <v>2.1410399999999998</v>
      </c>
      <c r="P21" s="18">
        <v>46.648200000000003</v>
      </c>
      <c r="Q21" s="18">
        <v>1.1841299999999999</v>
      </c>
      <c r="R21" s="18">
        <v>34.927100000000003</v>
      </c>
      <c r="S21" s="18">
        <v>0.4</v>
      </c>
    </row>
    <row r="22" spans="1:19" s="6" customFormat="1" x14ac:dyDescent="0.2">
      <c r="A22" s="37" t="s">
        <v>99</v>
      </c>
      <c r="B22" s="39"/>
      <c r="C22" s="20">
        <v>36.403649999999999</v>
      </c>
      <c r="D22" s="18">
        <v>9.0499899999999993</v>
      </c>
      <c r="E22" s="18">
        <v>18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9.3536599999999996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48.226030000000002</v>
      </c>
      <c r="D23" s="18">
        <v>6.7600000000000004E-3</v>
      </c>
      <c r="E23" s="18">
        <v>1.3799999999999999E-3</v>
      </c>
      <c r="F23" s="18">
        <v>0</v>
      </c>
      <c r="G23" s="18">
        <v>3.6800000000000001E-3</v>
      </c>
      <c r="H23" s="18">
        <v>1.39015</v>
      </c>
      <c r="I23" s="18">
        <v>3.19245</v>
      </c>
      <c r="K23" s="10" t="s">
        <v>57</v>
      </c>
      <c r="L23" s="39"/>
      <c r="M23" s="20">
        <v>1.1339999999999999E-2</v>
      </c>
      <c r="N23" s="18">
        <v>0</v>
      </c>
      <c r="O23" s="18">
        <v>0</v>
      </c>
      <c r="P23" s="18">
        <v>43.620269999999998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3.0000000000000001E-3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3.0000000000000001E-3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3.0000000000000001E-3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3.0000000000000001E-3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1183.94479</v>
      </c>
      <c r="D29" s="56">
        <v>363.28856000000002</v>
      </c>
      <c r="E29" s="56">
        <v>312.57477</v>
      </c>
      <c r="F29" s="56">
        <v>1.23905</v>
      </c>
      <c r="G29" s="56">
        <v>13.52064</v>
      </c>
      <c r="H29" s="56">
        <v>1.75234</v>
      </c>
      <c r="I29" s="56">
        <v>266.03649999999999</v>
      </c>
      <c r="K29" s="99" t="s">
        <v>71</v>
      </c>
      <c r="L29" s="39"/>
      <c r="M29" s="55">
        <v>61.716520000000003</v>
      </c>
      <c r="N29" s="56">
        <v>34.895670000000003</v>
      </c>
      <c r="O29" s="56">
        <v>2.1410399999999998</v>
      </c>
      <c r="P29" s="56">
        <v>90.268479999999997</v>
      </c>
      <c r="Q29" s="56">
        <v>1.1841299999999999</v>
      </c>
      <c r="R29" s="56">
        <v>34.927100000000003</v>
      </c>
      <c r="S29" s="56">
        <v>0.4</v>
      </c>
    </row>
    <row r="30" spans="1:19" s="17" customFormat="1" ht="18" customHeight="1" x14ac:dyDescent="0.2">
      <c r="A30" s="7" t="s">
        <v>72</v>
      </c>
      <c r="B30" s="39"/>
      <c r="C30" s="45">
        <v>146.86959999999999</v>
      </c>
      <c r="D30" s="22">
        <v>95.995279999999994</v>
      </c>
      <c r="E30" s="22">
        <v>13.7111</v>
      </c>
      <c r="F30" s="22">
        <v>0</v>
      </c>
      <c r="G30" s="22">
        <v>1.27451</v>
      </c>
      <c r="H30" s="22">
        <v>0</v>
      </c>
      <c r="I30" s="22">
        <v>1.6310899999999999</v>
      </c>
      <c r="K30" s="7" t="s">
        <v>72</v>
      </c>
      <c r="L30" s="39"/>
      <c r="M30" s="45">
        <v>24.120629999999998</v>
      </c>
      <c r="N30" s="22">
        <v>4.1463099999999997</v>
      </c>
      <c r="O30" s="22">
        <v>1.00884</v>
      </c>
      <c r="P30" s="22">
        <v>0.85702999999999996</v>
      </c>
      <c r="Q30" s="22">
        <v>0</v>
      </c>
      <c r="R30" s="22">
        <v>2.4735</v>
      </c>
      <c r="S30" s="22">
        <v>1.6513199999999999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169</v>
      </c>
      <c r="B32" s="1211"/>
      <c r="C32" s="1211"/>
      <c r="D32" s="1211"/>
      <c r="E32" s="1211"/>
      <c r="F32" s="1211"/>
      <c r="G32" s="1211"/>
      <c r="H32" s="1211"/>
      <c r="I32" s="1211"/>
      <c r="J32" s="85"/>
      <c r="K32" s="1196" t="s">
        <v>160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200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200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200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434.22492</v>
      </c>
      <c r="D38" s="22">
        <v>36.153559999999999</v>
      </c>
      <c r="E38" s="22">
        <v>77.460589999999996</v>
      </c>
      <c r="F38" s="22">
        <v>1.37798</v>
      </c>
      <c r="G38" s="22">
        <v>4.8826299999999998</v>
      </c>
      <c r="H38" s="22">
        <v>7.5559799999999999</v>
      </c>
      <c r="I38" s="22">
        <v>50.326540000000001</v>
      </c>
      <c r="J38" s="9"/>
      <c r="K38" s="7" t="s">
        <v>69</v>
      </c>
      <c r="L38" s="7"/>
      <c r="M38" s="45">
        <v>92.720979999999997</v>
      </c>
      <c r="N38" s="22">
        <v>26.87556</v>
      </c>
      <c r="O38" s="22">
        <v>28.329630000000002</v>
      </c>
      <c r="P38" s="22">
        <v>53.238959999999999</v>
      </c>
      <c r="Q38" s="22">
        <v>13.61683</v>
      </c>
      <c r="R38" s="22">
        <v>35.341009999999997</v>
      </c>
      <c r="S38" s="22">
        <v>6.3446800000000003</v>
      </c>
    </row>
    <row r="39" spans="1:19" s="6" customFormat="1" ht="18" customHeight="1" x14ac:dyDescent="0.2">
      <c r="A39" s="10" t="s">
        <v>56</v>
      </c>
      <c r="B39" s="39"/>
      <c r="C39" s="20">
        <v>431.43664999999999</v>
      </c>
      <c r="D39" s="18">
        <v>36.153559999999999</v>
      </c>
      <c r="E39" s="18">
        <v>76.831320000000005</v>
      </c>
      <c r="F39" s="18">
        <v>1.37798</v>
      </c>
      <c r="G39" s="18">
        <v>4.8826299999999998</v>
      </c>
      <c r="H39" s="18">
        <v>7.5559799999999999</v>
      </c>
      <c r="I39" s="18">
        <v>48.628540000000001</v>
      </c>
      <c r="K39" s="10" t="s">
        <v>56</v>
      </c>
      <c r="L39" s="39"/>
      <c r="M39" s="20">
        <v>92.580979999999997</v>
      </c>
      <c r="N39" s="18">
        <v>26.87556</v>
      </c>
      <c r="O39" s="18">
        <v>28.329630000000002</v>
      </c>
      <c r="P39" s="18">
        <v>52.917960000000001</v>
      </c>
      <c r="Q39" s="18">
        <v>13.61683</v>
      </c>
      <c r="R39" s="18">
        <v>35.341009999999997</v>
      </c>
      <c r="S39" s="18">
        <v>6.3446800000000003</v>
      </c>
    </row>
    <row r="40" spans="1:19" s="6" customFormat="1" x14ac:dyDescent="0.2">
      <c r="A40" s="37" t="s">
        <v>59</v>
      </c>
      <c r="B40" s="39"/>
      <c r="C40" s="20">
        <v>430.34598</v>
      </c>
      <c r="D40" s="18">
        <v>35.062890000000003</v>
      </c>
      <c r="E40" s="18">
        <v>76.831320000000005</v>
      </c>
      <c r="F40" s="18">
        <v>1.37798</v>
      </c>
      <c r="G40" s="18">
        <v>4.8826299999999998</v>
      </c>
      <c r="H40" s="18">
        <v>7.5559799999999999</v>
      </c>
      <c r="I40" s="18">
        <v>48.628540000000001</v>
      </c>
      <c r="K40" s="37" t="s">
        <v>59</v>
      </c>
      <c r="L40" s="39"/>
      <c r="M40" s="20">
        <v>92.580979999999997</v>
      </c>
      <c r="N40" s="18">
        <v>26.87556</v>
      </c>
      <c r="O40" s="18">
        <v>28.329630000000002</v>
      </c>
      <c r="P40" s="18">
        <v>52.917960000000001</v>
      </c>
      <c r="Q40" s="18">
        <v>13.61683</v>
      </c>
      <c r="R40" s="18">
        <v>35.341009999999997</v>
      </c>
      <c r="S40" s="18">
        <v>6.3446800000000003</v>
      </c>
    </row>
    <row r="41" spans="1:19" s="6" customFormat="1" x14ac:dyDescent="0.2">
      <c r="A41" s="37" t="s">
        <v>99</v>
      </c>
      <c r="B41" s="39"/>
      <c r="C41" s="20">
        <v>1.09067</v>
      </c>
      <c r="D41" s="18">
        <v>1.09067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2.7882699999999998</v>
      </c>
      <c r="D42" s="18">
        <v>0</v>
      </c>
      <c r="E42" s="18">
        <v>0.62927</v>
      </c>
      <c r="F42" s="18">
        <v>0</v>
      </c>
      <c r="G42" s="18">
        <v>0</v>
      </c>
      <c r="H42" s="18">
        <v>0</v>
      </c>
      <c r="I42" s="18">
        <v>1.698</v>
      </c>
      <c r="K42" s="10" t="s">
        <v>57</v>
      </c>
      <c r="L42" s="39"/>
      <c r="M42" s="20">
        <v>0.14000000000000001</v>
      </c>
      <c r="N42" s="18">
        <v>0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634.22492</v>
      </c>
      <c r="D48" s="56">
        <v>36.153559999999999</v>
      </c>
      <c r="E48" s="56">
        <v>77.460589999999996</v>
      </c>
      <c r="F48" s="56">
        <v>1.37798</v>
      </c>
      <c r="G48" s="56">
        <v>4.8826299999999998</v>
      </c>
      <c r="H48" s="56">
        <v>7.5559799999999999</v>
      </c>
      <c r="I48" s="56">
        <v>50.326540000000001</v>
      </c>
      <c r="K48" s="99" t="s">
        <v>71</v>
      </c>
      <c r="L48" s="39"/>
      <c r="M48" s="55">
        <v>292.72098</v>
      </c>
      <c r="N48" s="56">
        <v>26.87556</v>
      </c>
      <c r="O48" s="56">
        <v>28.329630000000002</v>
      </c>
      <c r="P48" s="56">
        <v>53.238959999999999</v>
      </c>
      <c r="Q48" s="56">
        <v>13.61683</v>
      </c>
      <c r="R48" s="56">
        <v>35.341009999999997</v>
      </c>
      <c r="S48" s="56">
        <v>6.3446800000000003</v>
      </c>
    </row>
    <row r="49" spans="1:20" s="17" customFormat="1" ht="18" customHeight="1" x14ac:dyDescent="0.2">
      <c r="A49" s="7" t="s">
        <v>72</v>
      </c>
      <c r="B49" s="39"/>
      <c r="C49" s="45">
        <v>235.15827999999999</v>
      </c>
      <c r="D49" s="22">
        <v>2.6019399999999999</v>
      </c>
      <c r="E49" s="22">
        <v>1.5</v>
      </c>
      <c r="F49" s="22">
        <v>0</v>
      </c>
      <c r="G49" s="22">
        <v>2.70804</v>
      </c>
      <c r="H49" s="22">
        <v>7.2099999999999997E-2</v>
      </c>
      <c r="I49" s="22">
        <v>11.268649999999999</v>
      </c>
      <c r="K49" s="7" t="s">
        <v>72</v>
      </c>
      <c r="L49" s="39"/>
      <c r="M49" s="45">
        <v>183.39534</v>
      </c>
      <c r="N49" s="22">
        <v>9.0220000000000002</v>
      </c>
      <c r="O49" s="22">
        <v>0</v>
      </c>
      <c r="P49" s="22">
        <v>1.8259799999999999</v>
      </c>
      <c r="Q49" s="22">
        <v>21.40606</v>
      </c>
      <c r="R49" s="22">
        <v>0.2</v>
      </c>
      <c r="S49" s="22">
        <v>1.1581699999999999</v>
      </c>
    </row>
    <row r="50" spans="1:20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20" s="8" customFormat="1" ht="24.95" customHeight="1" x14ac:dyDescent="0.2">
      <c r="A51" s="1196" t="s">
        <v>170</v>
      </c>
      <c r="B51" s="1211"/>
      <c r="C51" s="1211"/>
      <c r="D51" s="1211"/>
      <c r="E51" s="1211"/>
      <c r="F51" s="1211"/>
      <c r="G51" s="1211"/>
      <c r="H51" s="1211"/>
      <c r="I51" s="1211"/>
      <c r="J51" s="85"/>
      <c r="K51" s="1196" t="s">
        <v>171</v>
      </c>
      <c r="L51" s="1211"/>
      <c r="M51" s="1211"/>
      <c r="N51" s="1211"/>
      <c r="O51" s="1211"/>
      <c r="P51" s="1211"/>
      <c r="Q51" s="1211"/>
      <c r="R51" s="1211"/>
      <c r="S51" s="1211"/>
    </row>
    <row r="52" spans="1:20" s="8" customFormat="1" ht="18" customHeight="1" x14ac:dyDescent="0.2">
      <c r="A52" s="7" t="s">
        <v>306</v>
      </c>
      <c r="B52" s="7"/>
      <c r="C52" s="45">
        <v>701.67777999999998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500</v>
      </c>
      <c r="N52" s="22">
        <v>200.52198999999999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61</v>
      </c>
      <c r="B53" s="10"/>
      <c r="C53" s="20">
        <v>701.67777999999998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500</v>
      </c>
      <c r="N53" s="18">
        <v>200.52198999999999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59</v>
      </c>
      <c r="B54" s="39"/>
      <c r="C54" s="20">
        <v>701.67777999999998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500</v>
      </c>
      <c r="N54" s="18">
        <v>200.52198999999999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20" s="8" customFormat="1" ht="18" customHeight="1" x14ac:dyDescent="0.2">
      <c r="A57" s="7" t="s">
        <v>69</v>
      </c>
      <c r="B57" s="7"/>
      <c r="C57" s="45">
        <v>9041.5170699999999</v>
      </c>
      <c r="D57" s="22">
        <v>809.70546000000002</v>
      </c>
      <c r="E57" s="22">
        <v>1296.3511800000001</v>
      </c>
      <c r="F57" s="22">
        <v>116.14444</v>
      </c>
      <c r="G57" s="22">
        <v>902.02809000000002</v>
      </c>
      <c r="H57" s="22">
        <v>162.47988000000001</v>
      </c>
      <c r="I57" s="22">
        <v>1093.2416499999999</v>
      </c>
      <c r="J57" s="9"/>
      <c r="K57" s="7" t="s">
        <v>69</v>
      </c>
      <c r="L57" s="7"/>
      <c r="M57" s="45">
        <v>2827.4961699999999</v>
      </c>
      <c r="N57" s="22">
        <v>444.23241000000002</v>
      </c>
      <c r="O57" s="22">
        <v>137.22434999999999</v>
      </c>
      <c r="P57" s="22">
        <v>460.92545000000001</v>
      </c>
      <c r="Q57" s="22">
        <v>219.49143000000001</v>
      </c>
      <c r="R57" s="22">
        <v>400.02535999999998</v>
      </c>
      <c r="S57" s="22">
        <v>172.1712</v>
      </c>
    </row>
    <row r="58" spans="1:20" s="6" customFormat="1" ht="18" customHeight="1" x14ac:dyDescent="0.2">
      <c r="A58" s="10" t="s">
        <v>56</v>
      </c>
      <c r="B58" s="39"/>
      <c r="C58" s="20">
        <v>8812.5560399999995</v>
      </c>
      <c r="D58" s="18">
        <v>804.47811000000002</v>
      </c>
      <c r="E58" s="18">
        <v>1229.6688799999999</v>
      </c>
      <c r="F58" s="18">
        <v>116.14444</v>
      </c>
      <c r="G58" s="18">
        <v>901.38553999999999</v>
      </c>
      <c r="H58" s="18">
        <v>162.17988</v>
      </c>
      <c r="I58" s="18">
        <v>1015.3072</v>
      </c>
      <c r="K58" s="10" t="s">
        <v>56</v>
      </c>
      <c r="L58" s="39"/>
      <c r="M58" s="20">
        <v>2792.15751</v>
      </c>
      <c r="N58" s="18">
        <v>429.79446999999999</v>
      </c>
      <c r="O58" s="18">
        <v>109.97696000000001</v>
      </c>
      <c r="P58" s="18">
        <v>460.92505999999997</v>
      </c>
      <c r="Q58" s="18">
        <v>219.49143000000001</v>
      </c>
      <c r="R58" s="18">
        <v>398.87536</v>
      </c>
      <c r="S58" s="18">
        <v>172.1712</v>
      </c>
    </row>
    <row r="59" spans="1:20" s="6" customFormat="1" x14ac:dyDescent="0.2">
      <c r="A59" s="37" t="s">
        <v>59</v>
      </c>
      <c r="B59" s="39"/>
      <c r="C59" s="20">
        <v>8810.5560399999995</v>
      </c>
      <c r="D59" s="18">
        <v>804.47811000000002</v>
      </c>
      <c r="E59" s="18">
        <v>1229.6688799999999</v>
      </c>
      <c r="F59" s="18">
        <v>116.14444</v>
      </c>
      <c r="G59" s="18">
        <v>901.38553999999999</v>
      </c>
      <c r="H59" s="18">
        <v>162.17988</v>
      </c>
      <c r="I59" s="18">
        <v>1015.3072</v>
      </c>
      <c r="K59" s="37" t="s">
        <v>59</v>
      </c>
      <c r="L59" s="39"/>
      <c r="M59" s="20">
        <v>2792.15751</v>
      </c>
      <c r="N59" s="18">
        <v>427.79446999999999</v>
      </c>
      <c r="O59" s="18">
        <v>109.97696000000001</v>
      </c>
      <c r="P59" s="18">
        <v>460.92505999999997</v>
      </c>
      <c r="Q59" s="18">
        <v>219.49143000000001</v>
      </c>
      <c r="R59" s="18">
        <v>398.87536</v>
      </c>
      <c r="S59" s="18">
        <v>172.1712</v>
      </c>
    </row>
    <row r="60" spans="1:20" s="6" customFormat="1" x14ac:dyDescent="0.2">
      <c r="A60" s="37" t="s">
        <v>99</v>
      </c>
      <c r="B60" s="39"/>
      <c r="C60" s="20">
        <v>2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2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57</v>
      </c>
      <c r="B61" s="39"/>
      <c r="C61" s="20">
        <v>228.88261</v>
      </c>
      <c r="D61" s="18">
        <v>5.2273500000000004</v>
      </c>
      <c r="E61" s="18">
        <v>66.682299999999998</v>
      </c>
      <c r="F61" s="18">
        <v>0</v>
      </c>
      <c r="G61" s="18">
        <v>0.64254999999999995</v>
      </c>
      <c r="H61" s="18">
        <v>0.3</v>
      </c>
      <c r="I61" s="18">
        <v>77.934460000000001</v>
      </c>
      <c r="K61" s="10" t="s">
        <v>57</v>
      </c>
      <c r="L61" s="39"/>
      <c r="M61" s="20">
        <v>35.260240000000003</v>
      </c>
      <c r="N61" s="18">
        <v>14.437939999999999</v>
      </c>
      <c r="O61" s="18">
        <v>27.247389999999999</v>
      </c>
      <c r="P61" s="18">
        <v>3.8999999999999999E-4</v>
      </c>
      <c r="Q61" s="18">
        <v>0</v>
      </c>
      <c r="R61" s="18">
        <v>1.1499999999999999</v>
      </c>
      <c r="S61" s="18">
        <v>0</v>
      </c>
      <c r="T61" s="18"/>
    </row>
    <row r="62" spans="1:20" s="6" customFormat="1" x14ac:dyDescent="0.2">
      <c r="A62" s="10" t="s">
        <v>58</v>
      </c>
      <c r="B62" s="39"/>
      <c r="C62" s="20">
        <v>7.8420000000000004E-2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7.8420000000000004E-2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99</v>
      </c>
      <c r="B64" s="39"/>
      <c r="C64" s="20">
        <v>7.8420000000000004E-2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7.8420000000000004E-2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  <c r="T65" s="18"/>
    </row>
    <row r="66" spans="1:20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99" t="s">
        <v>71</v>
      </c>
      <c r="B67" s="39"/>
      <c r="C67" s="55">
        <v>9743.1948499999999</v>
      </c>
      <c r="D67" s="56">
        <v>809.70546000000002</v>
      </c>
      <c r="E67" s="56">
        <v>1296.3511800000001</v>
      </c>
      <c r="F67" s="56">
        <v>116.14444</v>
      </c>
      <c r="G67" s="56">
        <v>902.02809000000002</v>
      </c>
      <c r="H67" s="56">
        <v>162.47988000000001</v>
      </c>
      <c r="I67" s="56">
        <v>1093.2416499999999</v>
      </c>
      <c r="K67" s="99" t="s">
        <v>71</v>
      </c>
      <c r="L67" s="39"/>
      <c r="M67" s="55">
        <v>3327.4961699999999</v>
      </c>
      <c r="N67" s="56">
        <v>644.75440000000003</v>
      </c>
      <c r="O67" s="56">
        <v>137.22434999999999</v>
      </c>
      <c r="P67" s="56">
        <v>462.08123999999998</v>
      </c>
      <c r="Q67" s="56">
        <v>219.49143000000001</v>
      </c>
      <c r="R67" s="56">
        <v>400.02535999999998</v>
      </c>
      <c r="S67" s="56">
        <v>172.1712</v>
      </c>
      <c r="T67" s="22"/>
    </row>
    <row r="68" spans="1:20" s="17" customFormat="1" ht="18" customHeight="1" x14ac:dyDescent="0.2">
      <c r="A68" s="7" t="s">
        <v>72</v>
      </c>
      <c r="B68" s="39"/>
      <c r="C68" s="45">
        <v>316.54820999999998</v>
      </c>
      <c r="D68" s="22">
        <v>46.704090000000001</v>
      </c>
      <c r="E68" s="22">
        <v>12.50844</v>
      </c>
      <c r="F68" s="22">
        <v>2.5350999999999999</v>
      </c>
      <c r="G68" s="22">
        <v>98.667519999999996</v>
      </c>
      <c r="H68" s="22">
        <v>5.4749999999999996</v>
      </c>
      <c r="I68" s="22">
        <v>20.044029999999999</v>
      </c>
      <c r="K68" s="7" t="s">
        <v>72</v>
      </c>
      <c r="L68" s="39"/>
      <c r="M68" s="45">
        <v>49.889200000000002</v>
      </c>
      <c r="N68" s="22">
        <v>27.0243</v>
      </c>
      <c r="O68" s="22">
        <v>2.6747000000000001</v>
      </c>
      <c r="P68" s="22">
        <v>1.8849199999999999</v>
      </c>
      <c r="Q68" s="22">
        <v>0.3</v>
      </c>
      <c r="R68" s="22">
        <v>43.473019999999998</v>
      </c>
      <c r="S68" s="22">
        <v>5.3678900000000001</v>
      </c>
      <c r="T68" s="22"/>
    </row>
    <row r="69" spans="1:20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104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87" customFormat="1" ht="12.75" customHeight="1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"/>
      <c r="Q71" s="18"/>
      <c r="R71" s="18"/>
      <c r="S71" s="18"/>
      <c r="T71" s="18"/>
    </row>
    <row r="72" spans="1:20" s="187" customFormat="1" ht="12.75" customHeight="1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"/>
      <c r="Q72" s="18"/>
      <c r="R72" s="18"/>
      <c r="S72" s="18"/>
      <c r="T72" s="18"/>
    </row>
    <row r="73" spans="1:20" s="187" customFormat="1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"/>
      <c r="Q73" s="18"/>
      <c r="R73" s="18"/>
      <c r="S73" s="18"/>
      <c r="T73" s="18"/>
    </row>
    <row r="74" spans="1:20" s="187" customFormat="1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"/>
      <c r="Q74" s="18"/>
      <c r="R74" s="18"/>
      <c r="S74" s="18"/>
      <c r="T74" s="18"/>
    </row>
    <row r="75" spans="1:20" s="187" customFormat="1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"/>
      <c r="Q75" s="18"/>
      <c r="R75" s="18"/>
      <c r="S75" s="18"/>
      <c r="T75" s="18"/>
    </row>
    <row r="76" spans="1:20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20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20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20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20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customHeight="1" x14ac:dyDescent="0.2">
      <c r="A83" s="183"/>
      <c r="B83" s="183"/>
      <c r="C83" s="18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88"/>
      <c r="O83" s="188"/>
      <c r="P83" s="188"/>
      <c r="Q83" s="188"/>
      <c r="R83" s="188"/>
      <c r="S83" s="188"/>
    </row>
    <row r="84" spans="1:19" s="187" customFormat="1" ht="12" customHeight="1" x14ac:dyDescent="0.2">
      <c r="A84" s="189"/>
      <c r="B84" s="190"/>
      <c r="C84" s="183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</row>
    <row r="85" spans="1:19" s="187" customFormat="1" ht="12" customHeight="1" x14ac:dyDescent="0.2">
      <c r="A85" s="191"/>
      <c r="B85" s="58"/>
      <c r="C85" s="189"/>
      <c r="D85" s="192"/>
      <c r="E85" s="192"/>
      <c r="F85" s="192"/>
      <c r="G85" s="192"/>
      <c r="H85" s="192"/>
      <c r="I85" s="192"/>
      <c r="J85" s="192"/>
      <c r="K85" s="192"/>
      <c r="L85" s="192"/>
      <c r="M85" s="192"/>
      <c r="N85" s="192"/>
      <c r="O85" s="192"/>
      <c r="P85" s="192"/>
      <c r="Q85" s="192"/>
      <c r="R85" s="192"/>
      <c r="S85" s="192"/>
    </row>
    <row r="86" spans="1:19" s="198" customFormat="1" ht="12" customHeight="1" x14ac:dyDescent="0.2">
      <c r="A86" s="91"/>
      <c r="B86" s="193"/>
      <c r="C86" s="191"/>
      <c r="D86" s="187"/>
      <c r="E86" s="194"/>
      <c r="F86" s="195"/>
      <c r="G86" s="187"/>
      <c r="H86" s="196"/>
      <c r="I86" s="196"/>
      <c r="J86" s="197"/>
      <c r="K86" s="197"/>
      <c r="L86" s="197"/>
      <c r="M86" s="197"/>
      <c r="N86" s="196"/>
      <c r="O86" s="196"/>
      <c r="P86" s="196"/>
      <c r="Q86" s="196"/>
      <c r="R86" s="196"/>
      <c r="S86" s="196"/>
    </row>
    <row r="87" spans="1:19" s="187" customFormat="1" ht="12" customHeight="1" x14ac:dyDescent="0.2">
      <c r="A87" s="78"/>
      <c r="B87" s="199"/>
      <c r="C87" s="191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</row>
    <row r="88" spans="1:19" s="198" customFormat="1" ht="12" x14ac:dyDescent="0.2">
      <c r="A88" s="200"/>
      <c r="B88" s="187"/>
      <c r="E88" s="91"/>
      <c r="F88" s="91"/>
      <c r="G88" s="187"/>
      <c r="J88" s="187"/>
      <c r="K88" s="91"/>
      <c r="L88" s="187"/>
      <c r="M88" s="187"/>
      <c r="N88" s="201"/>
      <c r="O88" s="201"/>
      <c r="P88" s="201"/>
      <c r="Q88" s="202"/>
      <c r="R88" s="202"/>
      <c r="S88" s="202"/>
    </row>
    <row r="89" spans="1:19" s="203" customFormat="1" x14ac:dyDescent="0.2"/>
    <row r="90" spans="1:19" s="203" customFormat="1" x14ac:dyDescent="0.2"/>
    <row r="91" spans="1:19" s="203" customFormat="1" x14ac:dyDescent="0.2"/>
    <row r="92" spans="1:19" x14ac:dyDescent="0.2">
      <c r="A92" s="204"/>
      <c r="B92" s="204"/>
      <c r="C92" s="203"/>
      <c r="D92" s="204"/>
      <c r="E92" s="204"/>
      <c r="F92" s="204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 x14ac:dyDescent="0.2">
      <c r="C93" s="204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4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>
    <pageSetUpPr fitToPage="1"/>
  </sheetPr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12.7109375" style="77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268" t="s">
        <v>703</v>
      </c>
      <c r="B1" s="269"/>
      <c r="C1" s="232"/>
      <c r="D1" s="232"/>
      <c r="E1" s="232"/>
      <c r="F1" s="232"/>
      <c r="K1" s="268" t="s">
        <v>703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270" t="s">
        <v>814</v>
      </c>
      <c r="B2" s="271"/>
      <c r="C2" s="235"/>
      <c r="D2" s="235"/>
      <c r="E2" s="235"/>
      <c r="F2" s="235"/>
      <c r="K2" s="270" t="s">
        <v>814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270"/>
      <c r="B3" s="271"/>
      <c r="C3" s="235"/>
      <c r="D3" s="235"/>
      <c r="E3" s="235"/>
      <c r="F3" s="235"/>
      <c r="K3" s="270"/>
      <c r="O3" s="239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1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19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272"/>
      <c r="K7" s="1274"/>
      <c r="L7" s="1224"/>
      <c r="M7" s="1231" t="s">
        <v>305</v>
      </c>
      <c r="N7" s="1230"/>
      <c r="O7" s="1230"/>
      <c r="P7" s="1230"/>
      <c r="Q7" s="1230"/>
      <c r="R7" s="1230"/>
      <c r="S7" s="1230"/>
    </row>
    <row r="8" spans="1:19" s="80" customFormat="1" ht="39.75" customHeight="1" x14ac:dyDescent="0.2">
      <c r="A8" s="1209" t="s">
        <v>255</v>
      </c>
      <c r="B8" s="1212"/>
      <c r="C8" s="1212"/>
      <c r="D8" s="1212"/>
      <c r="E8" s="1212"/>
      <c r="F8" s="1212"/>
      <c r="G8" s="1212"/>
      <c r="H8" s="1212"/>
      <c r="I8" s="1212"/>
      <c r="J8" s="90"/>
      <c r="K8" s="1209" t="s">
        <v>254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1.1594100000000001</v>
      </c>
      <c r="D13" s="18">
        <v>0</v>
      </c>
      <c r="E13" s="18">
        <v>3.46E-3</v>
      </c>
      <c r="F13" s="18">
        <v>0</v>
      </c>
      <c r="G13" s="18">
        <v>0</v>
      </c>
      <c r="H13" s="18">
        <v>0</v>
      </c>
      <c r="I13" s="18">
        <v>1.4999999999999999E-4</v>
      </c>
      <c r="J13" s="18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1.1594100000000001</v>
      </c>
      <c r="D14" s="18">
        <v>0</v>
      </c>
      <c r="E14" s="18">
        <v>3.46E-3</v>
      </c>
      <c r="F14" s="18">
        <v>0</v>
      </c>
      <c r="G14" s="18">
        <v>0</v>
      </c>
      <c r="H14" s="18">
        <v>0</v>
      </c>
      <c r="I14" s="18">
        <v>1.4999999999999999E-4</v>
      </c>
      <c r="J14" s="18"/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1.1594100000000001</v>
      </c>
      <c r="D16" s="22">
        <v>0</v>
      </c>
      <c r="E16" s="22">
        <v>3.46E-3</v>
      </c>
      <c r="F16" s="22">
        <v>0</v>
      </c>
      <c r="G16" s="22">
        <v>0</v>
      </c>
      <c r="H16" s="22">
        <v>0</v>
      </c>
      <c r="I16" s="22">
        <v>1.4999999999999999E-4</v>
      </c>
      <c r="J16" s="22"/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10702.47323</v>
      </c>
      <c r="D18" s="18">
        <v>1104.9723300000001</v>
      </c>
      <c r="E18" s="18">
        <v>1943.6443899999999</v>
      </c>
      <c r="F18" s="18">
        <v>169.12842000000001</v>
      </c>
      <c r="G18" s="18">
        <v>912.33624999999995</v>
      </c>
      <c r="H18" s="18">
        <v>190.41811000000001</v>
      </c>
      <c r="I18" s="18">
        <v>1158.2658100000001</v>
      </c>
      <c r="J18" s="18"/>
      <c r="K18" s="10" t="s">
        <v>56</v>
      </c>
      <c r="L18" s="39"/>
      <c r="M18" s="20">
        <v>2900.5209500000001</v>
      </c>
      <c r="N18" s="18">
        <v>491.40803</v>
      </c>
      <c r="O18" s="18">
        <v>129.22130999999999</v>
      </c>
      <c r="P18" s="18">
        <v>661.42480999999998</v>
      </c>
      <c r="Q18" s="18">
        <v>410.57468</v>
      </c>
      <c r="R18" s="18">
        <v>335.00886000000003</v>
      </c>
      <c r="S18" s="18">
        <v>295.54928000000001</v>
      </c>
    </row>
    <row r="19" spans="1:19" s="6" customFormat="1" x14ac:dyDescent="0.2">
      <c r="A19" s="37" t="s">
        <v>59</v>
      </c>
      <c r="B19" s="39"/>
      <c r="C19" s="20">
        <v>10584.35468</v>
      </c>
      <c r="D19" s="18">
        <v>1087.2195099999999</v>
      </c>
      <c r="E19" s="18">
        <v>1861.29006</v>
      </c>
      <c r="F19" s="18">
        <v>169.12842000000001</v>
      </c>
      <c r="G19" s="18">
        <v>912.33624999999995</v>
      </c>
      <c r="H19" s="18">
        <v>190.41811000000001</v>
      </c>
      <c r="I19" s="18">
        <v>1158.2658100000001</v>
      </c>
      <c r="J19" s="18"/>
      <c r="K19" s="37" t="s">
        <v>59</v>
      </c>
      <c r="L19" s="39"/>
      <c r="M19" s="20">
        <v>2883.5914499999999</v>
      </c>
      <c r="N19" s="18">
        <v>491.40800000000002</v>
      </c>
      <c r="O19" s="18">
        <v>128.13945000000001</v>
      </c>
      <c r="P19" s="18">
        <v>661.42480999999998</v>
      </c>
      <c r="Q19" s="18">
        <v>410.57468</v>
      </c>
      <c r="R19" s="18">
        <v>335.00886000000003</v>
      </c>
      <c r="S19" s="18">
        <v>295.54928000000001</v>
      </c>
    </row>
    <row r="20" spans="1:19" s="6" customFormat="1" x14ac:dyDescent="0.2">
      <c r="A20" s="37" t="s">
        <v>99</v>
      </c>
      <c r="B20" s="39"/>
      <c r="C20" s="20">
        <v>118.11855</v>
      </c>
      <c r="D20" s="18">
        <v>17.75282</v>
      </c>
      <c r="E20" s="18">
        <v>82.354339999999993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99</v>
      </c>
      <c r="L20" s="39"/>
      <c r="M20" s="20">
        <v>16.929500000000001</v>
      </c>
      <c r="N20" s="18">
        <v>3.0000000000000001E-5</v>
      </c>
      <c r="O20" s="18">
        <v>1.08186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1843.69552</v>
      </c>
      <c r="D21" s="18">
        <v>3.4992000000000001</v>
      </c>
      <c r="E21" s="18">
        <v>12.282159999999999</v>
      </c>
      <c r="F21" s="18">
        <v>2.785E-2</v>
      </c>
      <c r="G21" s="18">
        <v>42.482520000000001</v>
      </c>
      <c r="H21" s="18">
        <v>2.7855099999999999</v>
      </c>
      <c r="I21" s="18">
        <v>10.86538</v>
      </c>
      <c r="J21" s="18"/>
      <c r="K21" s="10" t="s">
        <v>57</v>
      </c>
      <c r="L21" s="39"/>
      <c r="M21" s="20">
        <v>1746.16029</v>
      </c>
      <c r="N21" s="18">
        <v>5.8197999999999999</v>
      </c>
      <c r="O21" s="18">
        <v>16.077000000000002</v>
      </c>
      <c r="P21" s="18">
        <v>0.49475999999999998</v>
      </c>
      <c r="Q21" s="18">
        <v>7.3389999999999997E-2</v>
      </c>
      <c r="R21" s="18">
        <v>0.32157999999999998</v>
      </c>
      <c r="S21" s="18">
        <v>2.8061099999999999</v>
      </c>
    </row>
    <row r="22" spans="1:19" s="6" customFormat="1" x14ac:dyDescent="0.2">
      <c r="A22" s="10" t="s">
        <v>58</v>
      </c>
      <c r="B22" s="39"/>
      <c r="C22" s="20">
        <v>0.18434</v>
      </c>
      <c r="D22" s="18">
        <v>7.5029999999999999E-2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58</v>
      </c>
      <c r="L22" s="39"/>
      <c r="M22" s="20">
        <v>6.8169999999999994E-2</v>
      </c>
      <c r="N22" s="18">
        <v>4.1140000000000003E-2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0.18434</v>
      </c>
      <c r="D23" s="18">
        <v>7.5029999999999999E-2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59</v>
      </c>
      <c r="L23" s="39"/>
      <c r="M23" s="20">
        <v>6.8169999999999994E-2</v>
      </c>
      <c r="N23" s="18">
        <v>4.1140000000000003E-2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12546.353090000001</v>
      </c>
      <c r="D25" s="22">
        <v>1108.54655</v>
      </c>
      <c r="E25" s="22">
        <v>1955.9265499999999</v>
      </c>
      <c r="F25" s="22">
        <v>169.15627000000001</v>
      </c>
      <c r="G25" s="22">
        <v>954.81876</v>
      </c>
      <c r="H25" s="22">
        <v>193.20362</v>
      </c>
      <c r="I25" s="22">
        <v>1169.1311900000001</v>
      </c>
      <c r="J25" s="22"/>
      <c r="K25" s="13" t="s">
        <v>14</v>
      </c>
      <c r="L25" s="39"/>
      <c r="M25" s="45">
        <v>4646.7494100000004</v>
      </c>
      <c r="N25" s="22">
        <v>497.26897000000002</v>
      </c>
      <c r="O25" s="22">
        <v>145.29830999999999</v>
      </c>
      <c r="P25" s="22">
        <v>661.91957000000002</v>
      </c>
      <c r="Q25" s="22">
        <v>410.64807000000002</v>
      </c>
      <c r="R25" s="22">
        <v>335.33044000000001</v>
      </c>
      <c r="S25" s="22">
        <v>298.35538000000003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J26" s="102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12547.512500000001</v>
      </c>
      <c r="D28" s="56">
        <v>1108.54655</v>
      </c>
      <c r="E28" s="56">
        <v>1955.93001</v>
      </c>
      <c r="F28" s="56">
        <v>169.15627000000001</v>
      </c>
      <c r="G28" s="56">
        <v>954.81876</v>
      </c>
      <c r="H28" s="56">
        <v>193.20362</v>
      </c>
      <c r="I28" s="56">
        <v>1169.1313399999999</v>
      </c>
      <c r="J28" s="56"/>
      <c r="K28" s="99" t="s">
        <v>71</v>
      </c>
      <c r="L28" s="39"/>
      <c r="M28" s="55">
        <v>4646.7494100000004</v>
      </c>
      <c r="N28" s="56">
        <v>497.26897000000002</v>
      </c>
      <c r="O28" s="56">
        <v>145.29830999999999</v>
      </c>
      <c r="P28" s="56">
        <v>663.07537000000002</v>
      </c>
      <c r="Q28" s="56">
        <v>410.64807000000002</v>
      </c>
      <c r="R28" s="56">
        <v>335.33044000000001</v>
      </c>
      <c r="S28" s="56">
        <v>298.35538000000003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22.201750000000001</v>
      </c>
      <c r="D30" s="18">
        <v>7.6513299999999997</v>
      </c>
      <c r="E30" s="18">
        <v>0.21554999999999999</v>
      </c>
      <c r="F30" s="18">
        <v>0</v>
      </c>
      <c r="G30" s="18">
        <v>4.8129999999999999E-2</v>
      </c>
      <c r="H30" s="18">
        <v>0</v>
      </c>
      <c r="I30" s="18">
        <v>0.21190000000000001</v>
      </c>
      <c r="J30" s="18"/>
      <c r="K30" s="10" t="s">
        <v>63</v>
      </c>
      <c r="L30" s="39"/>
      <c r="M30" s="20">
        <v>13.712569999999999</v>
      </c>
      <c r="N30" s="18">
        <v>0.25461</v>
      </c>
      <c r="O30" s="18">
        <v>3.8399999999999997E-2</v>
      </c>
      <c r="P30" s="18">
        <v>2.5999999999999998E-4</v>
      </c>
      <c r="Q30" s="18">
        <v>0</v>
      </c>
      <c r="R30" s="18">
        <v>3.048E-2</v>
      </c>
      <c r="S30" s="18">
        <v>3.8519999999999999E-2</v>
      </c>
    </row>
    <row r="31" spans="1:19" s="6" customFormat="1" x14ac:dyDescent="0.2">
      <c r="A31" s="10" t="s">
        <v>15</v>
      </c>
      <c r="B31" s="39"/>
      <c r="C31" s="20">
        <v>59.797330000000002</v>
      </c>
      <c r="D31" s="18">
        <v>2.9610000000000001E-2</v>
      </c>
      <c r="E31" s="18">
        <v>3.4650699999999999</v>
      </c>
      <c r="F31" s="18">
        <v>3.10304</v>
      </c>
      <c r="G31" s="18">
        <v>2.14655</v>
      </c>
      <c r="H31" s="18">
        <v>0</v>
      </c>
      <c r="I31" s="18">
        <v>1.30159</v>
      </c>
      <c r="J31" s="18"/>
      <c r="K31" s="10" t="s">
        <v>15</v>
      </c>
      <c r="L31" s="39"/>
      <c r="M31" s="20">
        <v>15.52882</v>
      </c>
      <c r="N31" s="18">
        <v>30.316960000000002</v>
      </c>
      <c r="O31" s="18">
        <v>0.13714000000000001</v>
      </c>
      <c r="P31" s="18">
        <v>0.32500000000000001</v>
      </c>
      <c r="Q31" s="18">
        <v>9.5600000000000008E-3</v>
      </c>
      <c r="R31" s="18">
        <v>1.1095299999999999</v>
      </c>
      <c r="S31" s="18">
        <v>2.3244799999999999</v>
      </c>
    </row>
    <row r="32" spans="1:19" s="6" customFormat="1" x14ac:dyDescent="0.2">
      <c r="A32" s="10" t="s">
        <v>16</v>
      </c>
      <c r="B32" s="39"/>
      <c r="C32" s="20">
        <v>206.38573</v>
      </c>
      <c r="D32" s="18">
        <v>27.148040000000002</v>
      </c>
      <c r="E32" s="18">
        <v>12.479229999999999</v>
      </c>
      <c r="F32" s="18">
        <v>2.3184499999999999</v>
      </c>
      <c r="G32" s="18">
        <v>6.5322199999999997</v>
      </c>
      <c r="H32" s="18">
        <v>2.64175</v>
      </c>
      <c r="I32" s="18">
        <v>46.77948</v>
      </c>
      <c r="J32" s="18"/>
      <c r="K32" s="10" t="s">
        <v>16</v>
      </c>
      <c r="L32" s="39"/>
      <c r="M32" s="20">
        <v>64.899919999999995</v>
      </c>
      <c r="N32" s="18">
        <v>2.2904</v>
      </c>
      <c r="O32" s="18">
        <v>1.5490900000000001</v>
      </c>
      <c r="P32" s="18">
        <v>34.587449999999997</v>
      </c>
      <c r="Q32" s="18">
        <v>0.51905999999999997</v>
      </c>
      <c r="R32" s="18">
        <v>3.3807999999999998</v>
      </c>
      <c r="S32" s="18">
        <v>1.2598400000000001</v>
      </c>
    </row>
    <row r="33" spans="1:19" s="6" customFormat="1" x14ac:dyDescent="0.2">
      <c r="A33" s="10" t="s">
        <v>64</v>
      </c>
      <c r="B33" s="39"/>
      <c r="C33" s="20">
        <v>16.656310000000001</v>
      </c>
      <c r="D33" s="18">
        <v>0.20483999999999999</v>
      </c>
      <c r="E33" s="18">
        <v>0.37361</v>
      </c>
      <c r="F33" s="18">
        <v>1.0970000000000001E-2</v>
      </c>
      <c r="G33" s="18">
        <v>0.17680000000000001</v>
      </c>
      <c r="H33" s="18">
        <v>0</v>
      </c>
      <c r="I33" s="18">
        <v>14.96738</v>
      </c>
      <c r="J33" s="18"/>
      <c r="K33" s="10" t="s">
        <v>64</v>
      </c>
      <c r="L33" s="39"/>
      <c r="M33" s="20">
        <v>0.13250000000000001</v>
      </c>
      <c r="N33" s="18">
        <v>0.18819</v>
      </c>
      <c r="O33" s="18">
        <v>0</v>
      </c>
      <c r="P33" s="18">
        <v>0.20499999999999999</v>
      </c>
      <c r="Q33" s="18">
        <v>6.54E-2</v>
      </c>
      <c r="R33" s="18">
        <v>2.784E-2</v>
      </c>
      <c r="S33" s="18">
        <v>0.30379</v>
      </c>
    </row>
    <row r="34" spans="1:19" s="6" customFormat="1" x14ac:dyDescent="0.2">
      <c r="A34" s="10" t="s">
        <v>890</v>
      </c>
      <c r="B34" s="39"/>
      <c r="C34" s="20">
        <v>6.4790200000000002</v>
      </c>
      <c r="D34" s="18">
        <v>0.26290000000000002</v>
      </c>
      <c r="E34" s="18">
        <v>1.3647499999999999</v>
      </c>
      <c r="F34" s="18">
        <v>0.21793999999999999</v>
      </c>
      <c r="G34" s="18">
        <v>6.2359999999999999E-2</v>
      </c>
      <c r="H34" s="18">
        <v>3.3899999999999998E-3</v>
      </c>
      <c r="I34" s="18">
        <v>6.8140000000000006E-2</v>
      </c>
      <c r="J34" s="18"/>
      <c r="K34" s="10" t="s">
        <v>890</v>
      </c>
      <c r="L34" s="39"/>
      <c r="M34" s="20">
        <v>4.0460700000000003</v>
      </c>
      <c r="N34" s="18">
        <v>0</v>
      </c>
      <c r="O34" s="18">
        <v>0</v>
      </c>
      <c r="P34" s="18">
        <v>0.44983000000000001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218.08858000000001</v>
      </c>
      <c r="D36" s="18">
        <v>104.54282000000001</v>
      </c>
      <c r="E36" s="18">
        <v>37.61862</v>
      </c>
      <c r="F36" s="18">
        <v>0.57011999999999996</v>
      </c>
      <c r="G36" s="18">
        <v>10.401400000000001</v>
      </c>
      <c r="H36" s="18">
        <v>1.28851</v>
      </c>
      <c r="I36" s="18">
        <v>9.4191900000000004</v>
      </c>
      <c r="J36" s="18"/>
      <c r="K36" s="10" t="s">
        <v>66</v>
      </c>
      <c r="L36" s="39"/>
      <c r="M36" s="20">
        <v>22.243929999999999</v>
      </c>
      <c r="N36" s="18">
        <v>23.001729999999998</v>
      </c>
      <c r="O36" s="18">
        <v>0.82347999999999999</v>
      </c>
      <c r="P36" s="18">
        <v>1.3890899999999999</v>
      </c>
      <c r="Q36" s="18">
        <v>0.75</v>
      </c>
      <c r="R36" s="18">
        <v>0.40195999999999998</v>
      </c>
      <c r="S36" s="18">
        <v>5.63774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201.98934</v>
      </c>
      <c r="D38" s="18">
        <v>6.0340100000000003</v>
      </c>
      <c r="E38" s="18">
        <v>3.9863599999999999</v>
      </c>
      <c r="F38" s="18">
        <v>0</v>
      </c>
      <c r="G38" s="18">
        <v>96.231960000000001</v>
      </c>
      <c r="H38" s="18">
        <v>41.554819999999999</v>
      </c>
      <c r="I38" s="18">
        <v>1.8730199999999999</v>
      </c>
      <c r="J38" s="18"/>
      <c r="K38" s="10" t="s">
        <v>68</v>
      </c>
      <c r="L38" s="39"/>
      <c r="M38" s="20">
        <v>16.44894</v>
      </c>
      <c r="N38" s="18">
        <v>1.68008</v>
      </c>
      <c r="O38" s="18">
        <v>0.35633999999999999</v>
      </c>
      <c r="P38" s="18">
        <v>2.8410299999999999</v>
      </c>
      <c r="Q38" s="18">
        <v>0.01</v>
      </c>
      <c r="R38" s="18">
        <v>30.97279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731.59806000000003</v>
      </c>
      <c r="D39" s="22">
        <v>145.87354999999999</v>
      </c>
      <c r="E39" s="22">
        <v>59.503189999999996</v>
      </c>
      <c r="F39" s="22">
        <v>6.2205199999999996</v>
      </c>
      <c r="G39" s="22">
        <v>115.5994</v>
      </c>
      <c r="H39" s="22">
        <v>45.48847</v>
      </c>
      <c r="I39" s="22">
        <v>74.620689999999996</v>
      </c>
      <c r="J39" s="22"/>
      <c r="K39" s="13" t="s">
        <v>14</v>
      </c>
      <c r="L39" s="39"/>
      <c r="M39" s="45">
        <v>137.01275000000001</v>
      </c>
      <c r="N39" s="22">
        <v>57.731969999999997</v>
      </c>
      <c r="O39" s="22">
        <v>2.9044400000000001</v>
      </c>
      <c r="P39" s="22">
        <v>39.79766</v>
      </c>
      <c r="Q39" s="22">
        <v>1.35402</v>
      </c>
      <c r="R39" s="22">
        <v>35.923389999999998</v>
      </c>
      <c r="S39" s="22">
        <v>9.5680099999999992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13279.110559999999</v>
      </c>
      <c r="D41" s="22">
        <v>1254.4201</v>
      </c>
      <c r="E41" s="22">
        <v>2015.4331999999999</v>
      </c>
      <c r="F41" s="22">
        <v>175.37679</v>
      </c>
      <c r="G41" s="22">
        <v>1070.4181699999999</v>
      </c>
      <c r="H41" s="22">
        <v>238.69209000000001</v>
      </c>
      <c r="I41" s="22">
        <v>1243.7520300000001</v>
      </c>
      <c r="J41" s="22"/>
      <c r="K41" s="13" t="s">
        <v>276</v>
      </c>
      <c r="L41" s="39"/>
      <c r="M41" s="45">
        <v>4783.7621600000002</v>
      </c>
      <c r="N41" s="22">
        <v>555.00094000000001</v>
      </c>
      <c r="O41" s="22">
        <v>148.20276000000001</v>
      </c>
      <c r="P41" s="22">
        <v>702.87302</v>
      </c>
      <c r="Q41" s="22">
        <v>412.00209000000001</v>
      </c>
      <c r="R41" s="22">
        <v>371.25382999999999</v>
      </c>
      <c r="S41" s="22">
        <v>307.92338999999998</v>
      </c>
    </row>
    <row r="42" spans="1:19" s="80" customFormat="1" ht="39.950000000000003" customHeight="1" x14ac:dyDescent="0.2">
      <c r="A42" s="1203" t="s">
        <v>149</v>
      </c>
      <c r="B42" s="1211"/>
      <c r="C42" s="1211"/>
      <c r="D42" s="1211"/>
      <c r="E42" s="1211"/>
      <c r="F42" s="1211"/>
      <c r="G42" s="1211"/>
      <c r="H42" s="1211"/>
      <c r="I42" s="1211"/>
      <c r="J42" s="85"/>
      <c r="K42" s="1203" t="s">
        <v>149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2.1160000000000002E-2</v>
      </c>
      <c r="D47" s="18">
        <v>0</v>
      </c>
      <c r="E47" s="18">
        <v>0</v>
      </c>
      <c r="F47" s="18">
        <v>0</v>
      </c>
      <c r="G47" s="18">
        <v>0</v>
      </c>
      <c r="H47" s="18">
        <v>2.1160000000000002E-2</v>
      </c>
      <c r="I47" s="18">
        <v>0</v>
      </c>
      <c r="J47" s="18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2.1160000000000002E-2</v>
      </c>
      <c r="D48" s="18">
        <v>0</v>
      </c>
      <c r="E48" s="18">
        <v>0</v>
      </c>
      <c r="F48" s="18">
        <v>0</v>
      </c>
      <c r="G48" s="18">
        <v>0</v>
      </c>
      <c r="H48" s="18">
        <v>2.1160000000000002E-2</v>
      </c>
      <c r="I48" s="18">
        <v>0</v>
      </c>
      <c r="J48" s="18"/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2.1160000000000002E-2</v>
      </c>
      <c r="D50" s="22">
        <v>0</v>
      </c>
      <c r="E50" s="22">
        <v>0</v>
      </c>
      <c r="F50" s="22">
        <v>0</v>
      </c>
      <c r="G50" s="22">
        <v>0</v>
      </c>
      <c r="H50" s="22">
        <v>2.1160000000000002E-2</v>
      </c>
      <c r="I50" s="22">
        <v>0</v>
      </c>
      <c r="J50" s="22"/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588.08402999999998</v>
      </c>
      <c r="D52" s="18">
        <v>77.116529999999997</v>
      </c>
      <c r="E52" s="18">
        <v>2.2847300000000001</v>
      </c>
      <c r="F52" s="18">
        <v>5.1180500000000002</v>
      </c>
      <c r="G52" s="18">
        <v>155.96698000000001</v>
      </c>
      <c r="H52" s="18">
        <v>8.5747400000000003</v>
      </c>
      <c r="I52" s="18">
        <v>6.63089</v>
      </c>
      <c r="J52" s="18"/>
      <c r="K52" s="10" t="s">
        <v>56</v>
      </c>
      <c r="L52" s="39"/>
      <c r="M52" s="20">
        <v>219.91457</v>
      </c>
      <c r="N52" s="18">
        <v>102.00002000000001</v>
      </c>
      <c r="O52" s="18">
        <v>3.0584899999999999</v>
      </c>
      <c r="P52" s="18">
        <v>3.0119199999999999</v>
      </c>
      <c r="Q52" s="18">
        <v>2.4738600000000002</v>
      </c>
      <c r="R52" s="18">
        <v>1.9266399999999999</v>
      </c>
      <c r="S52" s="18">
        <v>6.62E-3</v>
      </c>
    </row>
    <row r="53" spans="1:19" s="6" customFormat="1" x14ac:dyDescent="0.2">
      <c r="A53" s="37" t="s">
        <v>59</v>
      </c>
      <c r="B53" s="39"/>
      <c r="C53" s="20">
        <v>588.08402999999998</v>
      </c>
      <c r="D53" s="18">
        <v>77.116529999999997</v>
      </c>
      <c r="E53" s="18">
        <v>2.2847300000000001</v>
      </c>
      <c r="F53" s="18">
        <v>5.1180500000000002</v>
      </c>
      <c r="G53" s="18">
        <v>155.96698000000001</v>
      </c>
      <c r="H53" s="18">
        <v>8.5747400000000003</v>
      </c>
      <c r="I53" s="18">
        <v>6.63089</v>
      </c>
      <c r="J53" s="18"/>
      <c r="K53" s="37" t="s">
        <v>59</v>
      </c>
      <c r="L53" s="39"/>
      <c r="M53" s="20">
        <v>219.91457</v>
      </c>
      <c r="N53" s="18">
        <v>102.00002000000001</v>
      </c>
      <c r="O53" s="18">
        <v>3.0584899999999999</v>
      </c>
      <c r="P53" s="18">
        <v>3.0119199999999999</v>
      </c>
      <c r="Q53" s="18">
        <v>2.4738600000000002</v>
      </c>
      <c r="R53" s="18">
        <v>1.9266399999999999</v>
      </c>
      <c r="S53" s="18">
        <v>6.62E-3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6.9654600000000002</v>
      </c>
      <c r="D55" s="18">
        <v>1.89544</v>
      </c>
      <c r="E55" s="18">
        <v>0</v>
      </c>
      <c r="F55" s="18">
        <v>0</v>
      </c>
      <c r="G55" s="18">
        <v>0</v>
      </c>
      <c r="H55" s="18">
        <v>0</v>
      </c>
      <c r="I55" s="18">
        <v>5.4999999999999997E-3</v>
      </c>
      <c r="J55" s="18"/>
      <c r="K55" s="10" t="s">
        <v>57</v>
      </c>
      <c r="L55" s="39"/>
      <c r="M55" s="20">
        <v>5.0479999999999997E-2</v>
      </c>
      <c r="N55" s="18">
        <v>5.0140500000000001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595.04948999999999</v>
      </c>
      <c r="D59" s="22">
        <v>79.011970000000005</v>
      </c>
      <c r="E59" s="22">
        <v>2.2847300000000001</v>
      </c>
      <c r="F59" s="22">
        <v>5.1180500000000002</v>
      </c>
      <c r="G59" s="22">
        <v>155.96698000000001</v>
      </c>
      <c r="H59" s="22">
        <v>8.5747400000000003</v>
      </c>
      <c r="I59" s="22">
        <v>6.6363899999999996</v>
      </c>
      <c r="J59" s="22"/>
      <c r="K59" s="13" t="s">
        <v>14</v>
      </c>
      <c r="L59" s="39"/>
      <c r="M59" s="45">
        <v>219.96504999999999</v>
      </c>
      <c r="N59" s="22">
        <v>107.01406</v>
      </c>
      <c r="O59" s="22">
        <v>3.0584899999999999</v>
      </c>
      <c r="P59" s="22">
        <v>3.0119199999999999</v>
      </c>
      <c r="Q59" s="22">
        <v>2.4738600000000002</v>
      </c>
      <c r="R59" s="22">
        <v>1.9266399999999999</v>
      </c>
      <c r="S59" s="22">
        <v>6.62E-3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J60" s="102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595.07065</v>
      </c>
      <c r="D62" s="56">
        <v>79.011970000000005</v>
      </c>
      <c r="E62" s="56">
        <v>2.2847300000000001</v>
      </c>
      <c r="F62" s="56">
        <v>5.1180500000000002</v>
      </c>
      <c r="G62" s="56">
        <v>155.96698000000001</v>
      </c>
      <c r="H62" s="56">
        <v>8.5959000000000003</v>
      </c>
      <c r="I62" s="56">
        <v>6.6363899999999996</v>
      </c>
      <c r="J62" s="56"/>
      <c r="K62" s="99" t="s">
        <v>71</v>
      </c>
      <c r="L62" s="39"/>
      <c r="M62" s="55">
        <v>219.96504999999999</v>
      </c>
      <c r="N62" s="56">
        <v>107.01406</v>
      </c>
      <c r="O62" s="56">
        <v>3.0584899999999999</v>
      </c>
      <c r="P62" s="56">
        <v>3.0119199999999999</v>
      </c>
      <c r="Q62" s="56">
        <v>2.4738600000000002</v>
      </c>
      <c r="R62" s="56">
        <v>1.9266399999999999</v>
      </c>
      <c r="S62" s="56">
        <v>6.62E-3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1.2493099999999999</v>
      </c>
      <c r="D65" s="18">
        <v>0</v>
      </c>
      <c r="E65" s="18">
        <v>0</v>
      </c>
      <c r="F65" s="18">
        <v>0</v>
      </c>
      <c r="G65" s="18">
        <v>3.397E-2</v>
      </c>
      <c r="H65" s="18">
        <v>0</v>
      </c>
      <c r="I65" s="18">
        <v>0.76758000000000004</v>
      </c>
      <c r="J65" s="18"/>
      <c r="K65" s="10" t="s">
        <v>15</v>
      </c>
      <c r="L65" s="39"/>
      <c r="M65" s="20">
        <v>0</v>
      </c>
      <c r="N65" s="18">
        <v>0</v>
      </c>
      <c r="O65" s="18">
        <v>3.7470000000000003E-2</v>
      </c>
      <c r="P65" s="18">
        <v>0.41028999999999999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18.319489999999998</v>
      </c>
      <c r="D66" s="18">
        <v>5.0612700000000004</v>
      </c>
      <c r="E66" s="18">
        <v>1.6098300000000001</v>
      </c>
      <c r="F66" s="18">
        <v>1.0884499999999999</v>
      </c>
      <c r="G66" s="18">
        <v>1.4500000000000001E-2</v>
      </c>
      <c r="H66" s="18">
        <v>0</v>
      </c>
      <c r="I66" s="18">
        <v>6.5540900000000004</v>
      </c>
      <c r="J66" s="18"/>
      <c r="K66" s="10" t="s">
        <v>16</v>
      </c>
      <c r="L66" s="39"/>
      <c r="M66" s="20">
        <v>3.5760000000000001</v>
      </c>
      <c r="N66" s="18">
        <v>0.3518</v>
      </c>
      <c r="O66" s="18">
        <v>3.5300000000000002E-3</v>
      </c>
      <c r="P66" s="18">
        <v>0</v>
      </c>
      <c r="Q66" s="18">
        <v>5.8860000000000003E-2</v>
      </c>
      <c r="R66" s="18">
        <v>1.16E-3</v>
      </c>
      <c r="S66" s="18">
        <v>0</v>
      </c>
    </row>
    <row r="67" spans="1:19" s="6" customFormat="1" x14ac:dyDescent="0.2">
      <c r="A67" s="10" t="s">
        <v>64</v>
      </c>
      <c r="B67" s="39"/>
      <c r="C67" s="20">
        <v>37.782220000000002</v>
      </c>
      <c r="D67" s="18">
        <v>37.782220000000002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4.3099999999999996E-3</v>
      </c>
      <c r="D68" s="18">
        <v>4.3099999999999996E-3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5.296E-2</v>
      </c>
      <c r="D70" s="18">
        <v>0</v>
      </c>
      <c r="E70" s="18">
        <v>0</v>
      </c>
      <c r="F70" s="18">
        <v>4.0000000000000002E-4</v>
      </c>
      <c r="G70" s="18">
        <v>0</v>
      </c>
      <c r="H70" s="18">
        <v>0</v>
      </c>
      <c r="I70" s="18">
        <v>0</v>
      </c>
      <c r="J70" s="18"/>
      <c r="K70" s="10" t="s">
        <v>66</v>
      </c>
      <c r="L70" s="39"/>
      <c r="M70" s="20">
        <v>0</v>
      </c>
      <c r="N70" s="18">
        <v>0</v>
      </c>
      <c r="O70" s="18">
        <v>3.5899999999999999E-3</v>
      </c>
      <c r="P70" s="18">
        <v>0</v>
      </c>
      <c r="Q70" s="18">
        <v>0</v>
      </c>
      <c r="R70" s="18">
        <v>4.897E-2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1.7335499999999999</v>
      </c>
      <c r="D72" s="18">
        <v>0.96143000000000001</v>
      </c>
      <c r="E72" s="18">
        <v>0</v>
      </c>
      <c r="F72" s="18">
        <v>0</v>
      </c>
      <c r="G72" s="18">
        <v>0.53461999999999998</v>
      </c>
      <c r="H72" s="18">
        <v>0</v>
      </c>
      <c r="I72" s="18">
        <v>0</v>
      </c>
      <c r="J72" s="18"/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0.23749999999999999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59.141829999999999</v>
      </c>
      <c r="D73" s="22">
        <v>43.809220000000003</v>
      </c>
      <c r="E73" s="22">
        <v>1.6098300000000001</v>
      </c>
      <c r="F73" s="22">
        <v>1.0888599999999999</v>
      </c>
      <c r="G73" s="22">
        <v>0.58309</v>
      </c>
      <c r="H73" s="22">
        <v>0</v>
      </c>
      <c r="I73" s="22">
        <v>7.3216700000000001</v>
      </c>
      <c r="J73" s="22"/>
      <c r="K73" s="13" t="s">
        <v>14</v>
      </c>
      <c r="L73" s="39"/>
      <c r="M73" s="45">
        <v>3.5760000000000001</v>
      </c>
      <c r="N73" s="22">
        <v>0.3518</v>
      </c>
      <c r="O73" s="22">
        <v>4.4580000000000002E-2</v>
      </c>
      <c r="P73" s="22">
        <v>0.41028999999999999</v>
      </c>
      <c r="Q73" s="22">
        <v>5.8860000000000003E-2</v>
      </c>
      <c r="R73" s="22">
        <v>0.28763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654.21248000000003</v>
      </c>
      <c r="D75" s="22">
        <v>122.82118</v>
      </c>
      <c r="E75" s="22">
        <v>3.8945699999999999</v>
      </c>
      <c r="F75" s="22">
        <v>6.2069099999999997</v>
      </c>
      <c r="G75" s="22">
        <v>156.55007000000001</v>
      </c>
      <c r="H75" s="22">
        <v>8.5959000000000003</v>
      </c>
      <c r="I75" s="22">
        <v>13.95805</v>
      </c>
      <c r="J75" s="22"/>
      <c r="K75" s="13" t="s">
        <v>276</v>
      </c>
      <c r="L75" s="39"/>
      <c r="M75" s="45">
        <v>223.54105000000001</v>
      </c>
      <c r="N75" s="22">
        <v>107.36586</v>
      </c>
      <c r="O75" s="22">
        <v>3.1030700000000002</v>
      </c>
      <c r="P75" s="22">
        <v>3.4222100000000002</v>
      </c>
      <c r="Q75" s="22">
        <v>2.5327199999999999</v>
      </c>
      <c r="R75" s="22">
        <v>2.2142599999999999</v>
      </c>
      <c r="S75" s="22">
        <v>6.62E-3</v>
      </c>
    </row>
    <row r="76" spans="1:19" s="17" customFormat="1" ht="12.75" customHeight="1" x14ac:dyDescent="0.2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87" customFormat="1" ht="12.75" customHeight="1" x14ac:dyDescent="0.2"/>
    <row r="79" spans="1:19" ht="12.75" customHeight="1" x14ac:dyDescent="0.2">
      <c r="A79" s="204"/>
      <c r="B79" s="204"/>
      <c r="C79" s="203"/>
      <c r="D79" s="204"/>
      <c r="E79" s="204"/>
      <c r="F79" s="204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</row>
    <row r="80" spans="1:19" x14ac:dyDescent="0.2">
      <c r="C80" s="204"/>
      <c r="N80" s="83"/>
      <c r="O80" s="83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>
    <pageSetUpPr fitToPage="1"/>
  </sheetPr>
  <dimension ref="A1:S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268" t="s">
        <v>704</v>
      </c>
      <c r="B1" s="269"/>
      <c r="C1" s="232"/>
      <c r="D1" s="232"/>
      <c r="E1" s="232"/>
      <c r="F1" s="232"/>
      <c r="K1" s="268" t="s">
        <v>704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270" t="s">
        <v>815</v>
      </c>
      <c r="B2" s="271"/>
      <c r="C2" s="235"/>
      <c r="D2" s="235"/>
      <c r="E2" s="235"/>
      <c r="F2" s="235"/>
      <c r="K2" s="270" t="s">
        <v>815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270"/>
      <c r="B3" s="271"/>
      <c r="C3" s="235"/>
      <c r="D3" s="235"/>
      <c r="E3" s="235"/>
      <c r="F3" s="235"/>
      <c r="K3" s="270"/>
      <c r="O3" s="239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218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12547.512500000001</v>
      </c>
      <c r="D10" s="56">
        <v>1108.54655</v>
      </c>
      <c r="E10" s="56">
        <v>1955.93001</v>
      </c>
      <c r="F10" s="56">
        <v>169.15627000000001</v>
      </c>
      <c r="G10" s="56">
        <v>954.81876</v>
      </c>
      <c r="H10" s="56">
        <v>193.20362</v>
      </c>
      <c r="I10" s="56">
        <v>1169.1313399999999</v>
      </c>
      <c r="K10" s="99" t="s">
        <v>71</v>
      </c>
      <c r="L10" s="39"/>
      <c r="M10" s="55">
        <v>4646.7494100000004</v>
      </c>
      <c r="N10" s="56">
        <v>497.26897000000002</v>
      </c>
      <c r="O10" s="56">
        <v>145.29830999999999</v>
      </c>
      <c r="P10" s="56">
        <v>663.07537000000002</v>
      </c>
      <c r="Q10" s="56">
        <v>410.64807000000002</v>
      </c>
      <c r="R10" s="56">
        <v>335.33044000000001</v>
      </c>
      <c r="S10" s="56">
        <v>298.35538000000003</v>
      </c>
    </row>
    <row r="11" spans="1:19" s="17" customFormat="1" ht="18" customHeight="1" x14ac:dyDescent="0.2">
      <c r="A11" s="7" t="s">
        <v>72</v>
      </c>
      <c r="B11" s="39"/>
      <c r="C11" s="45">
        <v>731.59806000000003</v>
      </c>
      <c r="D11" s="22">
        <v>145.87354999999999</v>
      </c>
      <c r="E11" s="22">
        <v>59.503189999999996</v>
      </c>
      <c r="F11" s="22">
        <v>6.2205199999999996</v>
      </c>
      <c r="G11" s="22">
        <v>115.5994</v>
      </c>
      <c r="H11" s="22">
        <v>45.48847</v>
      </c>
      <c r="I11" s="22">
        <v>74.620689999999996</v>
      </c>
      <c r="K11" s="7" t="s">
        <v>72</v>
      </c>
      <c r="L11" s="39"/>
      <c r="M11" s="45">
        <v>137.01275000000001</v>
      </c>
      <c r="N11" s="22">
        <v>57.731969999999997</v>
      </c>
      <c r="O11" s="22">
        <v>2.9044400000000001</v>
      </c>
      <c r="P11" s="22">
        <v>39.79766</v>
      </c>
      <c r="Q11" s="22">
        <v>1.35402</v>
      </c>
      <c r="R11" s="22">
        <v>35.923389999999998</v>
      </c>
      <c r="S11" s="22">
        <v>9.5680099999999992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168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168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3124.8557900000001</v>
      </c>
      <c r="D19" s="22">
        <v>267.08589000000001</v>
      </c>
      <c r="E19" s="22">
        <v>349.43759</v>
      </c>
      <c r="F19" s="22">
        <v>4.0165800000000003</v>
      </c>
      <c r="G19" s="22">
        <v>41.157699999999998</v>
      </c>
      <c r="H19" s="22">
        <v>3.29678</v>
      </c>
      <c r="I19" s="22">
        <v>230.6189</v>
      </c>
      <c r="J19" s="9"/>
      <c r="K19" s="7" t="s">
        <v>69</v>
      </c>
      <c r="L19" s="7"/>
      <c r="M19" s="45">
        <v>2052.0057999999999</v>
      </c>
      <c r="N19" s="22">
        <v>33.18665</v>
      </c>
      <c r="O19" s="22">
        <v>25.461659999999998</v>
      </c>
      <c r="P19" s="22">
        <v>70.103679999999997</v>
      </c>
      <c r="Q19" s="22">
        <v>0.18759000000000001</v>
      </c>
      <c r="R19" s="22">
        <v>44.528219999999997</v>
      </c>
      <c r="S19" s="22">
        <v>3.7687400000000002</v>
      </c>
    </row>
    <row r="20" spans="1:19" s="6" customFormat="1" ht="18" customHeight="1" x14ac:dyDescent="0.2">
      <c r="A20" s="10" t="s">
        <v>56</v>
      </c>
      <c r="B20" s="39"/>
      <c r="C20" s="20">
        <v>1338.5785800000001</v>
      </c>
      <c r="D20" s="18">
        <v>267.06756999999999</v>
      </c>
      <c r="E20" s="18">
        <v>348.39031999999997</v>
      </c>
      <c r="F20" s="18">
        <v>4.0165800000000003</v>
      </c>
      <c r="G20" s="18">
        <v>5.6634799999999998</v>
      </c>
      <c r="H20" s="18">
        <v>0.87648000000000004</v>
      </c>
      <c r="I20" s="18">
        <v>230.58667</v>
      </c>
      <c r="K20" s="10" t="s">
        <v>56</v>
      </c>
      <c r="L20" s="39"/>
      <c r="M20" s="20">
        <v>307.68353999999999</v>
      </c>
      <c r="N20" s="18">
        <v>33.104649999999999</v>
      </c>
      <c r="O20" s="18">
        <v>25.461659999999998</v>
      </c>
      <c r="P20" s="18">
        <v>70.035300000000007</v>
      </c>
      <c r="Q20" s="18">
        <v>0.18759000000000001</v>
      </c>
      <c r="R20" s="18">
        <v>44.528219999999997</v>
      </c>
      <c r="S20" s="18">
        <v>0.97653000000000001</v>
      </c>
    </row>
    <row r="21" spans="1:19" s="6" customFormat="1" x14ac:dyDescent="0.2">
      <c r="A21" s="37" t="s">
        <v>59</v>
      </c>
      <c r="B21" s="39"/>
      <c r="C21" s="20">
        <v>1315.1588899999999</v>
      </c>
      <c r="D21" s="18">
        <v>267.06756999999999</v>
      </c>
      <c r="E21" s="18">
        <v>326.17680000000001</v>
      </c>
      <c r="F21" s="18">
        <v>4.0165800000000003</v>
      </c>
      <c r="G21" s="18">
        <v>5.6634799999999998</v>
      </c>
      <c r="H21" s="18">
        <v>0.87648000000000004</v>
      </c>
      <c r="I21" s="18">
        <v>230.58667</v>
      </c>
      <c r="K21" s="37" t="s">
        <v>59</v>
      </c>
      <c r="L21" s="39"/>
      <c r="M21" s="20">
        <v>307.55923000000001</v>
      </c>
      <c r="N21" s="18">
        <v>33.104649999999999</v>
      </c>
      <c r="O21" s="18">
        <v>24.37979</v>
      </c>
      <c r="P21" s="18">
        <v>70.035300000000007</v>
      </c>
      <c r="Q21" s="18">
        <v>0.18759000000000001</v>
      </c>
      <c r="R21" s="18">
        <v>44.528219999999997</v>
      </c>
      <c r="S21" s="18">
        <v>0.97653000000000001</v>
      </c>
    </row>
    <row r="22" spans="1:19" s="6" customFormat="1" x14ac:dyDescent="0.2">
      <c r="A22" s="37" t="s">
        <v>99</v>
      </c>
      <c r="B22" s="39"/>
      <c r="C22" s="20">
        <v>23.419699999999999</v>
      </c>
      <c r="D22" s="18">
        <v>0</v>
      </c>
      <c r="E22" s="18">
        <v>22.213519999999999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0.12431</v>
      </c>
      <c r="N22" s="18">
        <v>0</v>
      </c>
      <c r="O22" s="18">
        <v>1.08186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1786.2772</v>
      </c>
      <c r="D23" s="18">
        <v>1.8319999999999999E-2</v>
      </c>
      <c r="E23" s="18">
        <v>1.0472699999999999</v>
      </c>
      <c r="F23" s="18">
        <v>0</v>
      </c>
      <c r="G23" s="18">
        <v>35.494219999999999</v>
      </c>
      <c r="H23" s="18">
        <v>2.4203000000000001</v>
      </c>
      <c r="I23" s="18">
        <v>3.2230000000000002E-2</v>
      </c>
      <c r="K23" s="10" t="s">
        <v>57</v>
      </c>
      <c r="L23" s="39"/>
      <c r="M23" s="20">
        <v>1744.3222599999999</v>
      </c>
      <c r="N23" s="18">
        <v>8.2000000000000003E-2</v>
      </c>
      <c r="O23" s="18">
        <v>0</v>
      </c>
      <c r="P23" s="18">
        <v>6.8379999999999996E-2</v>
      </c>
      <c r="Q23" s="18">
        <v>0</v>
      </c>
      <c r="R23" s="18">
        <v>0</v>
      </c>
      <c r="S23" s="18">
        <v>2.7922199999999999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3124.8557900000001</v>
      </c>
      <c r="D29" s="56">
        <v>267.08589000000001</v>
      </c>
      <c r="E29" s="56">
        <v>349.43759</v>
      </c>
      <c r="F29" s="56">
        <v>4.0165800000000003</v>
      </c>
      <c r="G29" s="56">
        <v>41.157699999999998</v>
      </c>
      <c r="H29" s="56">
        <v>3.29678</v>
      </c>
      <c r="I29" s="56">
        <v>230.6189</v>
      </c>
      <c r="K29" s="99" t="s">
        <v>71</v>
      </c>
      <c r="L29" s="39"/>
      <c r="M29" s="55">
        <v>2052.0057999999999</v>
      </c>
      <c r="N29" s="56">
        <v>33.18665</v>
      </c>
      <c r="O29" s="56">
        <v>25.461659999999998</v>
      </c>
      <c r="P29" s="56">
        <v>70.103679999999997</v>
      </c>
      <c r="Q29" s="56">
        <v>0.18759000000000001</v>
      </c>
      <c r="R29" s="56">
        <v>44.528219999999997</v>
      </c>
      <c r="S29" s="56">
        <v>3.7687400000000002</v>
      </c>
    </row>
    <row r="30" spans="1:19" s="17" customFormat="1" ht="18" customHeight="1" x14ac:dyDescent="0.2">
      <c r="A30" s="7" t="s">
        <v>72</v>
      </c>
      <c r="B30" s="39"/>
      <c r="C30" s="45">
        <v>224.68463</v>
      </c>
      <c r="D30" s="22">
        <v>96.1036</v>
      </c>
      <c r="E30" s="22">
        <v>33.758450000000003</v>
      </c>
      <c r="F30" s="22">
        <v>8.6190000000000003E-2</v>
      </c>
      <c r="G30" s="22">
        <v>1.8160099999999999</v>
      </c>
      <c r="H30" s="22">
        <v>0</v>
      </c>
      <c r="I30" s="22">
        <v>13.51633</v>
      </c>
      <c r="K30" s="7" t="s">
        <v>72</v>
      </c>
      <c r="L30" s="39"/>
      <c r="M30" s="45">
        <v>28.603069999999999</v>
      </c>
      <c r="N30" s="22">
        <v>17.46106</v>
      </c>
      <c r="O30" s="22">
        <v>0.41475000000000001</v>
      </c>
      <c r="P30" s="22">
        <v>31.357199999999999</v>
      </c>
      <c r="Q30" s="22">
        <v>0</v>
      </c>
      <c r="R30" s="22">
        <v>0.12648000000000001</v>
      </c>
      <c r="S30" s="22">
        <v>1.4415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169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169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665.04484000000002</v>
      </c>
      <c r="D38" s="22">
        <v>73.660290000000003</v>
      </c>
      <c r="E38" s="22">
        <v>129.22471999999999</v>
      </c>
      <c r="F38" s="22">
        <v>5.8583100000000004</v>
      </c>
      <c r="G38" s="22">
        <v>37.191189999999999</v>
      </c>
      <c r="H38" s="22">
        <v>11.52061</v>
      </c>
      <c r="I38" s="22">
        <v>50.386760000000002</v>
      </c>
      <c r="J38" s="9"/>
      <c r="K38" s="7" t="s">
        <v>69</v>
      </c>
      <c r="L38" s="7"/>
      <c r="M38" s="45">
        <v>174.74047999999999</v>
      </c>
      <c r="N38" s="22">
        <v>39.088790000000003</v>
      </c>
      <c r="O38" s="22">
        <v>4.8196599999999998</v>
      </c>
      <c r="P38" s="22">
        <v>80.085059999999999</v>
      </c>
      <c r="Q38" s="22">
        <v>35.451839999999997</v>
      </c>
      <c r="R38" s="22">
        <v>14.319800000000001</v>
      </c>
      <c r="S38" s="22">
        <v>8.6973400000000005</v>
      </c>
    </row>
    <row r="39" spans="1:19" s="6" customFormat="1" ht="18" customHeight="1" x14ac:dyDescent="0.2">
      <c r="A39" s="10" t="s">
        <v>56</v>
      </c>
      <c r="B39" s="39"/>
      <c r="C39" s="20">
        <v>660.21952999999996</v>
      </c>
      <c r="D39" s="18">
        <v>73.422290000000004</v>
      </c>
      <c r="E39" s="18">
        <v>125.28966</v>
      </c>
      <c r="F39" s="18">
        <v>5.83047</v>
      </c>
      <c r="G39" s="18">
        <v>37.184240000000003</v>
      </c>
      <c r="H39" s="18">
        <v>11.518090000000001</v>
      </c>
      <c r="I39" s="18">
        <v>50.367780000000003</v>
      </c>
      <c r="K39" s="10" t="s">
        <v>56</v>
      </c>
      <c r="L39" s="39"/>
      <c r="M39" s="20">
        <v>174.51747</v>
      </c>
      <c r="N39" s="18">
        <v>39.036850000000001</v>
      </c>
      <c r="O39" s="18">
        <v>4.8196599999999998</v>
      </c>
      <c r="P39" s="18">
        <v>79.764060000000001</v>
      </c>
      <c r="Q39" s="18">
        <v>35.451839999999997</v>
      </c>
      <c r="R39" s="18">
        <v>14.319800000000001</v>
      </c>
      <c r="S39" s="18">
        <v>8.6973400000000005</v>
      </c>
    </row>
    <row r="40" spans="1:19" s="6" customFormat="1" x14ac:dyDescent="0.2">
      <c r="A40" s="37" t="s">
        <v>59</v>
      </c>
      <c r="B40" s="39"/>
      <c r="C40" s="20">
        <v>635.41872999999998</v>
      </c>
      <c r="D40" s="18">
        <v>60.684550000000002</v>
      </c>
      <c r="E40" s="18">
        <v>125.28966</v>
      </c>
      <c r="F40" s="18">
        <v>5.83047</v>
      </c>
      <c r="G40" s="18">
        <v>37.184240000000003</v>
      </c>
      <c r="H40" s="18">
        <v>11.518090000000001</v>
      </c>
      <c r="I40" s="18">
        <v>50.367780000000003</v>
      </c>
      <c r="K40" s="37" t="s">
        <v>59</v>
      </c>
      <c r="L40" s="39"/>
      <c r="M40" s="20">
        <v>162.45441</v>
      </c>
      <c r="N40" s="18">
        <v>39.036850000000001</v>
      </c>
      <c r="O40" s="18">
        <v>4.8196599999999998</v>
      </c>
      <c r="P40" s="18">
        <v>79.764060000000001</v>
      </c>
      <c r="Q40" s="18">
        <v>35.451839999999997</v>
      </c>
      <c r="R40" s="18">
        <v>14.319800000000001</v>
      </c>
      <c r="S40" s="18">
        <v>8.6973400000000005</v>
      </c>
    </row>
    <row r="41" spans="1:19" s="6" customFormat="1" x14ac:dyDescent="0.2">
      <c r="A41" s="37" t="s">
        <v>99</v>
      </c>
      <c r="B41" s="39"/>
      <c r="C41" s="20">
        <v>24.800799999999999</v>
      </c>
      <c r="D41" s="18">
        <v>12.737740000000001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12.06306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4.7981199999999999</v>
      </c>
      <c r="D42" s="18">
        <v>0.23799999999999999</v>
      </c>
      <c r="E42" s="18">
        <v>3.9350700000000001</v>
      </c>
      <c r="F42" s="18">
        <v>2.785E-2</v>
      </c>
      <c r="G42" s="18">
        <v>6.9499999999999996E-3</v>
      </c>
      <c r="H42" s="18">
        <v>2.5200000000000001E-3</v>
      </c>
      <c r="I42" s="18">
        <v>1.898E-2</v>
      </c>
      <c r="K42" s="10" t="s">
        <v>57</v>
      </c>
      <c r="L42" s="39"/>
      <c r="M42" s="20">
        <v>0.22301000000000001</v>
      </c>
      <c r="N42" s="18">
        <v>2.4750000000000001E-2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2.7189999999999999E-2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2.7189999999999999E-2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2.7189999999999999E-2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2.7189999999999999E-2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665.04484000000002</v>
      </c>
      <c r="D48" s="56">
        <v>73.660290000000003</v>
      </c>
      <c r="E48" s="56">
        <v>129.22471999999999</v>
      </c>
      <c r="F48" s="56">
        <v>5.8583100000000004</v>
      </c>
      <c r="G48" s="56">
        <v>37.191189999999999</v>
      </c>
      <c r="H48" s="56">
        <v>11.52061</v>
      </c>
      <c r="I48" s="56">
        <v>50.386760000000002</v>
      </c>
      <c r="K48" s="99" t="s">
        <v>71</v>
      </c>
      <c r="L48" s="39"/>
      <c r="M48" s="55">
        <v>174.74047999999999</v>
      </c>
      <c r="N48" s="56">
        <v>39.088790000000003</v>
      </c>
      <c r="O48" s="56">
        <v>4.8196599999999998</v>
      </c>
      <c r="P48" s="56">
        <v>80.085059999999999</v>
      </c>
      <c r="Q48" s="56">
        <v>35.451839999999997</v>
      </c>
      <c r="R48" s="56">
        <v>14.319800000000001</v>
      </c>
      <c r="S48" s="56">
        <v>8.6973400000000005</v>
      </c>
    </row>
    <row r="49" spans="1:19" s="17" customFormat="1" ht="18" customHeight="1" x14ac:dyDescent="0.2">
      <c r="A49" s="7" t="s">
        <v>72</v>
      </c>
      <c r="B49" s="39"/>
      <c r="C49" s="45">
        <v>55.177140000000001</v>
      </c>
      <c r="D49" s="22">
        <v>3.4314900000000002</v>
      </c>
      <c r="E49" s="22">
        <v>7.3769200000000001</v>
      </c>
      <c r="F49" s="22">
        <v>0.20877000000000001</v>
      </c>
      <c r="G49" s="22">
        <v>0.90298</v>
      </c>
      <c r="H49" s="22">
        <v>2.6705399999999999</v>
      </c>
      <c r="I49" s="22">
        <v>8.4284499999999998</v>
      </c>
      <c r="K49" s="7" t="s">
        <v>72</v>
      </c>
      <c r="L49" s="39"/>
      <c r="M49" s="45">
        <v>4.2206700000000001</v>
      </c>
      <c r="N49" s="22">
        <v>22.41825</v>
      </c>
      <c r="O49" s="22">
        <v>0.61495</v>
      </c>
      <c r="P49" s="22">
        <v>2.8666800000000001</v>
      </c>
      <c r="Q49" s="22">
        <v>0.85492999999999997</v>
      </c>
      <c r="R49" s="22">
        <v>0.65471000000000001</v>
      </c>
      <c r="S49" s="22">
        <v>0.52778000000000003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170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170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1.1594100000000001</v>
      </c>
      <c r="D52" s="22">
        <v>0</v>
      </c>
      <c r="E52" s="22">
        <v>3.46E-3</v>
      </c>
      <c r="F52" s="22">
        <v>0</v>
      </c>
      <c r="G52" s="22">
        <v>0</v>
      </c>
      <c r="H52" s="22">
        <v>0</v>
      </c>
      <c r="I52" s="22">
        <v>1.4999999999999999E-4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1.1594100000000001</v>
      </c>
      <c r="D53" s="18">
        <v>0</v>
      </c>
      <c r="E53" s="18">
        <v>3.46E-3</v>
      </c>
      <c r="F53" s="18">
        <v>0</v>
      </c>
      <c r="G53" s="18">
        <v>0</v>
      </c>
      <c r="H53" s="18">
        <v>0</v>
      </c>
      <c r="I53" s="18">
        <v>1.4999999999999999E-4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1.1594100000000001</v>
      </c>
      <c r="D54" s="18">
        <v>0</v>
      </c>
      <c r="E54" s="18">
        <v>3.46E-3</v>
      </c>
      <c r="F54" s="18">
        <v>0</v>
      </c>
      <c r="G54" s="18">
        <v>0</v>
      </c>
      <c r="H54" s="18">
        <v>0</v>
      </c>
      <c r="I54" s="18">
        <v>1.4999999999999999E-4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8756.4524600000004</v>
      </c>
      <c r="D57" s="22">
        <v>767.80037000000004</v>
      </c>
      <c r="E57" s="22">
        <v>1477.26423</v>
      </c>
      <c r="F57" s="22">
        <v>159.28137000000001</v>
      </c>
      <c r="G57" s="22">
        <v>876.46987999999999</v>
      </c>
      <c r="H57" s="22">
        <v>178.38623000000001</v>
      </c>
      <c r="I57" s="22">
        <v>888.12553000000003</v>
      </c>
      <c r="J57" s="9"/>
      <c r="K57" s="7" t="s">
        <v>69</v>
      </c>
      <c r="L57" s="7"/>
      <c r="M57" s="45">
        <v>2420.0031300000001</v>
      </c>
      <c r="N57" s="22">
        <v>424.99353000000002</v>
      </c>
      <c r="O57" s="22">
        <v>115.017</v>
      </c>
      <c r="P57" s="22">
        <v>511.73083000000003</v>
      </c>
      <c r="Q57" s="22">
        <v>375.00864000000001</v>
      </c>
      <c r="R57" s="22">
        <v>276.48243000000002</v>
      </c>
      <c r="S57" s="22">
        <v>285.88929999999999</v>
      </c>
    </row>
    <row r="58" spans="1:19" s="6" customFormat="1" ht="18" customHeight="1" x14ac:dyDescent="0.2">
      <c r="A58" s="10" t="s">
        <v>56</v>
      </c>
      <c r="B58" s="39"/>
      <c r="C58" s="20">
        <v>8703.6751199999999</v>
      </c>
      <c r="D58" s="18">
        <v>764.48247000000003</v>
      </c>
      <c r="E58" s="18">
        <v>1469.96441</v>
      </c>
      <c r="F58" s="18">
        <v>159.28137000000001</v>
      </c>
      <c r="G58" s="18">
        <v>869.48853999999994</v>
      </c>
      <c r="H58" s="18">
        <v>178.02354</v>
      </c>
      <c r="I58" s="18">
        <v>877.31136000000004</v>
      </c>
      <c r="K58" s="10" t="s">
        <v>56</v>
      </c>
      <c r="L58" s="39"/>
      <c r="M58" s="20">
        <v>2418.3199500000001</v>
      </c>
      <c r="N58" s="18">
        <v>419.26652999999999</v>
      </c>
      <c r="O58" s="18">
        <v>98.94</v>
      </c>
      <c r="P58" s="18">
        <v>511.62544000000003</v>
      </c>
      <c r="Q58" s="18">
        <v>374.93525</v>
      </c>
      <c r="R58" s="18">
        <v>276.16084999999998</v>
      </c>
      <c r="S58" s="18">
        <v>285.87540999999999</v>
      </c>
    </row>
    <row r="59" spans="1:19" s="6" customFormat="1" x14ac:dyDescent="0.2">
      <c r="A59" s="37" t="s">
        <v>59</v>
      </c>
      <c r="B59" s="39"/>
      <c r="C59" s="20">
        <v>8633.7770700000001</v>
      </c>
      <c r="D59" s="18">
        <v>759.4674</v>
      </c>
      <c r="E59" s="18">
        <v>1409.8235999999999</v>
      </c>
      <c r="F59" s="18">
        <v>159.28137000000001</v>
      </c>
      <c r="G59" s="18">
        <v>869.48853999999994</v>
      </c>
      <c r="H59" s="18">
        <v>178.02354</v>
      </c>
      <c r="I59" s="18">
        <v>877.31136000000004</v>
      </c>
      <c r="K59" s="37" t="s">
        <v>59</v>
      </c>
      <c r="L59" s="39"/>
      <c r="M59" s="20">
        <v>2413.5778100000002</v>
      </c>
      <c r="N59" s="18">
        <v>419.26650000000001</v>
      </c>
      <c r="O59" s="18">
        <v>98.94</v>
      </c>
      <c r="P59" s="18">
        <v>511.62544000000003</v>
      </c>
      <c r="Q59" s="18">
        <v>374.93525</v>
      </c>
      <c r="R59" s="18">
        <v>276.16084999999998</v>
      </c>
      <c r="S59" s="18">
        <v>285.87540999999999</v>
      </c>
    </row>
    <row r="60" spans="1:19" s="6" customFormat="1" x14ac:dyDescent="0.2">
      <c r="A60" s="37" t="s">
        <v>99</v>
      </c>
      <c r="B60" s="39"/>
      <c r="C60" s="20">
        <v>69.898049999999998</v>
      </c>
      <c r="D60" s="18">
        <v>5.0150699999999997</v>
      </c>
      <c r="E60" s="18">
        <v>60.140819999999998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4.7421300000000004</v>
      </c>
      <c r="N60" s="18">
        <v>3.0000000000000001E-5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52.620199999999997</v>
      </c>
      <c r="D61" s="18">
        <v>3.2428699999999999</v>
      </c>
      <c r="E61" s="18">
        <v>7.2998200000000004</v>
      </c>
      <c r="F61" s="18">
        <v>0</v>
      </c>
      <c r="G61" s="18">
        <v>6.9813400000000003</v>
      </c>
      <c r="H61" s="18">
        <v>0.36269000000000001</v>
      </c>
      <c r="I61" s="18">
        <v>10.814170000000001</v>
      </c>
      <c r="K61" s="10" t="s">
        <v>57</v>
      </c>
      <c r="L61" s="39"/>
      <c r="M61" s="20">
        <v>1.6150100000000001</v>
      </c>
      <c r="N61" s="18">
        <v>5.71305</v>
      </c>
      <c r="O61" s="18">
        <v>16.077000000000002</v>
      </c>
      <c r="P61" s="18">
        <v>0.10539</v>
      </c>
      <c r="Q61" s="18">
        <v>7.3389999999999997E-2</v>
      </c>
      <c r="R61" s="18">
        <v>0.32157999999999998</v>
      </c>
      <c r="S61" s="18">
        <v>1.389E-2</v>
      </c>
    </row>
    <row r="62" spans="1:19" s="6" customFormat="1" x14ac:dyDescent="0.2">
      <c r="A62" s="10" t="s">
        <v>58</v>
      </c>
      <c r="B62" s="39"/>
      <c r="C62" s="20">
        <v>0.15715000000000001</v>
      </c>
      <c r="D62" s="18">
        <v>7.5029999999999999E-2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6.8169999999999994E-2</v>
      </c>
      <c r="N62" s="18">
        <v>1.3950000000000001E-2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0.15715000000000001</v>
      </c>
      <c r="D63" s="18">
        <v>7.5029999999999999E-2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6.8169999999999994E-2</v>
      </c>
      <c r="N63" s="18">
        <v>1.3950000000000001E-2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8757.6118700000006</v>
      </c>
      <c r="D67" s="56">
        <v>767.80037000000004</v>
      </c>
      <c r="E67" s="56">
        <v>1477.2677000000001</v>
      </c>
      <c r="F67" s="56">
        <v>159.28137000000001</v>
      </c>
      <c r="G67" s="56">
        <v>876.46987999999999</v>
      </c>
      <c r="H67" s="56">
        <v>178.38623000000001</v>
      </c>
      <c r="I67" s="56">
        <v>888.12567999999999</v>
      </c>
      <c r="K67" s="99" t="s">
        <v>71</v>
      </c>
      <c r="L67" s="39"/>
      <c r="M67" s="55">
        <v>2420.0031300000001</v>
      </c>
      <c r="N67" s="56">
        <v>424.99353000000002</v>
      </c>
      <c r="O67" s="56">
        <v>115.017</v>
      </c>
      <c r="P67" s="56">
        <v>512.88661999999999</v>
      </c>
      <c r="Q67" s="56">
        <v>375.00864000000001</v>
      </c>
      <c r="R67" s="56">
        <v>276.48243000000002</v>
      </c>
      <c r="S67" s="56">
        <v>285.88929999999999</v>
      </c>
    </row>
    <row r="68" spans="1:19" s="17" customFormat="1" ht="18" customHeight="1" x14ac:dyDescent="0.2">
      <c r="A68" s="7" t="s">
        <v>72</v>
      </c>
      <c r="B68" s="39"/>
      <c r="C68" s="45">
        <v>451.73629</v>
      </c>
      <c r="D68" s="22">
        <v>46.338459999999998</v>
      </c>
      <c r="E68" s="22">
        <v>18.367809999999999</v>
      </c>
      <c r="F68" s="22">
        <v>5.9255599999999999</v>
      </c>
      <c r="G68" s="22">
        <v>112.88041</v>
      </c>
      <c r="H68" s="22">
        <v>42.817929999999997</v>
      </c>
      <c r="I68" s="22">
        <v>52.675910000000002</v>
      </c>
      <c r="K68" s="7" t="s">
        <v>72</v>
      </c>
      <c r="L68" s="39"/>
      <c r="M68" s="45">
        <v>104.18901</v>
      </c>
      <c r="N68" s="22">
        <v>17.852650000000001</v>
      </c>
      <c r="O68" s="22">
        <v>1.8747400000000001</v>
      </c>
      <c r="P68" s="22">
        <v>5.5737800000000002</v>
      </c>
      <c r="Q68" s="22">
        <v>0.49908999999999998</v>
      </c>
      <c r="R68" s="22">
        <v>35.142200000000003</v>
      </c>
      <c r="S68" s="22">
        <v>7.5987299999999998</v>
      </c>
    </row>
    <row r="69" spans="1:19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87" customFormat="1" ht="12.75" customHeight="1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.75" customHeight="1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ht="12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customHeight="1" x14ac:dyDescent="0.2">
      <c r="A83" s="183"/>
      <c r="B83" s="183"/>
      <c r="C83" s="18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88"/>
      <c r="O83" s="188"/>
      <c r="P83" s="188"/>
      <c r="Q83" s="188"/>
      <c r="R83" s="188"/>
      <c r="S83" s="188"/>
    </row>
    <row r="84" spans="1:19" s="187" customFormat="1" ht="12" customHeight="1" x14ac:dyDescent="0.2">
      <c r="A84" s="189"/>
      <c r="B84" s="190"/>
      <c r="C84" s="183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</row>
    <row r="85" spans="1:19" s="187" customFormat="1" ht="12" customHeight="1" x14ac:dyDescent="0.2">
      <c r="A85" s="191"/>
      <c r="B85" s="58"/>
      <c r="C85" s="189"/>
      <c r="D85" s="192"/>
      <c r="E85" s="192"/>
      <c r="F85" s="192"/>
      <c r="G85" s="192"/>
      <c r="H85" s="192"/>
      <c r="I85" s="192"/>
      <c r="J85" s="192"/>
      <c r="K85" s="192"/>
      <c r="L85" s="192"/>
      <c r="M85" s="192"/>
      <c r="N85" s="192"/>
      <c r="O85" s="192"/>
      <c r="P85" s="192"/>
      <c r="Q85" s="192"/>
      <c r="R85" s="192"/>
      <c r="S85" s="192"/>
    </row>
    <row r="86" spans="1:19" s="198" customFormat="1" ht="12" customHeight="1" x14ac:dyDescent="0.2">
      <c r="A86" s="91"/>
      <c r="B86" s="193"/>
      <c r="C86" s="191"/>
      <c r="D86" s="187"/>
      <c r="E86" s="194"/>
      <c r="F86" s="195"/>
      <c r="G86" s="187"/>
      <c r="H86" s="196"/>
      <c r="I86" s="196"/>
      <c r="J86" s="197"/>
      <c r="K86" s="197"/>
      <c r="L86" s="197"/>
      <c r="M86" s="197"/>
      <c r="N86" s="196"/>
      <c r="O86" s="196"/>
      <c r="P86" s="196"/>
      <c r="Q86" s="196"/>
      <c r="R86" s="196"/>
      <c r="S86" s="196"/>
    </row>
    <row r="87" spans="1:19" s="187" customFormat="1" ht="12" customHeight="1" x14ac:dyDescent="0.2">
      <c r="A87" s="78"/>
      <c r="B87" s="199"/>
      <c r="C87" s="191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</row>
    <row r="88" spans="1:19" s="198" customFormat="1" ht="12" x14ac:dyDescent="0.2">
      <c r="A88" s="200"/>
      <c r="B88" s="187"/>
      <c r="E88" s="91"/>
      <c r="F88" s="91"/>
      <c r="G88" s="187"/>
      <c r="J88" s="187"/>
      <c r="K88" s="91"/>
      <c r="L88" s="187"/>
      <c r="M88" s="187"/>
      <c r="N88" s="201"/>
      <c r="O88" s="201"/>
      <c r="P88" s="201"/>
      <c r="Q88" s="202"/>
      <c r="R88" s="202"/>
      <c r="S88" s="202"/>
    </row>
    <row r="89" spans="1:19" s="203" customFormat="1" x14ac:dyDescent="0.2"/>
    <row r="90" spans="1:19" s="203" customFormat="1" x14ac:dyDescent="0.2"/>
    <row r="91" spans="1:19" s="203" customFormat="1" x14ac:dyDescent="0.2"/>
    <row r="92" spans="1:19" x14ac:dyDescent="0.2">
      <c r="A92" s="204"/>
      <c r="B92" s="204"/>
      <c r="C92" s="203"/>
      <c r="D92" s="204"/>
      <c r="E92" s="204"/>
      <c r="F92" s="204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 x14ac:dyDescent="0.2">
      <c r="C93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4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83" customWidth="1" collapsed="1"/>
    <col min="2" max="2" width="4.85546875" style="77" customWidth="1" collapsed="1"/>
    <col min="3" max="9" width="12.7109375" style="77" customWidth="1" collapsed="1"/>
    <col min="10" max="10" width="2.7109375" style="83" customWidth="1" collapsed="1"/>
    <col min="11" max="11" width="33.7109375" style="77" customWidth="1" collapsed="1"/>
    <col min="12" max="12" width="6.85546875" style="77" customWidth="1" collapsed="1"/>
    <col min="13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118</v>
      </c>
      <c r="B1" s="1033"/>
      <c r="C1" s="1033"/>
      <c r="D1" s="1033"/>
      <c r="E1" s="1033"/>
      <c r="F1" s="1033"/>
      <c r="K1" s="164" t="s">
        <v>118</v>
      </c>
      <c r="O1" s="1033"/>
      <c r="Q1" s="1033"/>
      <c r="R1" s="1033"/>
      <c r="S1" s="1033"/>
    </row>
    <row r="2" spans="1:19" s="166" customFormat="1" ht="20.100000000000001" customHeight="1" x14ac:dyDescent="0.25">
      <c r="A2" s="166" t="s">
        <v>119</v>
      </c>
      <c r="B2" s="1030"/>
      <c r="C2" s="1030"/>
      <c r="D2" s="1030"/>
      <c r="E2" s="1030"/>
      <c r="F2" s="1030"/>
      <c r="H2" s="1030"/>
      <c r="K2" s="166" t="s">
        <v>119</v>
      </c>
      <c r="O2" s="1030"/>
      <c r="Q2" s="1030"/>
      <c r="R2" s="1030"/>
      <c r="S2" s="1030"/>
    </row>
    <row r="3" spans="1:19" s="166" customFormat="1" ht="20.100000000000001" customHeight="1" x14ac:dyDescent="0.25">
      <c r="A3" s="166" t="s">
        <v>816</v>
      </c>
      <c r="B3" s="1030"/>
      <c r="C3" s="1030"/>
      <c r="D3" s="1030"/>
      <c r="E3" s="1030"/>
      <c r="F3" s="1030"/>
      <c r="H3" s="1030"/>
      <c r="K3" s="166" t="s">
        <v>817</v>
      </c>
      <c r="O3" s="1030"/>
      <c r="Q3" s="1030"/>
      <c r="R3" s="1030"/>
      <c r="S3" s="1030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1035"/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1035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229" t="s">
        <v>305</v>
      </c>
      <c r="D7" s="175"/>
      <c r="E7" s="175"/>
      <c r="F7" s="175"/>
      <c r="G7" s="175"/>
      <c r="H7" s="175"/>
      <c r="I7" s="230"/>
      <c r="J7" s="177"/>
      <c r="K7" s="1233"/>
      <c r="L7" s="1270"/>
      <c r="M7" s="1029"/>
      <c r="N7" s="231" t="s">
        <v>305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1027"/>
      <c r="D9" s="1026"/>
      <c r="E9" s="1026"/>
      <c r="F9" s="1026"/>
      <c r="G9" s="1026"/>
      <c r="H9" s="1026"/>
      <c r="I9" s="1026"/>
      <c r="K9" s="7" t="s">
        <v>54</v>
      </c>
      <c r="L9" s="39"/>
      <c r="M9" s="1027"/>
      <c r="N9" s="1026"/>
      <c r="O9" s="1026"/>
      <c r="P9" s="1026"/>
      <c r="Q9" s="1026"/>
      <c r="R9" s="1026"/>
      <c r="S9" s="1026"/>
    </row>
    <row r="10" spans="1:19" s="6" customFormat="1" ht="18" customHeight="1" x14ac:dyDescent="0.2">
      <c r="A10" s="10" t="s">
        <v>56</v>
      </c>
      <c r="B10" s="39"/>
      <c r="C10" s="1027">
        <v>47038.959199999998</v>
      </c>
      <c r="D10" s="1026">
        <v>180.40311</v>
      </c>
      <c r="E10" s="1026">
        <v>178.25101000000001</v>
      </c>
      <c r="F10" s="1026">
        <v>738.46673999999996</v>
      </c>
      <c r="G10" s="1026">
        <v>6452.2361499999997</v>
      </c>
      <c r="H10" s="1026">
        <v>673.50401999999997</v>
      </c>
      <c r="I10" s="1026">
        <v>2774.5456600000002</v>
      </c>
      <c r="K10" s="10" t="s">
        <v>56</v>
      </c>
      <c r="L10" s="39"/>
      <c r="M10" s="1027">
        <v>25841.049159999999</v>
      </c>
      <c r="N10" s="1026">
        <v>5932.4714599999998</v>
      </c>
      <c r="O10" s="1026">
        <v>2063.9896800000001</v>
      </c>
      <c r="P10" s="1026">
        <v>95.879170000000002</v>
      </c>
      <c r="Q10" s="1026">
        <v>1269.4185199999999</v>
      </c>
      <c r="R10" s="1026">
        <v>679.16624999999999</v>
      </c>
      <c r="S10" s="1026">
        <v>159.57827</v>
      </c>
    </row>
    <row r="11" spans="1:19" s="6" customFormat="1" x14ac:dyDescent="0.2">
      <c r="A11" s="37" t="s">
        <v>59</v>
      </c>
      <c r="B11" s="39"/>
      <c r="C11" s="1027">
        <v>46133.56336</v>
      </c>
      <c r="D11" s="1026">
        <v>180.40311</v>
      </c>
      <c r="E11" s="1026">
        <v>178.25101000000001</v>
      </c>
      <c r="F11" s="1026">
        <v>732.68098999999995</v>
      </c>
      <c r="G11" s="1026">
        <v>6452.2361499999997</v>
      </c>
      <c r="H11" s="1026">
        <v>673.50401999999997</v>
      </c>
      <c r="I11" s="1026">
        <v>2686.0702200000001</v>
      </c>
      <c r="K11" s="37" t="s">
        <v>59</v>
      </c>
      <c r="L11" s="39"/>
      <c r="M11" s="1027">
        <v>25040.296709999999</v>
      </c>
      <c r="N11" s="1026">
        <v>5922.0892599999997</v>
      </c>
      <c r="O11" s="1026">
        <v>2063.9896800000001</v>
      </c>
      <c r="P11" s="1026">
        <v>95.879170000000002</v>
      </c>
      <c r="Q11" s="1026">
        <v>1269.4185199999999</v>
      </c>
      <c r="R11" s="1026">
        <v>679.16624999999999</v>
      </c>
      <c r="S11" s="1026">
        <v>159.57827</v>
      </c>
    </row>
    <row r="12" spans="1:19" s="6" customFormat="1" x14ac:dyDescent="0.2">
      <c r="A12" s="37" t="s">
        <v>99</v>
      </c>
      <c r="B12" s="39"/>
      <c r="C12" s="1027">
        <v>905.39584000000002</v>
      </c>
      <c r="D12" s="1026">
        <v>0</v>
      </c>
      <c r="E12" s="1026">
        <v>0</v>
      </c>
      <c r="F12" s="1026">
        <v>5.7857500000000002</v>
      </c>
      <c r="G12" s="1026">
        <v>0</v>
      </c>
      <c r="H12" s="1026">
        <v>0</v>
      </c>
      <c r="I12" s="1026">
        <v>88.475430000000003</v>
      </c>
      <c r="K12" s="37" t="s">
        <v>99</v>
      </c>
      <c r="L12" s="39"/>
      <c r="M12" s="1027">
        <v>800.75244999999995</v>
      </c>
      <c r="N12" s="1026">
        <v>10.382199999999999</v>
      </c>
      <c r="O12" s="1026">
        <v>0</v>
      </c>
      <c r="P12" s="1026">
        <v>0</v>
      </c>
      <c r="Q12" s="1026">
        <v>0</v>
      </c>
      <c r="R12" s="1026">
        <v>0</v>
      </c>
      <c r="S12" s="1026">
        <v>0</v>
      </c>
    </row>
    <row r="13" spans="1:19" s="6" customFormat="1" x14ac:dyDescent="0.2">
      <c r="A13" s="10" t="s">
        <v>57</v>
      </c>
      <c r="B13" s="39"/>
      <c r="C13" s="1027">
        <v>111.75324000000001</v>
      </c>
      <c r="D13" s="1026">
        <v>4.5100000000000001E-2</v>
      </c>
      <c r="E13" s="1026">
        <v>7.9570000000000002E-2</v>
      </c>
      <c r="F13" s="1026">
        <v>0</v>
      </c>
      <c r="G13" s="1026">
        <v>4.19184</v>
      </c>
      <c r="H13" s="1026">
        <v>0</v>
      </c>
      <c r="I13" s="1026">
        <v>0.12</v>
      </c>
      <c r="K13" s="10" t="s">
        <v>57</v>
      </c>
      <c r="L13" s="39"/>
      <c r="M13" s="1027">
        <v>107.16535</v>
      </c>
      <c r="N13" s="1026">
        <v>0.15137999999999999</v>
      </c>
      <c r="O13" s="1026">
        <v>0</v>
      </c>
      <c r="P13" s="1026">
        <v>0</v>
      </c>
      <c r="Q13" s="1026">
        <v>0</v>
      </c>
      <c r="R13" s="1026">
        <v>0</v>
      </c>
      <c r="S13" s="1026">
        <v>0</v>
      </c>
    </row>
    <row r="14" spans="1:19" s="6" customFormat="1" x14ac:dyDescent="0.2">
      <c r="A14" s="10" t="s">
        <v>58</v>
      </c>
      <c r="B14" s="39"/>
      <c r="C14" s="1027">
        <v>8.6</v>
      </c>
      <c r="D14" s="1026">
        <v>0</v>
      </c>
      <c r="E14" s="1026">
        <v>0</v>
      </c>
      <c r="F14" s="1026">
        <v>0</v>
      </c>
      <c r="G14" s="1026">
        <v>0</v>
      </c>
      <c r="H14" s="1026">
        <v>0</v>
      </c>
      <c r="I14" s="1026">
        <v>0</v>
      </c>
      <c r="K14" s="10" t="s">
        <v>58</v>
      </c>
      <c r="L14" s="39"/>
      <c r="M14" s="1027">
        <v>0</v>
      </c>
      <c r="N14" s="1026">
        <v>2</v>
      </c>
      <c r="O14" s="1026">
        <v>6.6</v>
      </c>
      <c r="P14" s="1026">
        <v>0</v>
      </c>
      <c r="Q14" s="1026">
        <v>0</v>
      </c>
      <c r="R14" s="1026">
        <v>0</v>
      </c>
      <c r="S14" s="1026">
        <v>0</v>
      </c>
    </row>
    <row r="15" spans="1:19" s="6" customFormat="1" x14ac:dyDescent="0.2">
      <c r="A15" s="37" t="s">
        <v>59</v>
      </c>
      <c r="B15" s="39"/>
      <c r="C15" s="1027">
        <v>8.6</v>
      </c>
      <c r="D15" s="1026">
        <v>0</v>
      </c>
      <c r="E15" s="1026">
        <v>0</v>
      </c>
      <c r="F15" s="1026">
        <v>0</v>
      </c>
      <c r="G15" s="1026">
        <v>0</v>
      </c>
      <c r="H15" s="1026">
        <v>0</v>
      </c>
      <c r="I15" s="1026">
        <v>0</v>
      </c>
      <c r="K15" s="37" t="s">
        <v>59</v>
      </c>
      <c r="L15" s="39"/>
      <c r="M15" s="1027">
        <v>0</v>
      </c>
      <c r="N15" s="1026">
        <v>2</v>
      </c>
      <c r="O15" s="1026">
        <v>6.6</v>
      </c>
      <c r="P15" s="1026">
        <v>0</v>
      </c>
      <c r="Q15" s="1026">
        <v>0</v>
      </c>
      <c r="R15" s="1026">
        <v>0</v>
      </c>
      <c r="S15" s="1026">
        <v>0</v>
      </c>
    </row>
    <row r="16" spans="1:19" s="6" customFormat="1" x14ac:dyDescent="0.2">
      <c r="A16" s="37" t="s">
        <v>99</v>
      </c>
      <c r="B16" s="39"/>
      <c r="C16" s="1027">
        <v>0</v>
      </c>
      <c r="D16" s="1026">
        <v>0</v>
      </c>
      <c r="E16" s="1026">
        <v>0</v>
      </c>
      <c r="F16" s="1026">
        <v>0</v>
      </c>
      <c r="G16" s="1026">
        <v>0</v>
      </c>
      <c r="H16" s="1026">
        <v>0</v>
      </c>
      <c r="I16" s="1026">
        <v>0</v>
      </c>
      <c r="K16" s="37" t="s">
        <v>99</v>
      </c>
      <c r="L16" s="39"/>
      <c r="M16" s="1027">
        <v>0</v>
      </c>
      <c r="N16" s="1026">
        <v>0</v>
      </c>
      <c r="O16" s="1026">
        <v>0</v>
      </c>
      <c r="P16" s="1026">
        <v>0</v>
      </c>
      <c r="Q16" s="1026">
        <v>0</v>
      </c>
      <c r="R16" s="1026">
        <v>0</v>
      </c>
      <c r="S16" s="1026">
        <v>0</v>
      </c>
    </row>
    <row r="17" spans="1:19" s="17" customFormat="1" ht="18" customHeight="1" x14ac:dyDescent="0.2">
      <c r="A17" s="13" t="s">
        <v>14</v>
      </c>
      <c r="B17" s="39"/>
      <c r="C17" s="1034">
        <v>47159.312440000002</v>
      </c>
      <c r="D17" s="1032">
        <v>180.44820999999999</v>
      </c>
      <c r="E17" s="1032">
        <v>178.33058</v>
      </c>
      <c r="F17" s="1032">
        <v>738.46673999999996</v>
      </c>
      <c r="G17" s="1032">
        <v>6456.4279900000001</v>
      </c>
      <c r="H17" s="1032">
        <v>673.50401999999997</v>
      </c>
      <c r="I17" s="1032">
        <v>2774.6656600000001</v>
      </c>
      <c r="K17" s="13" t="s">
        <v>14</v>
      </c>
      <c r="L17" s="39"/>
      <c r="M17" s="1034">
        <v>25948.214520000001</v>
      </c>
      <c r="N17" s="1032">
        <v>5934.62284</v>
      </c>
      <c r="O17" s="1032">
        <v>2070.58968</v>
      </c>
      <c r="P17" s="1032">
        <v>95.879170000000002</v>
      </c>
      <c r="Q17" s="1032">
        <v>1269.4185199999999</v>
      </c>
      <c r="R17" s="1032">
        <v>679.16624999999999</v>
      </c>
      <c r="S17" s="1032">
        <v>159.57827</v>
      </c>
    </row>
    <row r="18" spans="1:19" s="8" customFormat="1" ht="18" customHeight="1" x14ac:dyDescent="0.2">
      <c r="A18" s="7" t="s">
        <v>306</v>
      </c>
      <c r="B18" s="7"/>
      <c r="C18" s="1027"/>
      <c r="D18" s="1026"/>
      <c r="E18" s="1026"/>
      <c r="F18" s="1026"/>
      <c r="G18" s="1026"/>
      <c r="H18" s="1026"/>
      <c r="I18" s="1026"/>
      <c r="J18" s="9"/>
      <c r="K18" s="7" t="s">
        <v>306</v>
      </c>
      <c r="L18" s="7"/>
      <c r="M18" s="1027"/>
      <c r="N18" s="1026"/>
      <c r="O18" s="1026"/>
      <c r="P18" s="1026"/>
      <c r="Q18" s="1026"/>
      <c r="R18" s="1026"/>
      <c r="S18" s="1026"/>
    </row>
    <row r="19" spans="1:19" s="11" customFormat="1" ht="18" customHeight="1" x14ac:dyDescent="0.2">
      <c r="A19" s="10" t="s">
        <v>60</v>
      </c>
      <c r="B19" s="10"/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9"/>
      <c r="K19" s="10" t="s">
        <v>60</v>
      </c>
      <c r="L19" s="10"/>
      <c r="M19" s="1027">
        <v>0</v>
      </c>
      <c r="N19" s="1026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</row>
    <row r="20" spans="1:19" s="6" customFormat="1" x14ac:dyDescent="0.2">
      <c r="A20" s="37" t="s">
        <v>59</v>
      </c>
      <c r="B20" s="39"/>
      <c r="C20" s="1027">
        <v>0</v>
      </c>
      <c r="D20" s="1026">
        <v>0</v>
      </c>
      <c r="E20" s="1026">
        <v>0</v>
      </c>
      <c r="F20" s="1026">
        <v>0</v>
      </c>
      <c r="G20" s="1026">
        <v>0</v>
      </c>
      <c r="H20" s="1026">
        <v>0</v>
      </c>
      <c r="I20" s="1026">
        <v>0</v>
      </c>
      <c r="K20" s="37" t="s">
        <v>59</v>
      </c>
      <c r="L20" s="39"/>
      <c r="M20" s="1027">
        <v>0</v>
      </c>
      <c r="N20" s="1026">
        <v>0</v>
      </c>
      <c r="O20" s="1026">
        <v>0</v>
      </c>
      <c r="P20" s="1026">
        <v>0</v>
      </c>
      <c r="Q20" s="1026">
        <v>0</v>
      </c>
      <c r="R20" s="1026">
        <v>0</v>
      </c>
      <c r="S20" s="1026">
        <v>0</v>
      </c>
    </row>
    <row r="21" spans="1:19" s="6" customFormat="1" x14ac:dyDescent="0.2">
      <c r="A21" s="37" t="s">
        <v>99</v>
      </c>
      <c r="B21" s="39"/>
      <c r="C21" s="1027">
        <v>0</v>
      </c>
      <c r="D21" s="1026">
        <v>0</v>
      </c>
      <c r="E21" s="1026">
        <v>0</v>
      </c>
      <c r="F21" s="1026">
        <v>0</v>
      </c>
      <c r="G21" s="1026">
        <v>0</v>
      </c>
      <c r="H21" s="1026">
        <v>0</v>
      </c>
      <c r="I21" s="1026">
        <v>0</v>
      </c>
      <c r="K21" s="37" t="s">
        <v>99</v>
      </c>
      <c r="L21" s="39"/>
      <c r="M21" s="1027">
        <v>0</v>
      </c>
      <c r="N21" s="1026">
        <v>0</v>
      </c>
      <c r="O21" s="1026">
        <v>0</v>
      </c>
      <c r="P21" s="1026">
        <v>0</v>
      </c>
      <c r="Q21" s="1026">
        <v>0</v>
      </c>
      <c r="R21" s="1026">
        <v>0</v>
      </c>
      <c r="S21" s="1026">
        <v>0</v>
      </c>
    </row>
    <row r="22" spans="1:19" s="11" customFormat="1" x14ac:dyDescent="0.2">
      <c r="A22" s="10" t="s">
        <v>61</v>
      </c>
      <c r="B22" s="10"/>
      <c r="C22" s="1027">
        <v>2006.3568</v>
      </c>
      <c r="D22" s="1026">
        <v>0</v>
      </c>
      <c r="E22" s="1026">
        <v>100.66173999999999</v>
      </c>
      <c r="F22" s="1026">
        <v>0</v>
      </c>
      <c r="G22" s="1026">
        <v>0</v>
      </c>
      <c r="H22" s="1026">
        <v>0</v>
      </c>
      <c r="I22" s="1026">
        <v>180.17307</v>
      </c>
      <c r="J22" s="9"/>
      <c r="K22" s="10" t="s">
        <v>61</v>
      </c>
      <c r="L22" s="10"/>
      <c r="M22" s="1027">
        <v>1250</v>
      </c>
      <c r="N22" s="1026">
        <v>475.52199000000002</v>
      </c>
      <c r="O22" s="1026">
        <v>0</v>
      </c>
      <c r="P22" s="1026">
        <v>0</v>
      </c>
      <c r="Q22" s="1026">
        <v>0</v>
      </c>
      <c r="R22" s="1026">
        <v>0</v>
      </c>
      <c r="S22" s="1026">
        <v>0</v>
      </c>
    </row>
    <row r="23" spans="1:19" s="6" customFormat="1" x14ac:dyDescent="0.2">
      <c r="A23" s="37" t="s">
        <v>59</v>
      </c>
      <c r="B23" s="39"/>
      <c r="C23" s="1027">
        <v>2006.3568</v>
      </c>
      <c r="D23" s="1026">
        <v>0</v>
      </c>
      <c r="E23" s="1026">
        <v>100.66173999999999</v>
      </c>
      <c r="F23" s="1026">
        <v>0</v>
      </c>
      <c r="G23" s="1026">
        <v>0</v>
      </c>
      <c r="H23" s="1026">
        <v>0</v>
      </c>
      <c r="I23" s="1026">
        <v>180.17307</v>
      </c>
      <c r="K23" s="37" t="s">
        <v>59</v>
      </c>
      <c r="L23" s="39"/>
      <c r="M23" s="1027">
        <v>1250</v>
      </c>
      <c r="N23" s="1026">
        <v>475.52199000000002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</row>
    <row r="24" spans="1:19" s="6" customFormat="1" x14ac:dyDescent="0.2">
      <c r="A24" s="37" t="s">
        <v>99</v>
      </c>
      <c r="B24" s="39"/>
      <c r="C24" s="1027">
        <v>0</v>
      </c>
      <c r="D24" s="1026">
        <v>0</v>
      </c>
      <c r="E24" s="1026">
        <v>0</v>
      </c>
      <c r="F24" s="1026">
        <v>0</v>
      </c>
      <c r="G24" s="1026">
        <v>0</v>
      </c>
      <c r="H24" s="1026">
        <v>0</v>
      </c>
      <c r="I24" s="1026">
        <v>0</v>
      </c>
      <c r="K24" s="37" t="s">
        <v>99</v>
      </c>
      <c r="L24" s="39"/>
      <c r="M24" s="1027">
        <v>0</v>
      </c>
      <c r="N24" s="1026">
        <v>0</v>
      </c>
      <c r="O24" s="1026">
        <v>0</v>
      </c>
      <c r="P24" s="1026">
        <v>0</v>
      </c>
      <c r="Q24" s="1026">
        <v>0</v>
      </c>
      <c r="R24" s="1026">
        <v>0</v>
      </c>
      <c r="S24" s="1026">
        <v>0</v>
      </c>
    </row>
    <row r="25" spans="1:19" s="17" customFormat="1" ht="18" customHeight="1" x14ac:dyDescent="0.2">
      <c r="A25" s="13" t="s">
        <v>14</v>
      </c>
      <c r="B25" s="39"/>
      <c r="C25" s="1034">
        <v>2006.3568</v>
      </c>
      <c r="D25" s="1032">
        <v>0</v>
      </c>
      <c r="E25" s="1032">
        <v>100.66173999999999</v>
      </c>
      <c r="F25" s="1032">
        <v>0</v>
      </c>
      <c r="G25" s="1032">
        <v>0</v>
      </c>
      <c r="H25" s="1032">
        <v>0</v>
      </c>
      <c r="I25" s="1032">
        <v>180.17307</v>
      </c>
      <c r="K25" s="13" t="s">
        <v>14</v>
      </c>
      <c r="L25" s="39"/>
      <c r="M25" s="1034">
        <v>1250</v>
      </c>
      <c r="N25" s="1032">
        <v>475.52199000000002</v>
      </c>
      <c r="O25" s="1032">
        <v>0</v>
      </c>
      <c r="P25" s="1032">
        <v>0</v>
      </c>
      <c r="Q25" s="1032">
        <v>0</v>
      </c>
      <c r="R25" s="1032">
        <v>0</v>
      </c>
      <c r="S25" s="1032">
        <v>0</v>
      </c>
    </row>
    <row r="26" spans="1:19" s="8" customFormat="1" ht="18" customHeight="1" x14ac:dyDescent="0.2">
      <c r="A26" s="7" t="s">
        <v>62</v>
      </c>
      <c r="B26" s="7"/>
      <c r="C26" s="1027"/>
      <c r="D26" s="1026"/>
      <c r="E26" s="1026"/>
      <c r="F26" s="1026"/>
      <c r="G26" s="1026"/>
      <c r="H26" s="1026"/>
      <c r="I26" s="1026"/>
      <c r="J26" s="9"/>
      <c r="K26" s="7" t="s">
        <v>62</v>
      </c>
      <c r="L26" s="7"/>
      <c r="M26" s="1027"/>
      <c r="N26" s="1026"/>
      <c r="O26" s="1026"/>
      <c r="P26" s="1026"/>
      <c r="Q26" s="1026"/>
      <c r="R26" s="1026"/>
      <c r="S26" s="1026"/>
    </row>
    <row r="27" spans="1:19" s="6" customFormat="1" ht="18" customHeight="1" x14ac:dyDescent="0.2">
      <c r="A27" s="10" t="s">
        <v>56</v>
      </c>
      <c r="B27" s="39"/>
      <c r="C27" s="1027">
        <v>77063.315489999994</v>
      </c>
      <c r="D27" s="1026">
        <v>5772.0156999999999</v>
      </c>
      <c r="E27" s="1026">
        <v>12037.32609</v>
      </c>
      <c r="F27" s="1026">
        <v>1102.6245899999999</v>
      </c>
      <c r="G27" s="1026">
        <v>10411.63859</v>
      </c>
      <c r="H27" s="1026">
        <v>1175.0806500000001</v>
      </c>
      <c r="I27" s="1026">
        <v>8438.3592800000006</v>
      </c>
      <c r="K27" s="10" t="s">
        <v>56</v>
      </c>
      <c r="L27" s="39"/>
      <c r="M27" s="1027">
        <v>21884.824189999999</v>
      </c>
      <c r="N27" s="1026">
        <v>5617.6633300000003</v>
      </c>
      <c r="O27" s="1026">
        <v>1326.8214499999999</v>
      </c>
      <c r="P27" s="1026">
        <v>2796.79612</v>
      </c>
      <c r="Q27" s="1026">
        <v>1698.12862</v>
      </c>
      <c r="R27" s="1026">
        <v>3083.90994</v>
      </c>
      <c r="S27" s="1026">
        <v>1718.1269500000001</v>
      </c>
    </row>
    <row r="28" spans="1:19" s="6" customFormat="1" x14ac:dyDescent="0.2">
      <c r="A28" s="37" t="s">
        <v>59</v>
      </c>
      <c r="B28" s="39"/>
      <c r="C28" s="1027">
        <v>76845.175159999999</v>
      </c>
      <c r="D28" s="1026">
        <v>5720.8132599999999</v>
      </c>
      <c r="E28" s="1026">
        <v>12026.31943</v>
      </c>
      <c r="F28" s="1026">
        <v>1102.6245899999999</v>
      </c>
      <c r="G28" s="1026">
        <v>10411.63859</v>
      </c>
      <c r="H28" s="1026">
        <v>1175.0806500000001</v>
      </c>
      <c r="I28" s="1026">
        <v>8438.3592800000006</v>
      </c>
      <c r="K28" s="37" t="s">
        <v>59</v>
      </c>
      <c r="L28" s="39"/>
      <c r="M28" s="1027">
        <v>21730.892980000001</v>
      </c>
      <c r="N28" s="1026">
        <v>5615.6633300000003</v>
      </c>
      <c r="O28" s="1026">
        <v>1326.8214499999999</v>
      </c>
      <c r="P28" s="1026">
        <v>2796.79612</v>
      </c>
      <c r="Q28" s="1026">
        <v>1698.12862</v>
      </c>
      <c r="R28" s="1026">
        <v>3083.90994</v>
      </c>
      <c r="S28" s="1026">
        <v>1718.1269500000001</v>
      </c>
    </row>
    <row r="29" spans="1:19" s="6" customFormat="1" x14ac:dyDescent="0.2">
      <c r="A29" s="37" t="s">
        <v>99</v>
      </c>
      <c r="B29" s="39"/>
      <c r="C29" s="1027">
        <v>218.14033000000001</v>
      </c>
      <c r="D29" s="1026">
        <v>51.202449999999999</v>
      </c>
      <c r="E29" s="1026">
        <v>11.00667</v>
      </c>
      <c r="F29" s="1026">
        <v>0</v>
      </c>
      <c r="G29" s="1026">
        <v>0</v>
      </c>
      <c r="H29" s="1026">
        <v>0</v>
      </c>
      <c r="I29" s="1026">
        <v>0</v>
      </c>
      <c r="K29" s="37" t="s">
        <v>99</v>
      </c>
      <c r="L29" s="39"/>
      <c r="M29" s="1027">
        <v>153.93122</v>
      </c>
      <c r="N29" s="1026">
        <v>2</v>
      </c>
      <c r="O29" s="1026">
        <v>0</v>
      </c>
      <c r="P29" s="1026">
        <v>0</v>
      </c>
      <c r="Q29" s="1026">
        <v>0</v>
      </c>
      <c r="R29" s="1026">
        <v>0</v>
      </c>
      <c r="S29" s="1026">
        <v>0</v>
      </c>
    </row>
    <row r="30" spans="1:19" s="6" customFormat="1" x14ac:dyDescent="0.2">
      <c r="A30" s="10" t="s">
        <v>57</v>
      </c>
      <c r="B30" s="39"/>
      <c r="C30" s="1027">
        <v>1119.2895799999999</v>
      </c>
      <c r="D30" s="1026">
        <v>55.000489999999999</v>
      </c>
      <c r="E30" s="1026">
        <v>143.72120000000001</v>
      </c>
      <c r="F30" s="1026">
        <v>4.3459999999999999E-2</v>
      </c>
      <c r="G30" s="1026">
        <v>272.73991999999998</v>
      </c>
      <c r="H30" s="1026">
        <v>2.5708299999999999</v>
      </c>
      <c r="I30" s="1026">
        <v>305.69769000000002</v>
      </c>
      <c r="K30" s="10" t="s">
        <v>57</v>
      </c>
      <c r="L30" s="39"/>
      <c r="M30" s="1027">
        <v>224.50165000000001</v>
      </c>
      <c r="N30" s="1026">
        <v>101.56501</v>
      </c>
      <c r="O30" s="1026">
        <v>11.091089999999999</v>
      </c>
      <c r="P30" s="1026">
        <v>0.25802000000000003</v>
      </c>
      <c r="Q30" s="1026">
        <v>6.8349999999999994E-2</v>
      </c>
      <c r="R30" s="1026">
        <v>2.02508</v>
      </c>
      <c r="S30" s="1026">
        <v>6.77E-3</v>
      </c>
    </row>
    <row r="31" spans="1:19" s="6" customFormat="1" x14ac:dyDescent="0.2">
      <c r="A31" s="10" t="s">
        <v>58</v>
      </c>
      <c r="B31" s="39"/>
      <c r="C31" s="1027">
        <v>10.31216</v>
      </c>
      <c r="D31" s="1026">
        <v>2.4559999999999998E-2</v>
      </c>
      <c r="E31" s="1026">
        <v>0</v>
      </c>
      <c r="F31" s="1026">
        <v>0</v>
      </c>
      <c r="G31" s="1026">
        <v>9.6856500000000008</v>
      </c>
      <c r="H31" s="1026">
        <v>0</v>
      </c>
      <c r="I31" s="1026">
        <v>0</v>
      </c>
      <c r="K31" s="10" t="s">
        <v>58</v>
      </c>
      <c r="L31" s="39"/>
      <c r="M31" s="1027">
        <v>0</v>
      </c>
      <c r="N31" s="1026">
        <v>0.60194999999999999</v>
      </c>
      <c r="O31" s="1026">
        <v>0</v>
      </c>
      <c r="P31" s="1026">
        <v>0</v>
      </c>
      <c r="Q31" s="1026">
        <v>0</v>
      </c>
      <c r="R31" s="1026">
        <v>0</v>
      </c>
      <c r="S31" s="1026">
        <v>0</v>
      </c>
    </row>
    <row r="32" spans="1:19" s="6" customFormat="1" x14ac:dyDescent="0.2">
      <c r="A32" s="37" t="s">
        <v>59</v>
      </c>
      <c r="B32" s="39"/>
      <c r="C32" s="1027">
        <v>10.287599999999999</v>
      </c>
      <c r="D32" s="1026">
        <v>0</v>
      </c>
      <c r="E32" s="1026">
        <v>0</v>
      </c>
      <c r="F32" s="1026">
        <v>0</v>
      </c>
      <c r="G32" s="1026">
        <v>9.6856500000000008</v>
      </c>
      <c r="H32" s="1026">
        <v>0</v>
      </c>
      <c r="I32" s="1026">
        <v>0</v>
      </c>
      <c r="K32" s="37" t="s">
        <v>59</v>
      </c>
      <c r="L32" s="39"/>
      <c r="M32" s="1027">
        <v>0</v>
      </c>
      <c r="N32" s="1026">
        <v>0.60194999999999999</v>
      </c>
      <c r="O32" s="1026">
        <v>0</v>
      </c>
      <c r="P32" s="1026">
        <v>0</v>
      </c>
      <c r="Q32" s="1026">
        <v>0</v>
      </c>
      <c r="R32" s="1026">
        <v>0</v>
      </c>
      <c r="S32" s="1026">
        <v>0</v>
      </c>
    </row>
    <row r="33" spans="1:19" s="6" customFormat="1" x14ac:dyDescent="0.2">
      <c r="A33" s="37" t="s">
        <v>99</v>
      </c>
      <c r="B33" s="39"/>
      <c r="C33" s="1027">
        <v>2.4559999999999998E-2</v>
      </c>
      <c r="D33" s="1026">
        <v>2.4559999999999998E-2</v>
      </c>
      <c r="E33" s="1026">
        <v>0</v>
      </c>
      <c r="F33" s="1026">
        <v>0</v>
      </c>
      <c r="G33" s="1026">
        <v>0</v>
      </c>
      <c r="H33" s="1026">
        <v>0</v>
      </c>
      <c r="I33" s="1026">
        <v>0</v>
      </c>
      <c r="K33" s="37" t="s">
        <v>99</v>
      </c>
      <c r="L33" s="39"/>
      <c r="M33" s="1027">
        <v>0</v>
      </c>
      <c r="N33" s="1026">
        <v>0</v>
      </c>
      <c r="O33" s="1026">
        <v>0</v>
      </c>
      <c r="P33" s="1026">
        <v>0</v>
      </c>
      <c r="Q33" s="1026">
        <v>0</v>
      </c>
      <c r="R33" s="1026">
        <v>0</v>
      </c>
      <c r="S33" s="1026">
        <v>0</v>
      </c>
    </row>
    <row r="34" spans="1:19" s="17" customFormat="1" ht="18" customHeight="1" x14ac:dyDescent="0.2">
      <c r="A34" s="13" t="s">
        <v>14</v>
      </c>
      <c r="B34" s="39"/>
      <c r="C34" s="1034">
        <v>78192.917220000003</v>
      </c>
      <c r="D34" s="1032">
        <v>5827.0407599999999</v>
      </c>
      <c r="E34" s="1032">
        <v>12181.0473</v>
      </c>
      <c r="F34" s="1032">
        <v>1102.66805</v>
      </c>
      <c r="G34" s="1032">
        <v>10694.06416</v>
      </c>
      <c r="H34" s="1032">
        <v>1177.65148</v>
      </c>
      <c r="I34" s="1032">
        <v>8744.0569699999996</v>
      </c>
      <c r="K34" s="13" t="s">
        <v>14</v>
      </c>
      <c r="L34" s="39"/>
      <c r="M34" s="1034">
        <v>22109.325840000001</v>
      </c>
      <c r="N34" s="1032">
        <v>5719.8302800000001</v>
      </c>
      <c r="O34" s="1032">
        <v>1337.91254</v>
      </c>
      <c r="P34" s="1032">
        <v>2797.0541400000002</v>
      </c>
      <c r="Q34" s="1032">
        <v>1698.19697</v>
      </c>
      <c r="R34" s="1032">
        <v>3085.9350199999999</v>
      </c>
      <c r="S34" s="1032">
        <v>1718.13372</v>
      </c>
    </row>
    <row r="35" spans="1:19" s="17" customFormat="1" x14ac:dyDescent="0.2">
      <c r="A35" s="13"/>
      <c r="B35" s="39"/>
      <c r="C35" s="1034"/>
      <c r="D35" s="1032"/>
      <c r="E35" s="1032"/>
      <c r="F35" s="1032"/>
      <c r="G35" s="1032"/>
      <c r="H35" s="1032"/>
      <c r="I35" s="1032"/>
      <c r="K35" s="13"/>
      <c r="L35" s="39"/>
      <c r="M35" s="1034"/>
      <c r="N35" s="1032"/>
      <c r="O35" s="1032"/>
      <c r="P35" s="1032"/>
      <c r="Q35" s="1032"/>
      <c r="R35" s="1032"/>
      <c r="S35" s="1032"/>
    </row>
    <row r="36" spans="1:19" s="8" customFormat="1" ht="18" customHeight="1" x14ac:dyDescent="0.2">
      <c r="A36" s="13" t="s">
        <v>276</v>
      </c>
      <c r="B36" s="12"/>
      <c r="C36" s="1034">
        <v>127358.58646000001</v>
      </c>
      <c r="D36" s="1032">
        <v>6007.4889700000003</v>
      </c>
      <c r="E36" s="1032">
        <v>12460.03962</v>
      </c>
      <c r="F36" s="1032">
        <v>1841.1347900000001</v>
      </c>
      <c r="G36" s="1032">
        <v>17150.492149999998</v>
      </c>
      <c r="H36" s="1032">
        <v>1851.1554900000001</v>
      </c>
      <c r="I36" s="1032">
        <v>11698.895699999999</v>
      </c>
      <c r="J36" s="9"/>
      <c r="K36" s="13" t="s">
        <v>276</v>
      </c>
      <c r="L36" s="12"/>
      <c r="M36" s="1034">
        <v>49307.540359999999</v>
      </c>
      <c r="N36" s="1032">
        <v>12129.975109999999</v>
      </c>
      <c r="O36" s="1032">
        <v>3408.5022199999999</v>
      </c>
      <c r="P36" s="1032">
        <v>2892.9333200000001</v>
      </c>
      <c r="Q36" s="1032">
        <v>2967.6154900000001</v>
      </c>
      <c r="R36" s="1032">
        <v>3765.1012599999999</v>
      </c>
      <c r="S36" s="1032">
        <v>1877.71199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140</v>
      </c>
      <c r="B38" s="1211"/>
      <c r="C38" s="1211"/>
      <c r="D38" s="1211"/>
      <c r="E38" s="1211"/>
      <c r="F38" s="1211"/>
      <c r="G38" s="1211"/>
      <c r="H38" s="1211"/>
      <c r="I38" s="1211"/>
      <c r="J38" s="9"/>
      <c r="K38" s="1188" t="s">
        <v>166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1027"/>
      <c r="D39" s="1026"/>
      <c r="E39" s="1026"/>
      <c r="F39" s="1026"/>
      <c r="G39" s="1026"/>
      <c r="H39" s="1026"/>
      <c r="I39" s="1026"/>
      <c r="K39" s="7" t="s">
        <v>54</v>
      </c>
      <c r="L39" s="39"/>
      <c r="M39" s="1027"/>
      <c r="N39" s="1026"/>
      <c r="O39" s="1026"/>
      <c r="P39" s="1026"/>
      <c r="Q39" s="1026"/>
      <c r="R39" s="1026"/>
      <c r="S39" s="1026"/>
    </row>
    <row r="40" spans="1:19" s="6" customFormat="1" ht="18" customHeight="1" x14ac:dyDescent="0.2">
      <c r="A40" s="10" t="s">
        <v>63</v>
      </c>
      <c r="B40" s="39"/>
      <c r="C40" s="1027">
        <v>0</v>
      </c>
      <c r="D40" s="1026">
        <v>0</v>
      </c>
      <c r="E40" s="1026">
        <v>0</v>
      </c>
      <c r="F40" s="1026">
        <v>0</v>
      </c>
      <c r="G40" s="1026">
        <v>0</v>
      </c>
      <c r="H40" s="1026">
        <v>0</v>
      </c>
      <c r="I40" s="1026">
        <v>0</v>
      </c>
      <c r="K40" s="10" t="s">
        <v>63</v>
      </c>
      <c r="L40" s="39"/>
      <c r="M40" s="1027">
        <v>0</v>
      </c>
      <c r="N40" s="1026">
        <v>0</v>
      </c>
      <c r="O40" s="1026">
        <v>0</v>
      </c>
      <c r="P40" s="1026">
        <v>0</v>
      </c>
      <c r="Q40" s="1026">
        <v>0</v>
      </c>
      <c r="R40" s="1026">
        <v>0</v>
      </c>
      <c r="S40" s="1026">
        <v>0</v>
      </c>
    </row>
    <row r="41" spans="1:19" s="6" customFormat="1" x14ac:dyDescent="0.2">
      <c r="A41" s="10" t="s">
        <v>15</v>
      </c>
      <c r="B41" s="39"/>
      <c r="C41" s="1027">
        <v>146.33989</v>
      </c>
      <c r="D41" s="1026">
        <v>0</v>
      </c>
      <c r="E41" s="1026">
        <v>0</v>
      </c>
      <c r="F41" s="1026">
        <v>0</v>
      </c>
      <c r="G41" s="1026">
        <v>0</v>
      </c>
      <c r="H41" s="1026">
        <v>17.07274</v>
      </c>
      <c r="I41" s="1026">
        <v>0</v>
      </c>
      <c r="K41" s="10" t="s">
        <v>15</v>
      </c>
      <c r="L41" s="39"/>
      <c r="M41" s="1027">
        <v>0</v>
      </c>
      <c r="N41" s="1026">
        <v>0</v>
      </c>
      <c r="O41" s="1026">
        <v>0</v>
      </c>
      <c r="P41" s="1026">
        <v>0</v>
      </c>
      <c r="Q41" s="1026">
        <v>119.07067000000001</v>
      </c>
      <c r="R41" s="1026">
        <v>0</v>
      </c>
      <c r="S41" s="1026">
        <v>10.196490000000001</v>
      </c>
    </row>
    <row r="42" spans="1:19" s="6" customFormat="1" x14ac:dyDescent="0.2">
      <c r="A42" s="10" t="s">
        <v>16</v>
      </c>
      <c r="B42" s="39"/>
      <c r="C42" s="1027">
        <v>1343.46442</v>
      </c>
      <c r="D42" s="1026">
        <v>0.34599999999999997</v>
      </c>
      <c r="E42" s="1026">
        <v>2.0499999999999998</v>
      </c>
      <c r="F42" s="1026">
        <v>2.2549199999999998</v>
      </c>
      <c r="G42" s="1026">
        <v>0</v>
      </c>
      <c r="H42" s="1026">
        <v>51.592359999999999</v>
      </c>
      <c r="I42" s="1026">
        <v>45.808720000000001</v>
      </c>
      <c r="K42" s="10" t="s">
        <v>16</v>
      </c>
      <c r="L42" s="39"/>
      <c r="M42" s="1027">
        <v>0</v>
      </c>
      <c r="N42" s="1026">
        <v>1231.30621</v>
      </c>
      <c r="O42" s="1026">
        <v>0</v>
      </c>
      <c r="P42" s="1026">
        <v>0</v>
      </c>
      <c r="Q42" s="1026">
        <v>0</v>
      </c>
      <c r="R42" s="1026">
        <v>10.106210000000001</v>
      </c>
      <c r="S42" s="1026">
        <v>0</v>
      </c>
    </row>
    <row r="43" spans="1:19" s="6" customFormat="1" x14ac:dyDescent="0.2">
      <c r="A43" s="10" t="s">
        <v>64</v>
      </c>
      <c r="B43" s="39"/>
      <c r="C43" s="1027">
        <v>56.977809999999998</v>
      </c>
      <c r="D43" s="1026">
        <v>1.325</v>
      </c>
      <c r="E43" s="1026">
        <v>0</v>
      </c>
      <c r="F43" s="1026">
        <v>0</v>
      </c>
      <c r="G43" s="1026">
        <v>0.74041999999999997</v>
      </c>
      <c r="H43" s="1026">
        <v>0</v>
      </c>
      <c r="I43" s="1026">
        <v>0</v>
      </c>
      <c r="K43" s="10" t="s">
        <v>64</v>
      </c>
      <c r="L43" s="39"/>
      <c r="M43" s="1027">
        <v>12.01463</v>
      </c>
      <c r="N43" s="1026">
        <v>41.945909999999998</v>
      </c>
      <c r="O43" s="1026">
        <v>0</v>
      </c>
      <c r="P43" s="1026">
        <v>0</v>
      </c>
      <c r="Q43" s="1026">
        <v>0</v>
      </c>
      <c r="R43" s="1026">
        <v>0.95184999999999997</v>
      </c>
      <c r="S43" s="1026">
        <v>0</v>
      </c>
    </row>
    <row r="44" spans="1:19" s="6" customFormat="1" x14ac:dyDescent="0.2">
      <c r="A44" s="10" t="s">
        <v>890</v>
      </c>
      <c r="B44" s="39"/>
      <c r="C44" s="1027">
        <v>50</v>
      </c>
      <c r="D44" s="1026">
        <v>0</v>
      </c>
      <c r="E44" s="1026">
        <v>0</v>
      </c>
      <c r="F44" s="1026">
        <v>0</v>
      </c>
      <c r="G44" s="1026">
        <v>0</v>
      </c>
      <c r="H44" s="1026">
        <v>0</v>
      </c>
      <c r="I44" s="1026">
        <v>0</v>
      </c>
      <c r="K44" s="10" t="s">
        <v>890</v>
      </c>
      <c r="L44" s="39"/>
      <c r="M44" s="1027">
        <v>50</v>
      </c>
      <c r="N44" s="1026">
        <v>0</v>
      </c>
      <c r="O44" s="1026">
        <v>0</v>
      </c>
      <c r="P44" s="1026">
        <v>0</v>
      </c>
      <c r="Q44" s="1026">
        <v>0</v>
      </c>
      <c r="R44" s="1026">
        <v>0</v>
      </c>
      <c r="S44" s="1026">
        <v>0</v>
      </c>
    </row>
    <row r="45" spans="1:19" s="6" customFormat="1" x14ac:dyDescent="0.2">
      <c r="A45" s="10" t="s">
        <v>65</v>
      </c>
      <c r="B45" s="39"/>
      <c r="C45" s="1027"/>
      <c r="D45" s="1026"/>
      <c r="E45" s="1026"/>
      <c r="F45" s="1026"/>
      <c r="G45" s="1026"/>
      <c r="H45" s="1026"/>
      <c r="I45" s="1026"/>
      <c r="K45" s="10" t="s">
        <v>65</v>
      </c>
      <c r="L45" s="39"/>
      <c r="M45" s="1027"/>
      <c r="N45" s="1026"/>
      <c r="O45" s="1026"/>
      <c r="P45" s="1026"/>
      <c r="Q45" s="1026"/>
      <c r="R45" s="1026"/>
      <c r="S45" s="1026"/>
    </row>
    <row r="46" spans="1:19" s="6" customFormat="1" x14ac:dyDescent="0.2">
      <c r="A46" s="10" t="s">
        <v>74</v>
      </c>
      <c r="B46" s="39"/>
      <c r="C46" s="1027"/>
      <c r="D46" s="1026"/>
      <c r="E46" s="1026"/>
      <c r="F46" s="1026"/>
      <c r="G46" s="1026"/>
      <c r="H46" s="1026"/>
      <c r="I46" s="1026"/>
      <c r="K46" s="10" t="s">
        <v>74</v>
      </c>
      <c r="L46" s="39"/>
      <c r="M46" s="1027"/>
      <c r="N46" s="1026"/>
      <c r="O46" s="1026"/>
      <c r="P46" s="1026"/>
      <c r="Q46" s="1026"/>
      <c r="R46" s="1026"/>
      <c r="S46" s="1026"/>
    </row>
    <row r="47" spans="1:19" s="6" customFormat="1" x14ac:dyDescent="0.2">
      <c r="A47" s="10" t="s">
        <v>75</v>
      </c>
      <c r="B47" s="39"/>
      <c r="C47" s="1027">
        <v>812.45592999999997</v>
      </c>
      <c r="D47" s="1026">
        <v>23.281639999999999</v>
      </c>
      <c r="E47" s="1026">
        <v>17.48882</v>
      </c>
      <c r="F47" s="1026">
        <v>11.42013</v>
      </c>
      <c r="G47" s="1026">
        <v>64.819869999999995</v>
      </c>
      <c r="H47" s="1026">
        <v>7.98</v>
      </c>
      <c r="I47" s="1026">
        <v>85.145160000000004</v>
      </c>
      <c r="K47" s="10" t="s">
        <v>75</v>
      </c>
      <c r="L47" s="39"/>
      <c r="M47" s="1027">
        <v>318.54282999999998</v>
      </c>
      <c r="N47" s="1026">
        <v>219.66546</v>
      </c>
      <c r="O47" s="1026">
        <v>3.9961700000000002</v>
      </c>
      <c r="P47" s="1026">
        <v>0</v>
      </c>
      <c r="Q47" s="1026">
        <v>39.840829999999997</v>
      </c>
      <c r="R47" s="1026">
        <v>9.6750299999999996</v>
      </c>
      <c r="S47" s="1026">
        <v>10.6</v>
      </c>
    </row>
    <row r="48" spans="1:19" s="6" customFormat="1" x14ac:dyDescent="0.2">
      <c r="A48" s="10" t="s">
        <v>67</v>
      </c>
      <c r="B48" s="39"/>
      <c r="C48" s="1027"/>
      <c r="D48" s="1026"/>
      <c r="E48" s="1026"/>
      <c r="F48" s="1026"/>
      <c r="G48" s="1026"/>
      <c r="H48" s="1026"/>
      <c r="I48" s="1026"/>
      <c r="K48" s="10" t="s">
        <v>67</v>
      </c>
      <c r="L48" s="39"/>
      <c r="M48" s="1027"/>
      <c r="N48" s="1026"/>
      <c r="O48" s="1026"/>
      <c r="P48" s="1026"/>
      <c r="Q48" s="1026"/>
      <c r="R48" s="1026"/>
      <c r="S48" s="1026"/>
    </row>
    <row r="49" spans="1:19" s="6" customFormat="1" x14ac:dyDescent="0.2">
      <c r="A49" s="10" t="s">
        <v>68</v>
      </c>
      <c r="B49" s="39"/>
      <c r="C49" s="1027">
        <v>82.094700000000003</v>
      </c>
      <c r="D49" s="1026">
        <v>4.6168100000000001</v>
      </c>
      <c r="E49" s="1026">
        <v>1.02</v>
      </c>
      <c r="F49" s="1026">
        <v>0</v>
      </c>
      <c r="G49" s="1026">
        <v>0</v>
      </c>
      <c r="H49" s="1026">
        <v>0</v>
      </c>
      <c r="I49" s="1026">
        <v>1.25976</v>
      </c>
      <c r="K49" s="10" t="s">
        <v>68</v>
      </c>
      <c r="L49" s="39"/>
      <c r="M49" s="1027">
        <v>40.1</v>
      </c>
      <c r="N49" s="1026">
        <v>15.68139</v>
      </c>
      <c r="O49" s="1026">
        <v>19</v>
      </c>
      <c r="P49" s="1026">
        <v>0</v>
      </c>
      <c r="Q49" s="1026">
        <v>0.41674</v>
      </c>
      <c r="R49" s="1026">
        <v>0</v>
      </c>
      <c r="S49" s="1026">
        <v>0</v>
      </c>
    </row>
    <row r="50" spans="1:19" s="17" customFormat="1" ht="18" customHeight="1" x14ac:dyDescent="0.2">
      <c r="A50" s="13" t="s">
        <v>14</v>
      </c>
      <c r="B50" s="39"/>
      <c r="C50" s="1034">
        <v>2491.33275</v>
      </c>
      <c r="D50" s="1032">
        <v>29.56945</v>
      </c>
      <c r="E50" s="1032">
        <v>20.558820000000001</v>
      </c>
      <c r="F50" s="1032">
        <v>13.675050000000001</v>
      </c>
      <c r="G50" s="1032">
        <v>65.560289999999995</v>
      </c>
      <c r="H50" s="1032">
        <v>76.645089999999996</v>
      </c>
      <c r="I50" s="1032">
        <v>132.21365</v>
      </c>
      <c r="K50" s="13" t="s">
        <v>14</v>
      </c>
      <c r="L50" s="39"/>
      <c r="M50" s="1034">
        <v>420.65746000000001</v>
      </c>
      <c r="N50" s="1032">
        <v>1508.59896</v>
      </c>
      <c r="O50" s="1032">
        <v>22.996169999999999</v>
      </c>
      <c r="P50" s="1032">
        <v>0</v>
      </c>
      <c r="Q50" s="1032">
        <v>159.32823999999999</v>
      </c>
      <c r="R50" s="1032">
        <v>20.733080000000001</v>
      </c>
      <c r="S50" s="1032">
        <v>20.796489999999999</v>
      </c>
    </row>
    <row r="51" spans="1:19" s="6" customFormat="1" ht="18" customHeight="1" x14ac:dyDescent="0.2">
      <c r="A51" s="7" t="s">
        <v>62</v>
      </c>
      <c r="B51" s="39"/>
      <c r="C51" s="1027"/>
      <c r="D51" s="1026"/>
      <c r="E51" s="1026"/>
      <c r="F51" s="1026"/>
      <c r="G51" s="1026"/>
      <c r="H51" s="1026"/>
      <c r="I51" s="1026"/>
      <c r="K51" s="7" t="s">
        <v>62</v>
      </c>
      <c r="L51" s="39"/>
      <c r="M51" s="1027"/>
      <c r="N51" s="1026"/>
      <c r="O51" s="1026"/>
      <c r="P51" s="1026"/>
      <c r="Q51" s="1026"/>
      <c r="R51" s="1026"/>
      <c r="S51" s="1026"/>
    </row>
    <row r="52" spans="1:19" s="6" customFormat="1" ht="18" customHeight="1" x14ac:dyDescent="0.2">
      <c r="A52" s="10" t="s">
        <v>63</v>
      </c>
      <c r="B52" s="39"/>
      <c r="C52" s="1027">
        <v>54.093960000000003</v>
      </c>
      <c r="D52" s="1026">
        <v>3.18472</v>
      </c>
      <c r="E52" s="1026">
        <v>3.3519700000000001</v>
      </c>
      <c r="F52" s="1026">
        <v>0</v>
      </c>
      <c r="G52" s="1026">
        <v>1.26396</v>
      </c>
      <c r="H52" s="1026">
        <v>0</v>
      </c>
      <c r="I52" s="1026">
        <v>0.20585999999999999</v>
      </c>
      <c r="K52" s="10" t="s">
        <v>63</v>
      </c>
      <c r="L52" s="39"/>
      <c r="M52" s="1027">
        <v>41.498100000000001</v>
      </c>
      <c r="N52" s="1026">
        <v>1.86815</v>
      </c>
      <c r="O52" s="1026">
        <v>1.7616099999999999</v>
      </c>
      <c r="P52" s="1026">
        <v>0</v>
      </c>
      <c r="Q52" s="1026">
        <v>0</v>
      </c>
      <c r="R52" s="1026">
        <v>0.95421</v>
      </c>
      <c r="S52" s="1026">
        <v>5.3899999999999998E-3</v>
      </c>
    </row>
    <row r="53" spans="1:19" s="6" customFormat="1" x14ac:dyDescent="0.2">
      <c r="A53" s="10" t="s">
        <v>15</v>
      </c>
      <c r="B53" s="39"/>
      <c r="C53" s="1027">
        <v>164.0521</v>
      </c>
      <c r="D53" s="1026">
        <v>0.78700000000000003</v>
      </c>
      <c r="E53" s="1026">
        <v>8.2959800000000001</v>
      </c>
      <c r="F53" s="1026">
        <v>21.49755</v>
      </c>
      <c r="G53" s="1026">
        <v>41.524679999999996</v>
      </c>
      <c r="H53" s="1026">
        <v>0</v>
      </c>
      <c r="I53" s="1026">
        <v>9.7703000000000007</v>
      </c>
      <c r="K53" s="10" t="s">
        <v>15</v>
      </c>
      <c r="L53" s="39"/>
      <c r="M53" s="1027">
        <v>1.2831999999999999</v>
      </c>
      <c r="N53" s="1026">
        <v>23.144939999999998</v>
      </c>
      <c r="O53" s="1026">
        <v>1.8823099999999999</v>
      </c>
      <c r="P53" s="1026">
        <v>1.41855</v>
      </c>
      <c r="Q53" s="1026">
        <v>2.1090200000000001</v>
      </c>
      <c r="R53" s="1026">
        <v>8.1177899999999994</v>
      </c>
      <c r="S53" s="1026">
        <v>44.220790000000001</v>
      </c>
    </row>
    <row r="54" spans="1:19" s="6" customFormat="1" x14ac:dyDescent="0.2">
      <c r="A54" s="10" t="s">
        <v>16</v>
      </c>
      <c r="B54" s="39"/>
      <c r="C54" s="1027">
        <v>282.92567000000003</v>
      </c>
      <c r="D54" s="1026">
        <v>3.3697499999999998</v>
      </c>
      <c r="E54" s="1026">
        <v>3.2847900000000001</v>
      </c>
      <c r="F54" s="1026">
        <v>0.10595</v>
      </c>
      <c r="G54" s="1026">
        <v>3.24064</v>
      </c>
      <c r="H54" s="1026">
        <v>0.71275999999999995</v>
      </c>
      <c r="I54" s="1026">
        <v>243.33359999999999</v>
      </c>
      <c r="K54" s="10" t="s">
        <v>16</v>
      </c>
      <c r="L54" s="39"/>
      <c r="M54" s="1027">
        <v>1.48793</v>
      </c>
      <c r="N54" s="1026">
        <v>3.6861799999999998</v>
      </c>
      <c r="O54" s="1026">
        <v>4.5300000000000002E-3</v>
      </c>
      <c r="P54" s="1026">
        <v>0</v>
      </c>
      <c r="Q54" s="1026">
        <v>1.04125</v>
      </c>
      <c r="R54" s="1026">
        <v>9.3119300000000003</v>
      </c>
      <c r="S54" s="1026">
        <v>13.34638</v>
      </c>
    </row>
    <row r="55" spans="1:19" s="6" customFormat="1" x14ac:dyDescent="0.2">
      <c r="A55" s="10" t="s">
        <v>64</v>
      </c>
      <c r="B55" s="39"/>
      <c r="C55" s="1027">
        <v>16.24213</v>
      </c>
      <c r="D55" s="1026">
        <v>3.28057</v>
      </c>
      <c r="E55" s="1026">
        <v>1.38026</v>
      </c>
      <c r="F55" s="1026">
        <v>6.973E-2</v>
      </c>
      <c r="G55" s="1026">
        <v>6.44651</v>
      </c>
      <c r="H55" s="1026">
        <v>0</v>
      </c>
      <c r="I55" s="1026">
        <v>3.3713000000000002</v>
      </c>
      <c r="K55" s="10" t="s">
        <v>64</v>
      </c>
      <c r="L55" s="39"/>
      <c r="M55" s="1027">
        <v>0</v>
      </c>
      <c r="N55" s="1026">
        <v>1.0647800000000001</v>
      </c>
      <c r="O55" s="1026">
        <v>0</v>
      </c>
      <c r="P55" s="1026">
        <v>4.2299999999999997E-2</v>
      </c>
      <c r="Q55" s="1026">
        <v>0.1512</v>
      </c>
      <c r="R55" s="1026">
        <v>0.4355</v>
      </c>
      <c r="S55" s="1026">
        <v>0</v>
      </c>
    </row>
    <row r="56" spans="1:19" s="6" customFormat="1" x14ac:dyDescent="0.2">
      <c r="A56" s="10" t="s">
        <v>890</v>
      </c>
      <c r="B56" s="39"/>
      <c r="C56" s="1027">
        <v>2.9007399999999999</v>
      </c>
      <c r="D56" s="1026">
        <v>8.5760000000000003E-2</v>
      </c>
      <c r="E56" s="1026">
        <v>1.4502200000000001</v>
      </c>
      <c r="F56" s="1026">
        <v>1.04128</v>
      </c>
      <c r="G56" s="1026">
        <v>4.0299999999999997E-3</v>
      </c>
      <c r="H56" s="1026">
        <v>1.208E-2</v>
      </c>
      <c r="I56" s="1026">
        <v>0.28814000000000001</v>
      </c>
      <c r="K56" s="10" t="s">
        <v>890</v>
      </c>
      <c r="L56" s="39"/>
      <c r="M56" s="1027">
        <v>0</v>
      </c>
      <c r="N56" s="1026">
        <v>0</v>
      </c>
      <c r="O56" s="1026">
        <v>0</v>
      </c>
      <c r="P56" s="1026">
        <v>0</v>
      </c>
      <c r="Q56" s="1026">
        <v>0</v>
      </c>
      <c r="R56" s="1026">
        <v>0</v>
      </c>
      <c r="S56" s="1026">
        <v>1.924E-2</v>
      </c>
    </row>
    <row r="57" spans="1:19" s="6" customFormat="1" x14ac:dyDescent="0.2">
      <c r="A57" s="10" t="s">
        <v>65</v>
      </c>
      <c r="B57" s="39"/>
      <c r="C57" s="1027"/>
      <c r="D57" s="1026"/>
      <c r="E57" s="1026"/>
      <c r="F57" s="1026"/>
      <c r="G57" s="1026"/>
      <c r="H57" s="1026"/>
      <c r="I57" s="1026"/>
      <c r="K57" s="10" t="s">
        <v>65</v>
      </c>
      <c r="L57" s="39"/>
      <c r="M57" s="1027"/>
      <c r="N57" s="1026"/>
      <c r="O57" s="1026"/>
      <c r="P57" s="1026"/>
      <c r="Q57" s="1026"/>
      <c r="R57" s="1026"/>
      <c r="S57" s="1026"/>
    </row>
    <row r="58" spans="1:19" s="6" customFormat="1" x14ac:dyDescent="0.2">
      <c r="A58" s="10" t="s">
        <v>74</v>
      </c>
      <c r="B58" s="39"/>
      <c r="C58" s="1027"/>
      <c r="D58" s="1026"/>
      <c r="E58" s="1026"/>
      <c r="F58" s="1026"/>
      <c r="G58" s="1026"/>
      <c r="H58" s="1026"/>
      <c r="I58" s="1026"/>
      <c r="K58" s="10" t="s">
        <v>74</v>
      </c>
      <c r="L58" s="39"/>
      <c r="M58" s="1027"/>
      <c r="N58" s="1026"/>
      <c r="O58" s="1026"/>
      <c r="P58" s="1026"/>
      <c r="Q58" s="1026"/>
      <c r="R58" s="1026"/>
      <c r="S58" s="1026"/>
    </row>
    <row r="59" spans="1:19" s="6" customFormat="1" x14ac:dyDescent="0.2">
      <c r="A59" s="10" t="s">
        <v>75</v>
      </c>
      <c r="B59" s="39"/>
      <c r="C59" s="1027">
        <v>445.62241</v>
      </c>
      <c r="D59" s="1026">
        <v>81.475480000000005</v>
      </c>
      <c r="E59" s="1026">
        <v>28.162120000000002</v>
      </c>
      <c r="F59" s="1026">
        <v>4.0419999999999998E-2</v>
      </c>
      <c r="G59" s="1026">
        <v>43.922870000000003</v>
      </c>
      <c r="H59" s="1026">
        <v>0</v>
      </c>
      <c r="I59" s="1026">
        <v>35.791820000000001</v>
      </c>
      <c r="K59" s="10" t="s">
        <v>75</v>
      </c>
      <c r="L59" s="39"/>
      <c r="M59" s="1027">
        <v>201.10722999999999</v>
      </c>
      <c r="N59" s="1026">
        <v>17.78575</v>
      </c>
      <c r="O59" s="1026">
        <v>5.1395</v>
      </c>
      <c r="P59" s="1026">
        <v>0.1237</v>
      </c>
      <c r="Q59" s="1026">
        <v>0</v>
      </c>
      <c r="R59" s="1026">
        <v>3.9162499999999998</v>
      </c>
      <c r="S59" s="1026">
        <v>28.15727</v>
      </c>
    </row>
    <row r="60" spans="1:19" s="6" customFormat="1" x14ac:dyDescent="0.2">
      <c r="A60" s="10" t="s">
        <v>67</v>
      </c>
      <c r="B60" s="39"/>
      <c r="C60" s="1027"/>
      <c r="D60" s="1026"/>
      <c r="E60" s="1026"/>
      <c r="F60" s="1026"/>
      <c r="G60" s="1026"/>
      <c r="H60" s="1026"/>
      <c r="I60" s="1026"/>
      <c r="K60" s="10" t="s">
        <v>67</v>
      </c>
      <c r="L60" s="39"/>
      <c r="M60" s="1027"/>
      <c r="N60" s="1026"/>
      <c r="O60" s="1026"/>
      <c r="P60" s="1026"/>
      <c r="Q60" s="1026"/>
      <c r="R60" s="1026"/>
      <c r="S60" s="1026"/>
    </row>
    <row r="61" spans="1:19" s="6" customFormat="1" x14ac:dyDescent="0.2">
      <c r="A61" s="10" t="s">
        <v>68</v>
      </c>
      <c r="B61" s="39"/>
      <c r="C61" s="1027">
        <v>1743.1363799999999</v>
      </c>
      <c r="D61" s="1026">
        <v>29.68</v>
      </c>
      <c r="E61" s="1026">
        <v>28.51868</v>
      </c>
      <c r="F61" s="1026">
        <v>0</v>
      </c>
      <c r="G61" s="1026">
        <v>909.34613000000002</v>
      </c>
      <c r="H61" s="1026">
        <v>428.20670000000001</v>
      </c>
      <c r="I61" s="1026">
        <v>5.7580099999999996</v>
      </c>
      <c r="K61" s="10" t="s">
        <v>68</v>
      </c>
      <c r="L61" s="39"/>
      <c r="M61" s="1027">
        <v>35.180779999999999</v>
      </c>
      <c r="N61" s="1026">
        <v>6.2679299999999998</v>
      </c>
      <c r="O61" s="1026">
        <v>3.29922</v>
      </c>
      <c r="P61" s="1026">
        <v>0</v>
      </c>
      <c r="Q61" s="1026">
        <v>0.44585999999999998</v>
      </c>
      <c r="R61" s="1026">
        <v>296.43306000000001</v>
      </c>
      <c r="S61" s="1026">
        <v>0</v>
      </c>
    </row>
    <row r="62" spans="1:19" s="17" customFormat="1" ht="18" customHeight="1" x14ac:dyDescent="0.2">
      <c r="A62" s="13" t="s">
        <v>14</v>
      </c>
      <c r="B62" s="39"/>
      <c r="C62" s="1034">
        <v>2708.9733799999999</v>
      </c>
      <c r="D62" s="1032">
        <v>121.86327</v>
      </c>
      <c r="E62" s="1032">
        <v>74.444019999999995</v>
      </c>
      <c r="F62" s="1032">
        <v>22.754919999999998</v>
      </c>
      <c r="G62" s="1032">
        <v>1005.74881</v>
      </c>
      <c r="H62" s="1032">
        <v>428.93153999999998</v>
      </c>
      <c r="I62" s="1032">
        <v>298.51902999999999</v>
      </c>
      <c r="K62" s="13" t="s">
        <v>14</v>
      </c>
      <c r="L62" s="39"/>
      <c r="M62" s="1034">
        <v>280.55723</v>
      </c>
      <c r="N62" s="1032">
        <v>53.817729999999997</v>
      </c>
      <c r="O62" s="1032">
        <v>12.087160000000001</v>
      </c>
      <c r="P62" s="1032">
        <v>1.5845499999999999</v>
      </c>
      <c r="Q62" s="1032">
        <v>3.7473200000000002</v>
      </c>
      <c r="R62" s="1032">
        <v>319.16874999999999</v>
      </c>
      <c r="S62" s="1032">
        <v>85.74906</v>
      </c>
    </row>
    <row r="63" spans="1:19" s="17" customFormat="1" x14ac:dyDescent="0.2">
      <c r="A63" s="13"/>
      <c r="B63" s="39"/>
      <c r="C63" s="1034"/>
      <c r="D63" s="1032"/>
      <c r="E63" s="1032"/>
      <c r="F63" s="1032"/>
      <c r="G63" s="1032"/>
      <c r="H63" s="1032"/>
      <c r="I63" s="1032"/>
      <c r="K63" s="13"/>
      <c r="L63" s="39"/>
      <c r="M63" s="1034"/>
      <c r="N63" s="1032"/>
      <c r="O63" s="1032"/>
      <c r="P63" s="1032"/>
      <c r="Q63" s="1032"/>
      <c r="R63" s="1032"/>
      <c r="S63" s="1032"/>
    </row>
    <row r="64" spans="1:19" s="8" customFormat="1" ht="18" customHeight="1" x14ac:dyDescent="0.2">
      <c r="A64" s="13" t="s">
        <v>276</v>
      </c>
      <c r="B64" s="12"/>
      <c r="C64" s="1034">
        <v>5200.3061299999999</v>
      </c>
      <c r="D64" s="1032">
        <v>151.43271999999999</v>
      </c>
      <c r="E64" s="1032">
        <v>95.002840000000006</v>
      </c>
      <c r="F64" s="1032">
        <v>36.429969999999997</v>
      </c>
      <c r="G64" s="1032">
        <v>1071.3090999999999</v>
      </c>
      <c r="H64" s="1032">
        <v>505.57663000000002</v>
      </c>
      <c r="I64" s="1032">
        <v>430.73266999999998</v>
      </c>
      <c r="J64" s="9"/>
      <c r="K64" s="13" t="s">
        <v>276</v>
      </c>
      <c r="L64" s="12"/>
      <c r="M64" s="1034">
        <v>701.21469000000002</v>
      </c>
      <c r="N64" s="1032">
        <v>1562.4167</v>
      </c>
      <c r="O64" s="1032">
        <v>35.083329999999997</v>
      </c>
      <c r="P64" s="1032">
        <v>1.5845499999999999</v>
      </c>
      <c r="Q64" s="1032">
        <v>163.07556</v>
      </c>
      <c r="R64" s="1032">
        <v>339.90183000000002</v>
      </c>
      <c r="S64" s="1032">
        <v>106.54554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905</v>
      </c>
      <c r="B66" s="1188"/>
      <c r="C66" s="1188"/>
      <c r="D66" s="1188"/>
      <c r="E66" s="1188"/>
      <c r="F66" s="1188"/>
      <c r="G66" s="1188"/>
      <c r="H66" s="1188"/>
      <c r="I66" s="1188"/>
      <c r="J66" s="9"/>
      <c r="K66" s="1188" t="s">
        <v>905</v>
      </c>
      <c r="L66" s="1188"/>
      <c r="M66" s="1188"/>
      <c r="N66" s="1188"/>
      <c r="O66" s="1188"/>
      <c r="P66" s="1188"/>
      <c r="Q66" s="1188"/>
      <c r="R66" s="1188"/>
      <c r="S66" s="1188"/>
    </row>
    <row r="67" spans="1:19" s="21" customFormat="1" ht="12.75" customHeight="1" x14ac:dyDescent="0.2">
      <c r="A67" s="57" t="s">
        <v>42</v>
      </c>
      <c r="B67" s="19"/>
      <c r="C67" s="1026"/>
      <c r="D67" s="1026"/>
      <c r="E67" s="1026"/>
      <c r="F67" s="1026"/>
      <c r="G67" s="1026"/>
      <c r="H67" s="1026"/>
      <c r="I67" s="1026"/>
      <c r="J67" s="9"/>
      <c r="K67" s="57" t="s">
        <v>42</v>
      </c>
      <c r="L67" s="19"/>
      <c r="M67" s="1026"/>
      <c r="N67" s="1026"/>
      <c r="O67" s="1026"/>
      <c r="P67" s="1026"/>
      <c r="Q67" s="1026"/>
      <c r="R67" s="1026"/>
      <c r="S67" s="1026"/>
    </row>
    <row r="68" spans="1:19" s="21" customFormat="1" ht="12.75" customHeight="1" x14ac:dyDescent="0.2">
      <c r="A68" s="57" t="s">
        <v>43</v>
      </c>
      <c r="B68" s="19"/>
      <c r="C68" s="1026">
        <v>3963.43966</v>
      </c>
      <c r="D68" s="1026">
        <v>468.03789</v>
      </c>
      <c r="E68" s="1026">
        <v>376.31637000000001</v>
      </c>
      <c r="F68" s="1026">
        <v>175.18604999999999</v>
      </c>
      <c r="G68" s="1026">
        <v>362.2824</v>
      </c>
      <c r="H68" s="1026">
        <v>74.452629999999999</v>
      </c>
      <c r="I68" s="1026">
        <v>333.62979000000001</v>
      </c>
      <c r="J68" s="9"/>
      <c r="K68" s="57" t="s">
        <v>43</v>
      </c>
      <c r="L68" s="19"/>
      <c r="M68" s="1026">
        <v>1462.80123</v>
      </c>
      <c r="N68" s="1026">
        <v>285.27632</v>
      </c>
      <c r="O68" s="1026">
        <v>26.618680000000001</v>
      </c>
      <c r="P68" s="1026">
        <v>189.61745999999999</v>
      </c>
      <c r="Q68" s="1026">
        <v>81.351569999999995</v>
      </c>
      <c r="R68" s="1026">
        <v>96.328010000000006</v>
      </c>
      <c r="S68" s="1026">
        <v>31.541270000000001</v>
      </c>
    </row>
    <row r="69" spans="1:19" s="21" customFormat="1" ht="12.75" customHeight="1" x14ac:dyDescent="0.2">
      <c r="A69" s="57" t="s">
        <v>17</v>
      </c>
      <c r="B69" s="19"/>
      <c r="C69" s="1026">
        <v>871.22114999999997</v>
      </c>
      <c r="D69" s="1026">
        <v>61.0747</v>
      </c>
      <c r="E69" s="1026">
        <v>220.28022000000001</v>
      </c>
      <c r="F69" s="1026">
        <v>14.645200000000001</v>
      </c>
      <c r="G69" s="1026">
        <v>227.85079999999999</v>
      </c>
      <c r="H69" s="1026">
        <v>14.020759999999999</v>
      </c>
      <c r="I69" s="1026">
        <v>66.892499999999998</v>
      </c>
      <c r="J69" s="9"/>
      <c r="K69" s="57" t="s">
        <v>17</v>
      </c>
      <c r="L69" s="19"/>
      <c r="M69" s="1026">
        <v>142.93349000000001</v>
      </c>
      <c r="N69" s="1026">
        <v>5.4486499999999998</v>
      </c>
      <c r="O69" s="1026">
        <v>7.97837</v>
      </c>
      <c r="P69" s="1026">
        <v>26.97392</v>
      </c>
      <c r="Q69" s="1026">
        <v>3.7272400000000001</v>
      </c>
      <c r="R69" s="1026">
        <v>18.62312</v>
      </c>
      <c r="S69" s="1026">
        <v>60.772179999999999</v>
      </c>
    </row>
    <row r="70" spans="1:19" s="21" customFormat="1" ht="12.75" customHeight="1" x14ac:dyDescent="0.2">
      <c r="A70" s="57" t="s">
        <v>234</v>
      </c>
      <c r="B70" s="19"/>
      <c r="C70" s="1026">
        <v>105.80269</v>
      </c>
      <c r="D70" s="1026">
        <v>4.0482899999999997</v>
      </c>
      <c r="E70" s="1026">
        <v>26.83663</v>
      </c>
      <c r="F70" s="1026">
        <v>0.19472</v>
      </c>
      <c r="G70" s="1026">
        <v>5.0727399999999996</v>
      </c>
      <c r="H70" s="1026">
        <v>0</v>
      </c>
      <c r="I70" s="1026">
        <v>2.4059400000000002</v>
      </c>
      <c r="J70" s="9"/>
      <c r="K70" s="57" t="s">
        <v>234</v>
      </c>
      <c r="L70" s="19"/>
      <c r="M70" s="1026">
        <v>57.25976</v>
      </c>
      <c r="N70" s="1026">
        <v>2.9752700000000001</v>
      </c>
      <c r="O70" s="1026">
        <v>0.13505</v>
      </c>
      <c r="P70" s="1026">
        <v>3.3808699999999998</v>
      </c>
      <c r="Q70" s="1026">
        <v>7.3090000000000002E-2</v>
      </c>
      <c r="R70" s="1026">
        <v>0.45942</v>
      </c>
      <c r="S70" s="1026">
        <v>2.9609299999999998</v>
      </c>
    </row>
    <row r="71" spans="1:19" s="11" customFormat="1" ht="12.75" customHeight="1" x14ac:dyDescent="0.2">
      <c r="A71" s="57" t="s">
        <v>235</v>
      </c>
      <c r="B71" s="19"/>
      <c r="C71" s="1026">
        <v>424.44756999999998</v>
      </c>
      <c r="D71" s="1026">
        <v>19.835059999999999</v>
      </c>
      <c r="E71" s="1026">
        <v>158.78018</v>
      </c>
      <c r="F71" s="1026">
        <v>1.7210700000000001</v>
      </c>
      <c r="G71" s="1026">
        <v>140.80960999999999</v>
      </c>
      <c r="H71" s="1026">
        <v>1.4610000000000001</v>
      </c>
      <c r="I71" s="1026">
        <v>47.589390000000002</v>
      </c>
      <c r="J71" s="9"/>
      <c r="K71" s="57" t="s">
        <v>235</v>
      </c>
      <c r="L71" s="19"/>
      <c r="M71" s="1026">
        <v>19.422809999999998</v>
      </c>
      <c r="N71" s="1026">
        <v>1.67211</v>
      </c>
      <c r="O71" s="1026">
        <v>6.8912599999999999</v>
      </c>
      <c r="P71" s="1026">
        <v>0.94342999999999999</v>
      </c>
      <c r="Q71" s="1026">
        <v>0.11468</v>
      </c>
      <c r="R71" s="1026">
        <v>7.7255200000000004</v>
      </c>
      <c r="S71" s="1026">
        <v>17.481470000000002</v>
      </c>
    </row>
    <row r="72" spans="1:19" s="11" customFormat="1" ht="12.75" customHeight="1" x14ac:dyDescent="0.2">
      <c r="A72" s="57" t="s">
        <v>236</v>
      </c>
      <c r="B72" s="19"/>
      <c r="C72" s="1026">
        <v>340.97089</v>
      </c>
      <c r="D72" s="1026">
        <v>37.19135</v>
      </c>
      <c r="E72" s="1026">
        <v>34.663420000000002</v>
      </c>
      <c r="F72" s="1026">
        <v>12.729419999999999</v>
      </c>
      <c r="G72" s="1026">
        <v>81.968450000000004</v>
      </c>
      <c r="H72" s="1026">
        <v>12.559749999999999</v>
      </c>
      <c r="I72" s="1026">
        <v>16.897169999999999</v>
      </c>
      <c r="J72" s="9"/>
      <c r="K72" s="57" t="s">
        <v>236</v>
      </c>
      <c r="L72" s="19"/>
      <c r="M72" s="1026">
        <v>66.250919999999994</v>
      </c>
      <c r="N72" s="1026">
        <v>0.80127000000000004</v>
      </c>
      <c r="O72" s="1026">
        <v>0.95206999999999997</v>
      </c>
      <c r="P72" s="1026">
        <v>22.649629999999998</v>
      </c>
      <c r="Q72" s="1026">
        <v>3.5394700000000001</v>
      </c>
      <c r="R72" s="1026">
        <v>10.438179999999999</v>
      </c>
      <c r="S72" s="1026">
        <v>40.32978</v>
      </c>
    </row>
    <row r="73" spans="1:19" s="11" customFormat="1" ht="14.25" customHeight="1" x14ac:dyDescent="0.2">
      <c r="A73" s="57" t="s">
        <v>191</v>
      </c>
      <c r="B73" s="12"/>
      <c r="C73" s="1027">
        <v>28195.275860000002</v>
      </c>
      <c r="D73" s="1026">
        <v>6702.1976199999999</v>
      </c>
      <c r="E73" s="1026">
        <v>3370.7235500000002</v>
      </c>
      <c r="F73" s="1026">
        <v>391.70862</v>
      </c>
      <c r="G73" s="1026">
        <v>4866.2553699999999</v>
      </c>
      <c r="H73" s="1026">
        <v>387.79282999999998</v>
      </c>
      <c r="I73" s="1026">
        <v>2328.9358499999998</v>
      </c>
      <c r="J73" s="9"/>
      <c r="K73" s="57" t="s">
        <v>191</v>
      </c>
      <c r="L73" s="12"/>
      <c r="M73" s="1027">
        <v>6792.95478</v>
      </c>
      <c r="N73" s="1026">
        <v>1006.4752</v>
      </c>
      <c r="O73" s="1026">
        <v>388.17741000000001</v>
      </c>
      <c r="P73" s="1026">
        <v>1041.6401699999999</v>
      </c>
      <c r="Q73" s="1026">
        <v>304.25578999999999</v>
      </c>
      <c r="R73" s="1026">
        <v>411.08524</v>
      </c>
      <c r="S73" s="1026">
        <v>203.07344000000001</v>
      </c>
    </row>
    <row r="74" spans="1:19" s="6" customFormat="1" ht="24.95" customHeight="1" x14ac:dyDescent="0.2">
      <c r="A74" s="1188"/>
      <c r="B74" s="1211"/>
      <c r="C74" s="1211"/>
      <c r="D74" s="1211"/>
      <c r="E74" s="1211"/>
      <c r="F74" s="1211"/>
      <c r="G74" s="1211"/>
      <c r="H74" s="1211"/>
      <c r="I74" s="1211"/>
      <c r="J74" s="23"/>
      <c r="K74" s="1188"/>
      <c r="L74" s="1211"/>
      <c r="M74" s="1211"/>
      <c r="N74" s="1211"/>
      <c r="O74" s="1211"/>
      <c r="P74" s="1211"/>
      <c r="Q74" s="1211"/>
      <c r="R74" s="1211"/>
      <c r="S74" s="1211"/>
    </row>
    <row r="75" spans="1:19" s="21" customFormat="1" ht="18" customHeight="1" x14ac:dyDescent="0.2">
      <c r="A75" s="24"/>
      <c r="B75" s="59"/>
      <c r="C75" s="11"/>
      <c r="J75" s="25"/>
      <c r="K75" s="24"/>
      <c r="L75" s="59"/>
      <c r="M75" s="11"/>
    </row>
    <row r="76" spans="1:19" s="21" customFormat="1" ht="12.75" customHeight="1" x14ac:dyDescent="0.2">
      <c r="A76" s="1281"/>
      <c r="B76" s="1235"/>
      <c r="C76" s="1235"/>
      <c r="D76" s="1235"/>
      <c r="E76" s="1235"/>
      <c r="F76" s="1235"/>
      <c r="G76" s="1235"/>
      <c r="H76" s="1235"/>
      <c r="I76" s="1235"/>
      <c r="J76" s="1235"/>
      <c r="K76" s="24"/>
      <c r="L76" s="59"/>
      <c r="M76" s="1026"/>
      <c r="N76" s="1026"/>
      <c r="O76" s="1026"/>
      <c r="P76" s="1026"/>
      <c r="Q76" s="1026"/>
      <c r="R76" s="1026"/>
      <c r="S76" s="1026"/>
    </row>
    <row r="77" spans="1:19" s="21" customFormat="1" ht="12.75" customHeight="1" x14ac:dyDescent="0.2">
      <c r="A77" s="24"/>
      <c r="B77" s="59"/>
      <c r="C77" s="1026"/>
      <c r="D77" s="1026"/>
      <c r="E77" s="1026"/>
      <c r="F77" s="1026"/>
      <c r="G77" s="1026"/>
      <c r="H77" s="1026"/>
      <c r="I77" s="1026"/>
      <c r="J77" s="25"/>
      <c r="K77" s="24"/>
      <c r="L77" s="59"/>
      <c r="M77" s="1026"/>
      <c r="N77" s="1026"/>
      <c r="O77" s="1026"/>
      <c r="P77" s="1026"/>
      <c r="Q77" s="1026"/>
      <c r="R77" s="1026"/>
      <c r="S77" s="1026"/>
    </row>
    <row r="78" spans="1:19" ht="12.75" customHeight="1" x14ac:dyDescent="0.2">
      <c r="K78" s="83"/>
    </row>
    <row r="79" spans="1:19" ht="12.75" customHeight="1" x14ac:dyDescent="0.2"/>
  </sheetData>
  <mergeCells count="29">
    <mergeCell ref="Q5:Q6"/>
    <mergeCell ref="R5:R6"/>
    <mergeCell ref="S5:S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E5:E6"/>
    <mergeCell ref="F5:F6"/>
    <mergeCell ref="G5:G6"/>
    <mergeCell ref="P5:P6"/>
    <mergeCell ref="C37:I37"/>
    <mergeCell ref="M37:S37"/>
    <mergeCell ref="A38:I38"/>
    <mergeCell ref="K38:S38"/>
    <mergeCell ref="C65:I65"/>
    <mergeCell ref="M65:S65"/>
    <mergeCell ref="A66:I66"/>
    <mergeCell ref="K66:S66"/>
    <mergeCell ref="A74:I74"/>
    <mergeCell ref="K74:S74"/>
    <mergeCell ref="A76:J7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pageSetUpPr fitToPage="1"/>
  </sheetPr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118</v>
      </c>
      <c r="C1" s="165"/>
      <c r="D1" s="165"/>
      <c r="E1" s="165"/>
      <c r="F1" s="165"/>
      <c r="K1" s="164" t="s">
        <v>118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119</v>
      </c>
      <c r="C2" s="167"/>
      <c r="D2" s="167"/>
      <c r="E2" s="167"/>
      <c r="F2" s="167"/>
      <c r="H2" s="167"/>
      <c r="K2" s="166" t="s">
        <v>119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818</v>
      </c>
      <c r="C3" s="167"/>
      <c r="D3" s="167"/>
      <c r="E3" s="167"/>
      <c r="F3" s="167"/>
      <c r="K3" s="166" t="s">
        <v>818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68" t="s">
        <v>10</v>
      </c>
      <c r="N5" s="1276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68"/>
      <c r="N6" s="1277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11" customFormat="1" ht="39.950000000000003" customHeight="1" x14ac:dyDescent="0.2">
      <c r="A8" s="1190" t="s">
        <v>201</v>
      </c>
      <c r="B8" s="1212"/>
      <c r="C8" s="1212"/>
      <c r="D8" s="1212"/>
      <c r="E8" s="1212"/>
      <c r="F8" s="1212"/>
      <c r="G8" s="1212"/>
      <c r="H8" s="1212"/>
      <c r="I8" s="1212"/>
      <c r="K8" s="1190" t="s">
        <v>212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901.67777999999998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700</v>
      </c>
      <c r="N13" s="18">
        <v>200.52198999999999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901.67777999999998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700</v>
      </c>
      <c r="N14" s="18">
        <v>200.52198999999999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901.67777999999998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700</v>
      </c>
      <c r="N16" s="22">
        <v>200.52198999999999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8864.6029600000002</v>
      </c>
      <c r="D18" s="18">
        <v>972.48895000000005</v>
      </c>
      <c r="E18" s="18">
        <v>1376.1746000000001</v>
      </c>
      <c r="F18" s="18">
        <v>82.165229999999994</v>
      </c>
      <c r="G18" s="18">
        <v>830.46226999999999</v>
      </c>
      <c r="H18" s="18">
        <v>160.28393</v>
      </c>
      <c r="I18" s="18">
        <v>1251.2152799999999</v>
      </c>
      <c r="K18" s="10" t="s">
        <v>56</v>
      </c>
      <c r="L18" s="39"/>
      <c r="M18" s="20">
        <v>2383.4006399999998</v>
      </c>
      <c r="N18" s="18">
        <v>466.44279</v>
      </c>
      <c r="O18" s="18">
        <v>116.75615000000001</v>
      </c>
      <c r="P18" s="18">
        <v>406.84697</v>
      </c>
      <c r="Q18" s="18">
        <v>230.17052000000001</v>
      </c>
      <c r="R18" s="18">
        <v>417.93894</v>
      </c>
      <c r="S18" s="18">
        <v>170.25668999999999</v>
      </c>
    </row>
    <row r="19" spans="1:19" s="6" customFormat="1" x14ac:dyDescent="0.2">
      <c r="A19" s="37" t="s">
        <v>59</v>
      </c>
      <c r="B19" s="39"/>
      <c r="C19" s="20">
        <v>8843.4614700000002</v>
      </c>
      <c r="D19" s="18">
        <v>962.70111999999995</v>
      </c>
      <c r="E19" s="18">
        <v>1376.1746000000001</v>
      </c>
      <c r="F19" s="18">
        <v>82.165229999999994</v>
      </c>
      <c r="G19" s="18">
        <v>830.46226999999999</v>
      </c>
      <c r="H19" s="18">
        <v>160.28393</v>
      </c>
      <c r="I19" s="18">
        <v>1251.2152799999999</v>
      </c>
      <c r="K19" s="37" t="s">
        <v>59</v>
      </c>
      <c r="L19" s="39"/>
      <c r="M19" s="20">
        <v>2374.0469800000001</v>
      </c>
      <c r="N19" s="18">
        <v>464.44279</v>
      </c>
      <c r="O19" s="18">
        <v>116.75615000000001</v>
      </c>
      <c r="P19" s="18">
        <v>406.84697</v>
      </c>
      <c r="Q19" s="18">
        <v>230.17052000000001</v>
      </c>
      <c r="R19" s="18">
        <v>417.93894</v>
      </c>
      <c r="S19" s="18">
        <v>170.25668999999999</v>
      </c>
    </row>
    <row r="20" spans="1:19" s="6" customFormat="1" x14ac:dyDescent="0.2">
      <c r="A20" s="37" t="s">
        <v>99</v>
      </c>
      <c r="B20" s="39"/>
      <c r="C20" s="20">
        <v>21.141490000000001</v>
      </c>
      <c r="D20" s="18">
        <v>9.7878299999999996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9.3536599999999996</v>
      </c>
      <c r="N20" s="18">
        <v>2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198.68653</v>
      </c>
      <c r="D21" s="18">
        <v>2.3062100000000001</v>
      </c>
      <c r="E21" s="18">
        <v>66.775379999999998</v>
      </c>
      <c r="F21" s="18">
        <v>0</v>
      </c>
      <c r="G21" s="18">
        <v>2.3550000000000001E-2</v>
      </c>
      <c r="H21" s="18">
        <v>0.3</v>
      </c>
      <c r="I21" s="18">
        <v>79.572460000000007</v>
      </c>
      <c r="K21" s="10" t="s">
        <v>57</v>
      </c>
      <c r="L21" s="39"/>
      <c r="M21" s="20">
        <v>35</v>
      </c>
      <c r="N21" s="18">
        <v>13.23794</v>
      </c>
      <c r="O21" s="18">
        <v>0</v>
      </c>
      <c r="P21" s="18">
        <v>0.32100000000000001</v>
      </c>
      <c r="Q21" s="18">
        <v>0</v>
      </c>
      <c r="R21" s="18">
        <v>1.1499999999999999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9063.2894899999992</v>
      </c>
      <c r="D25" s="22">
        <v>974.79516000000001</v>
      </c>
      <c r="E25" s="22">
        <v>1442.9499800000001</v>
      </c>
      <c r="F25" s="22">
        <v>82.165229999999994</v>
      </c>
      <c r="G25" s="22">
        <v>830.48581999999999</v>
      </c>
      <c r="H25" s="22">
        <v>160.58393000000001</v>
      </c>
      <c r="I25" s="22">
        <v>1330.78774</v>
      </c>
      <c r="K25" s="13" t="s">
        <v>14</v>
      </c>
      <c r="L25" s="39"/>
      <c r="M25" s="45">
        <v>2418.4006399999998</v>
      </c>
      <c r="N25" s="22">
        <v>479.68072999999998</v>
      </c>
      <c r="O25" s="22">
        <v>116.75615000000001</v>
      </c>
      <c r="P25" s="22">
        <v>407.16797000000003</v>
      </c>
      <c r="Q25" s="22">
        <v>230.17052000000001</v>
      </c>
      <c r="R25" s="22">
        <v>419.08893999999998</v>
      </c>
      <c r="S25" s="22">
        <v>170.25668999999999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9964.9672699999992</v>
      </c>
      <c r="D28" s="56">
        <v>974.79516000000001</v>
      </c>
      <c r="E28" s="56">
        <v>1442.9499800000001</v>
      </c>
      <c r="F28" s="56">
        <v>82.165229999999994</v>
      </c>
      <c r="G28" s="56">
        <v>830.48581999999999</v>
      </c>
      <c r="H28" s="56">
        <v>160.58393000000001</v>
      </c>
      <c r="I28" s="56">
        <v>1330.78774</v>
      </c>
      <c r="K28" s="99" t="s">
        <v>71</v>
      </c>
      <c r="L28" s="39"/>
      <c r="M28" s="55">
        <v>3118.4006399999998</v>
      </c>
      <c r="N28" s="56">
        <v>680.20272</v>
      </c>
      <c r="O28" s="56">
        <v>116.75615000000001</v>
      </c>
      <c r="P28" s="56">
        <v>408.32375999999999</v>
      </c>
      <c r="Q28" s="56">
        <v>230.17052000000001</v>
      </c>
      <c r="R28" s="56">
        <v>419.08893999999998</v>
      </c>
      <c r="S28" s="56">
        <v>170.25668999999999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11.5036</v>
      </c>
      <c r="D30" s="18">
        <v>9.782</v>
      </c>
      <c r="E30" s="18">
        <v>0.35</v>
      </c>
      <c r="F30" s="18">
        <v>0</v>
      </c>
      <c r="G30" s="18">
        <v>0</v>
      </c>
      <c r="H30" s="18">
        <v>0</v>
      </c>
      <c r="I30" s="18">
        <v>0</v>
      </c>
      <c r="K30" s="10" t="s">
        <v>63</v>
      </c>
      <c r="L30" s="39"/>
      <c r="M30" s="20">
        <v>0</v>
      </c>
      <c r="N30" s="18">
        <v>6.5000000000000002E-2</v>
      </c>
      <c r="O30" s="18">
        <v>1.3066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16.620180000000001</v>
      </c>
      <c r="D31" s="18">
        <v>0</v>
      </c>
      <c r="E31" s="18">
        <v>0.93840000000000001</v>
      </c>
      <c r="F31" s="18">
        <v>0</v>
      </c>
      <c r="G31" s="18">
        <v>2.3781500000000002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5.9587599999999998</v>
      </c>
      <c r="O31" s="18">
        <v>1.00884</v>
      </c>
      <c r="P31" s="18">
        <v>0</v>
      </c>
      <c r="Q31" s="18">
        <v>0</v>
      </c>
      <c r="R31" s="18">
        <v>1.6154999999999999</v>
      </c>
      <c r="S31" s="18">
        <v>4.7205300000000001</v>
      </c>
    </row>
    <row r="32" spans="1:19" s="6" customFormat="1" x14ac:dyDescent="0.2">
      <c r="A32" s="10" t="s">
        <v>16</v>
      </c>
      <c r="B32" s="39"/>
      <c r="C32" s="20">
        <v>21.61956</v>
      </c>
      <c r="D32" s="18">
        <v>0</v>
      </c>
      <c r="E32" s="18">
        <v>0.26086999999999999</v>
      </c>
      <c r="F32" s="18">
        <v>0</v>
      </c>
      <c r="G32" s="18">
        <v>0.04</v>
      </c>
      <c r="H32" s="18">
        <v>7.2099999999999997E-2</v>
      </c>
      <c r="I32" s="18">
        <v>19.547429999999999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0.3</v>
      </c>
      <c r="R32" s="18">
        <v>0.64363000000000004</v>
      </c>
      <c r="S32" s="18">
        <v>0.75553000000000003</v>
      </c>
    </row>
    <row r="33" spans="1:19" s="6" customFormat="1" x14ac:dyDescent="0.2">
      <c r="A33" s="10" t="s">
        <v>64</v>
      </c>
      <c r="B33" s="39"/>
      <c r="C33" s="20">
        <v>0.11136</v>
      </c>
      <c r="D33" s="18">
        <v>0.11136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64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890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201.80117999999999</v>
      </c>
      <c r="D36" s="18">
        <v>3.95689</v>
      </c>
      <c r="E36" s="18">
        <v>7.5243900000000004</v>
      </c>
      <c r="F36" s="18">
        <v>0</v>
      </c>
      <c r="G36" s="18">
        <v>1.948</v>
      </c>
      <c r="H36" s="18">
        <v>0</v>
      </c>
      <c r="I36" s="18">
        <v>5.7666000000000004</v>
      </c>
      <c r="K36" s="10" t="s">
        <v>66</v>
      </c>
      <c r="L36" s="39"/>
      <c r="M36" s="20">
        <v>181.34128999999999</v>
      </c>
      <c r="N36" s="18">
        <v>0</v>
      </c>
      <c r="O36" s="18">
        <v>0.95399999999999996</v>
      </c>
      <c r="P36" s="18">
        <v>0</v>
      </c>
      <c r="Q36" s="18">
        <v>0</v>
      </c>
      <c r="R36" s="18">
        <v>0.31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149.69694000000001</v>
      </c>
      <c r="D38" s="18">
        <v>15.21402</v>
      </c>
      <c r="E38" s="18">
        <v>1.17</v>
      </c>
      <c r="F38" s="18">
        <v>0</v>
      </c>
      <c r="G38" s="18">
        <v>88.885819999999995</v>
      </c>
      <c r="H38" s="18">
        <v>3.9750000000000001</v>
      </c>
      <c r="I38" s="18">
        <v>0</v>
      </c>
      <c r="K38" s="10" t="s">
        <v>68</v>
      </c>
      <c r="L38" s="39"/>
      <c r="M38" s="20">
        <v>0.16370999999999999</v>
      </c>
      <c r="N38" s="18">
        <v>1.9890000000000001</v>
      </c>
      <c r="O38" s="18">
        <v>0.11742</v>
      </c>
      <c r="P38" s="18">
        <v>0</v>
      </c>
      <c r="Q38" s="18">
        <v>0</v>
      </c>
      <c r="R38" s="18">
        <v>38.181980000000003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401.35282000000001</v>
      </c>
      <c r="D39" s="22">
        <v>29.06427</v>
      </c>
      <c r="E39" s="22">
        <v>10.24366</v>
      </c>
      <c r="F39" s="22">
        <v>0</v>
      </c>
      <c r="G39" s="22">
        <v>93.25197</v>
      </c>
      <c r="H39" s="22">
        <v>4.0471000000000004</v>
      </c>
      <c r="I39" s="22">
        <v>25.314029999999999</v>
      </c>
      <c r="K39" s="13" t="s">
        <v>14</v>
      </c>
      <c r="L39" s="39"/>
      <c r="M39" s="45">
        <v>181.505</v>
      </c>
      <c r="N39" s="22">
        <v>8.0127600000000001</v>
      </c>
      <c r="O39" s="22">
        <v>3.38686</v>
      </c>
      <c r="P39" s="22">
        <v>0</v>
      </c>
      <c r="Q39" s="22">
        <v>0.3</v>
      </c>
      <c r="R39" s="22">
        <v>40.751109999999997</v>
      </c>
      <c r="S39" s="22">
        <v>5.4760600000000004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10366.320089999999</v>
      </c>
      <c r="D41" s="22">
        <v>1003.85943</v>
      </c>
      <c r="E41" s="22">
        <v>1453.19364</v>
      </c>
      <c r="F41" s="22">
        <v>82.165229999999994</v>
      </c>
      <c r="G41" s="22">
        <v>923.73779000000002</v>
      </c>
      <c r="H41" s="22">
        <v>164.63103000000001</v>
      </c>
      <c r="I41" s="22">
        <v>1356.10177</v>
      </c>
      <c r="K41" s="13" t="s">
        <v>276</v>
      </c>
      <c r="L41" s="39"/>
      <c r="M41" s="45">
        <v>3299.9056399999999</v>
      </c>
      <c r="N41" s="22">
        <v>688.21546999999998</v>
      </c>
      <c r="O41" s="22">
        <v>120.14302000000001</v>
      </c>
      <c r="P41" s="22">
        <v>408.32375999999999</v>
      </c>
      <c r="Q41" s="22">
        <v>230.47051999999999</v>
      </c>
      <c r="R41" s="22">
        <v>459.84005000000002</v>
      </c>
      <c r="S41" s="22">
        <v>175.73275000000001</v>
      </c>
    </row>
    <row r="42" spans="1:19" s="11" customFormat="1" ht="39.950000000000003" customHeight="1" x14ac:dyDescent="0.2">
      <c r="A42" s="1188" t="s">
        <v>167</v>
      </c>
      <c r="B42" s="1211"/>
      <c r="C42" s="1211"/>
      <c r="D42" s="1211"/>
      <c r="E42" s="1211"/>
      <c r="F42" s="1211"/>
      <c r="G42" s="1211"/>
      <c r="H42" s="1211"/>
      <c r="I42" s="1211"/>
      <c r="J42" s="9"/>
      <c r="K42" s="1188" t="s">
        <v>153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344.91167999999999</v>
      </c>
      <c r="D52" s="18">
        <v>29.513919999999999</v>
      </c>
      <c r="E52" s="18">
        <v>7.0465</v>
      </c>
      <c r="F52" s="18">
        <v>2.0383499999999999</v>
      </c>
      <c r="G52" s="18">
        <v>62.217480000000002</v>
      </c>
      <c r="H52" s="18">
        <v>2.2885900000000001</v>
      </c>
      <c r="I52" s="18">
        <v>6.0800400000000003</v>
      </c>
      <c r="K52" s="10" t="s">
        <v>56</v>
      </c>
      <c r="L52" s="39"/>
      <c r="M52" s="20">
        <v>104.39386</v>
      </c>
      <c r="N52" s="18">
        <v>103.02907</v>
      </c>
      <c r="O52" s="18">
        <v>8.7229200000000002</v>
      </c>
      <c r="P52" s="18">
        <v>13.878220000000001</v>
      </c>
      <c r="Q52" s="18">
        <v>0</v>
      </c>
      <c r="R52" s="18">
        <v>4.8607699999999996</v>
      </c>
      <c r="S52" s="18">
        <v>0.84194999999999998</v>
      </c>
    </row>
    <row r="53" spans="1:19" s="6" customFormat="1" x14ac:dyDescent="0.2">
      <c r="A53" s="37" t="s">
        <v>59</v>
      </c>
      <c r="B53" s="39"/>
      <c r="C53" s="20">
        <v>322.64141000000001</v>
      </c>
      <c r="D53" s="18">
        <v>23.075410000000002</v>
      </c>
      <c r="E53" s="18">
        <v>7.0465</v>
      </c>
      <c r="F53" s="18">
        <v>2.0383499999999999</v>
      </c>
      <c r="G53" s="18">
        <v>62.217480000000002</v>
      </c>
      <c r="H53" s="18">
        <v>2.2885900000000001</v>
      </c>
      <c r="I53" s="18">
        <v>6.0800400000000003</v>
      </c>
      <c r="K53" s="37" t="s">
        <v>59</v>
      </c>
      <c r="L53" s="39"/>
      <c r="M53" s="20">
        <v>88.562110000000004</v>
      </c>
      <c r="N53" s="18">
        <v>103.02907</v>
      </c>
      <c r="O53" s="18">
        <v>8.7229200000000002</v>
      </c>
      <c r="P53" s="18">
        <v>13.878220000000001</v>
      </c>
      <c r="Q53" s="18">
        <v>0</v>
      </c>
      <c r="R53" s="18">
        <v>4.8607699999999996</v>
      </c>
      <c r="S53" s="18">
        <v>0.84194999999999998</v>
      </c>
    </row>
    <row r="54" spans="1:19" s="6" customFormat="1" x14ac:dyDescent="0.2">
      <c r="A54" s="37" t="s">
        <v>99</v>
      </c>
      <c r="B54" s="39"/>
      <c r="C54" s="20">
        <v>22.27026</v>
      </c>
      <c r="D54" s="18">
        <v>6.43851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15.83175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4.8820000000000002E-2</v>
      </c>
      <c r="D55" s="18">
        <v>6.3899999999999998E-3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3.7650000000000003E-2</v>
      </c>
      <c r="N55" s="18">
        <v>4.7800000000000004E-3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344.96050000000002</v>
      </c>
      <c r="D59" s="22">
        <v>29.520309999999998</v>
      </c>
      <c r="E59" s="22">
        <v>7.0465</v>
      </c>
      <c r="F59" s="22">
        <v>2.0383499999999999</v>
      </c>
      <c r="G59" s="22">
        <v>62.217480000000002</v>
      </c>
      <c r="H59" s="22">
        <v>2.2885900000000001</v>
      </c>
      <c r="I59" s="22">
        <v>6.0800400000000003</v>
      </c>
      <c r="K59" s="13" t="s">
        <v>14</v>
      </c>
      <c r="L59" s="39"/>
      <c r="M59" s="45">
        <v>104.43151</v>
      </c>
      <c r="N59" s="22">
        <v>103.03385</v>
      </c>
      <c r="O59" s="22">
        <v>8.7229200000000002</v>
      </c>
      <c r="P59" s="22">
        <v>13.878220000000001</v>
      </c>
      <c r="Q59" s="22">
        <v>0</v>
      </c>
      <c r="R59" s="22">
        <v>4.8607699999999996</v>
      </c>
      <c r="S59" s="22">
        <v>0.84194999999999998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344.96050000000002</v>
      </c>
      <c r="D62" s="56">
        <v>29.520309999999998</v>
      </c>
      <c r="E62" s="56">
        <v>7.0465</v>
      </c>
      <c r="F62" s="56">
        <v>2.0383499999999999</v>
      </c>
      <c r="G62" s="56">
        <v>62.217480000000002</v>
      </c>
      <c r="H62" s="56">
        <v>2.2885900000000001</v>
      </c>
      <c r="I62" s="56">
        <v>6.0800400000000003</v>
      </c>
      <c r="K62" s="99" t="s">
        <v>71</v>
      </c>
      <c r="L62" s="39"/>
      <c r="M62" s="55">
        <v>104.43151</v>
      </c>
      <c r="N62" s="56">
        <v>103.03385</v>
      </c>
      <c r="O62" s="56">
        <v>8.7229200000000002</v>
      </c>
      <c r="P62" s="56">
        <v>13.878220000000001</v>
      </c>
      <c r="Q62" s="56">
        <v>0</v>
      </c>
      <c r="R62" s="56">
        <v>4.8607699999999996</v>
      </c>
      <c r="S62" s="56">
        <v>0.84194999999999998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0.69713000000000003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0.65964999999999996</v>
      </c>
      <c r="O65" s="18">
        <v>3.7470000000000003E-2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1.18011</v>
      </c>
      <c r="D66" s="18">
        <v>0.13880000000000001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9.9600000000000001E-3</v>
      </c>
      <c r="N66" s="18">
        <v>0.79384999999999994</v>
      </c>
      <c r="O66" s="18">
        <v>0</v>
      </c>
      <c r="P66" s="18">
        <v>0</v>
      </c>
      <c r="Q66" s="18">
        <v>0</v>
      </c>
      <c r="R66" s="18">
        <v>0.23749999999999999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0.23008000000000001</v>
      </c>
      <c r="D68" s="18">
        <v>0</v>
      </c>
      <c r="E68" s="18">
        <v>0.23008000000000001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4.2759999999999999E-2</v>
      </c>
      <c r="D70" s="18">
        <v>0</v>
      </c>
      <c r="E70" s="18">
        <v>0</v>
      </c>
      <c r="F70" s="18">
        <v>4.2759999999999999E-2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5.0770600000000004</v>
      </c>
      <c r="D72" s="18">
        <v>9.8820000000000005E-2</v>
      </c>
      <c r="E72" s="18">
        <v>0</v>
      </c>
      <c r="F72" s="18">
        <v>0</v>
      </c>
      <c r="G72" s="18">
        <v>1.34409</v>
      </c>
      <c r="H72" s="18">
        <v>1.7104900000000001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0.44585999999999998</v>
      </c>
      <c r="R72" s="18">
        <v>1.4778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7.2271400000000003</v>
      </c>
      <c r="D73" s="22">
        <v>0.23763000000000001</v>
      </c>
      <c r="E73" s="22">
        <v>0.23008000000000001</v>
      </c>
      <c r="F73" s="22">
        <v>4.2759999999999999E-2</v>
      </c>
      <c r="G73" s="22">
        <v>1.34409</v>
      </c>
      <c r="H73" s="22">
        <v>1.7104900000000001</v>
      </c>
      <c r="I73" s="22">
        <v>0</v>
      </c>
      <c r="K73" s="13" t="s">
        <v>14</v>
      </c>
      <c r="L73" s="39"/>
      <c r="M73" s="45">
        <v>9.9600000000000001E-3</v>
      </c>
      <c r="N73" s="22">
        <v>1.4535100000000001</v>
      </c>
      <c r="O73" s="22">
        <v>3.7470000000000003E-2</v>
      </c>
      <c r="P73" s="22">
        <v>0</v>
      </c>
      <c r="Q73" s="22">
        <v>0.44585999999999998</v>
      </c>
      <c r="R73" s="22">
        <v>1.7153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352.18763999999999</v>
      </c>
      <c r="D75" s="22">
        <v>29.757930000000002</v>
      </c>
      <c r="E75" s="22">
        <v>7.27658</v>
      </c>
      <c r="F75" s="22">
        <v>2.0811099999999998</v>
      </c>
      <c r="G75" s="22">
        <v>63.561579999999999</v>
      </c>
      <c r="H75" s="22">
        <v>3.9990800000000002</v>
      </c>
      <c r="I75" s="22">
        <v>6.0800400000000003</v>
      </c>
      <c r="K75" s="13" t="s">
        <v>276</v>
      </c>
      <c r="L75" s="39"/>
      <c r="M75" s="45">
        <v>104.44147</v>
      </c>
      <c r="N75" s="22">
        <v>104.48736</v>
      </c>
      <c r="O75" s="22">
        <v>8.7603899999999992</v>
      </c>
      <c r="P75" s="22">
        <v>13.878220000000001</v>
      </c>
      <c r="Q75" s="22">
        <v>0.44585999999999998</v>
      </c>
      <c r="R75" s="22">
        <v>6.5760699999999996</v>
      </c>
      <c r="S75" s="22">
        <v>0.84194999999999998</v>
      </c>
    </row>
    <row r="76" spans="1:19" s="163" customFormat="1" ht="12.75" customHeight="1" x14ac:dyDescent="0.2">
      <c r="A76" s="252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63" customFormat="1" ht="12.75" customHeight="1" x14ac:dyDescent="0.2">
      <c r="A77" s="1282"/>
      <c r="B77" s="1283"/>
      <c r="C77" s="1283"/>
      <c r="D77" s="1283"/>
      <c r="E77" s="1283"/>
      <c r="F77" s="1283"/>
      <c r="G77" s="1283"/>
      <c r="H77" s="1283"/>
      <c r="I77" s="1283"/>
      <c r="J77" s="1283"/>
      <c r="K77" s="8"/>
      <c r="L77" s="11"/>
      <c r="M77" s="22"/>
      <c r="N77" s="22"/>
      <c r="O77" s="15"/>
      <c r="P77" s="15"/>
    </row>
    <row r="78" spans="1:19" s="224" customFormat="1" x14ac:dyDescent="0.2"/>
    <row r="79" spans="1:19" s="203" customFormat="1" x14ac:dyDescent="0.2"/>
    <row r="80" spans="1:19" s="203" customFormat="1" x14ac:dyDescent="0.2"/>
    <row r="81" spans="1:19" x14ac:dyDescent="0.2">
      <c r="A81" s="204"/>
      <c r="B81" s="204"/>
      <c r="C81" s="203"/>
      <c r="D81" s="204"/>
      <c r="E81" s="204"/>
      <c r="F81" s="204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 x14ac:dyDescent="0.2">
      <c r="C82" s="204"/>
    </row>
  </sheetData>
  <mergeCells count="26">
    <mergeCell ref="C5:C6"/>
    <mergeCell ref="D5:D6"/>
    <mergeCell ref="E5:E6"/>
    <mergeCell ref="O5:O6"/>
    <mergeCell ref="P5:P6"/>
    <mergeCell ref="Q5:Q6"/>
    <mergeCell ref="R5:R6"/>
    <mergeCell ref="G5:G6"/>
    <mergeCell ref="H5:H6"/>
    <mergeCell ref="K5:L7"/>
    <mergeCell ref="F5:F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pageSetUpPr fitToPage="1"/>
  </sheetPr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118</v>
      </c>
      <c r="C1" s="165"/>
      <c r="D1" s="165"/>
      <c r="E1" s="165"/>
      <c r="F1" s="165"/>
      <c r="K1" s="164" t="s">
        <v>118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119</v>
      </c>
      <c r="C2" s="167"/>
      <c r="D2" s="167"/>
      <c r="E2" s="167"/>
      <c r="F2" s="167"/>
      <c r="H2" s="167"/>
      <c r="K2" s="166" t="s">
        <v>119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819</v>
      </c>
      <c r="C3" s="167"/>
      <c r="D3" s="167"/>
      <c r="E3" s="167"/>
      <c r="F3" s="167"/>
      <c r="K3" s="166" t="s">
        <v>819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219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9964.9672699999992</v>
      </c>
      <c r="D10" s="56">
        <v>974.79516000000001</v>
      </c>
      <c r="E10" s="56">
        <v>1442.9499800000001</v>
      </c>
      <c r="F10" s="56">
        <v>82.165229999999994</v>
      </c>
      <c r="G10" s="56">
        <v>830.48581999999999</v>
      </c>
      <c r="H10" s="56">
        <v>160.58393000000001</v>
      </c>
      <c r="I10" s="56">
        <v>1330.78774</v>
      </c>
      <c r="K10" s="99" t="s">
        <v>71</v>
      </c>
      <c r="L10" s="39"/>
      <c r="M10" s="55">
        <v>3118.4006399999998</v>
      </c>
      <c r="N10" s="56">
        <v>680.20272</v>
      </c>
      <c r="O10" s="56">
        <v>116.75615000000001</v>
      </c>
      <c r="P10" s="56">
        <v>408.32375999999999</v>
      </c>
      <c r="Q10" s="56">
        <v>230.17052000000001</v>
      </c>
      <c r="R10" s="56">
        <v>419.08893999999998</v>
      </c>
      <c r="S10" s="56">
        <v>170.25668999999999</v>
      </c>
    </row>
    <row r="11" spans="1:19" s="17" customFormat="1" ht="18" customHeight="1" x14ac:dyDescent="0.2">
      <c r="A11" s="7" t="s">
        <v>72</v>
      </c>
      <c r="B11" s="39"/>
      <c r="C11" s="45">
        <v>401.35282000000001</v>
      </c>
      <c r="D11" s="22">
        <v>29.06427</v>
      </c>
      <c r="E11" s="22">
        <v>10.24366</v>
      </c>
      <c r="F11" s="22">
        <v>0</v>
      </c>
      <c r="G11" s="22">
        <v>93.25197</v>
      </c>
      <c r="H11" s="22">
        <v>4.0471000000000004</v>
      </c>
      <c r="I11" s="22">
        <v>25.314029999999999</v>
      </c>
      <c r="K11" s="7" t="s">
        <v>72</v>
      </c>
      <c r="L11" s="39"/>
      <c r="M11" s="45">
        <v>181.505</v>
      </c>
      <c r="N11" s="22">
        <v>8.0127600000000001</v>
      </c>
      <c r="O11" s="22">
        <v>3.38686</v>
      </c>
      <c r="P11" s="22">
        <v>0</v>
      </c>
      <c r="Q11" s="22">
        <v>0.3</v>
      </c>
      <c r="R11" s="22">
        <v>40.751109999999997</v>
      </c>
      <c r="S11" s="22">
        <v>5.4760600000000004</v>
      </c>
    </row>
    <row r="12" spans="1:19" s="11" customFormat="1" ht="8.1" customHeight="1" x14ac:dyDescent="0.2">
      <c r="A12" s="100"/>
      <c r="B12" s="100"/>
      <c r="C12" s="1187"/>
      <c r="D12" s="1187"/>
      <c r="E12" s="1187"/>
      <c r="F12" s="1187"/>
      <c r="G12" s="1187"/>
      <c r="H12" s="1187"/>
      <c r="I12" s="1187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159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952.04184999999995</v>
      </c>
      <c r="D19" s="22">
        <v>309.93705999999997</v>
      </c>
      <c r="E19" s="22">
        <v>272.47602999999998</v>
      </c>
      <c r="F19" s="22">
        <v>0</v>
      </c>
      <c r="G19" s="22">
        <v>13.516959999999999</v>
      </c>
      <c r="H19" s="22">
        <v>0.32850000000000001</v>
      </c>
      <c r="I19" s="22">
        <v>257.21579000000003</v>
      </c>
      <c r="J19" s="9"/>
      <c r="K19" s="7" t="s">
        <v>69</v>
      </c>
      <c r="L19" s="7"/>
      <c r="M19" s="45">
        <v>29.692430000000002</v>
      </c>
      <c r="N19" s="22">
        <v>31.693639999999998</v>
      </c>
      <c r="O19" s="22">
        <v>2.402E-2</v>
      </c>
      <c r="P19" s="22">
        <v>1.2161999999999999</v>
      </c>
      <c r="Q19" s="22">
        <v>1.1841299999999999</v>
      </c>
      <c r="R19" s="22">
        <v>34.357100000000003</v>
      </c>
      <c r="S19" s="22">
        <v>0.4</v>
      </c>
    </row>
    <row r="20" spans="1:19" s="6" customFormat="1" ht="18" customHeight="1" x14ac:dyDescent="0.2">
      <c r="A20" s="10" t="s">
        <v>56</v>
      </c>
      <c r="B20" s="39"/>
      <c r="C20" s="20">
        <v>952.04184999999995</v>
      </c>
      <c r="D20" s="18">
        <v>309.93705999999997</v>
      </c>
      <c r="E20" s="18">
        <v>272.47602999999998</v>
      </c>
      <c r="F20" s="18">
        <v>0</v>
      </c>
      <c r="G20" s="18">
        <v>13.516959999999999</v>
      </c>
      <c r="H20" s="18">
        <v>0.32850000000000001</v>
      </c>
      <c r="I20" s="18">
        <v>257.21579000000003</v>
      </c>
      <c r="K20" s="10" t="s">
        <v>56</v>
      </c>
      <c r="L20" s="39"/>
      <c r="M20" s="20">
        <v>29.692430000000002</v>
      </c>
      <c r="N20" s="18">
        <v>31.693639999999998</v>
      </c>
      <c r="O20" s="18">
        <v>2.402E-2</v>
      </c>
      <c r="P20" s="18">
        <v>1.2161999999999999</v>
      </c>
      <c r="Q20" s="18">
        <v>1.1841299999999999</v>
      </c>
      <c r="R20" s="18">
        <v>34.357100000000003</v>
      </c>
      <c r="S20" s="18">
        <v>0.4</v>
      </c>
    </row>
    <row r="21" spans="1:19" s="6" customFormat="1" x14ac:dyDescent="0.2">
      <c r="A21" s="37" t="s">
        <v>59</v>
      </c>
      <c r="B21" s="39"/>
      <c r="C21" s="20">
        <v>933.63819999999998</v>
      </c>
      <c r="D21" s="18">
        <v>300.88706999999999</v>
      </c>
      <c r="E21" s="18">
        <v>272.47602999999998</v>
      </c>
      <c r="F21" s="18">
        <v>0</v>
      </c>
      <c r="G21" s="18">
        <v>13.516959999999999</v>
      </c>
      <c r="H21" s="18">
        <v>0.32850000000000001</v>
      </c>
      <c r="I21" s="18">
        <v>257.21579000000003</v>
      </c>
      <c r="K21" s="37" t="s">
        <v>59</v>
      </c>
      <c r="L21" s="39"/>
      <c r="M21" s="20">
        <v>20.33877</v>
      </c>
      <c r="N21" s="18">
        <v>31.693639999999998</v>
      </c>
      <c r="O21" s="18">
        <v>2.402E-2</v>
      </c>
      <c r="P21" s="18">
        <v>1.2161999999999999</v>
      </c>
      <c r="Q21" s="18">
        <v>1.1841299999999999</v>
      </c>
      <c r="R21" s="18">
        <v>34.357100000000003</v>
      </c>
      <c r="S21" s="18">
        <v>0.4</v>
      </c>
    </row>
    <row r="22" spans="1:19" s="6" customFormat="1" x14ac:dyDescent="0.2">
      <c r="A22" s="37" t="s">
        <v>99</v>
      </c>
      <c r="B22" s="39"/>
      <c r="C22" s="20">
        <v>18.403649999999999</v>
      </c>
      <c r="D22" s="18">
        <v>9.0499899999999993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9.3536599999999996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952.04184999999995</v>
      </c>
      <c r="D29" s="56">
        <v>309.93705999999997</v>
      </c>
      <c r="E29" s="56">
        <v>272.47602999999998</v>
      </c>
      <c r="F29" s="56">
        <v>0</v>
      </c>
      <c r="G29" s="56">
        <v>13.516959999999999</v>
      </c>
      <c r="H29" s="56">
        <v>0.32850000000000001</v>
      </c>
      <c r="I29" s="56">
        <v>257.21579000000003</v>
      </c>
      <c r="K29" s="99" t="s">
        <v>71</v>
      </c>
      <c r="L29" s="39"/>
      <c r="M29" s="55">
        <v>29.692430000000002</v>
      </c>
      <c r="N29" s="56">
        <v>31.693639999999998</v>
      </c>
      <c r="O29" s="56">
        <v>2.402E-2</v>
      </c>
      <c r="P29" s="56">
        <v>1.2161999999999999</v>
      </c>
      <c r="Q29" s="56">
        <v>1.1841299999999999</v>
      </c>
      <c r="R29" s="56">
        <v>34.357100000000003</v>
      </c>
      <c r="S29" s="56">
        <v>0.4</v>
      </c>
    </row>
    <row r="30" spans="1:19" s="17" customFormat="1" ht="18" customHeight="1" x14ac:dyDescent="0.2">
      <c r="A30" s="7" t="s">
        <v>72</v>
      </c>
      <c r="B30" s="39"/>
      <c r="C30" s="45">
        <v>11.62472</v>
      </c>
      <c r="D30" s="22">
        <v>7.4</v>
      </c>
      <c r="E30" s="22">
        <v>0</v>
      </c>
      <c r="F30" s="22">
        <v>0</v>
      </c>
      <c r="G30" s="22">
        <v>0</v>
      </c>
      <c r="H30" s="22">
        <v>0</v>
      </c>
      <c r="I30" s="22">
        <v>0.5</v>
      </c>
      <c r="K30" s="7" t="s">
        <v>72</v>
      </c>
      <c r="L30" s="39"/>
      <c r="M30" s="45">
        <v>0.24237</v>
      </c>
      <c r="N30" s="22">
        <v>0</v>
      </c>
      <c r="O30" s="22">
        <v>1.00884</v>
      </c>
      <c r="P30" s="22">
        <v>0</v>
      </c>
      <c r="Q30" s="22">
        <v>0</v>
      </c>
      <c r="R30" s="22">
        <v>2.4735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160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200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200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200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302.48502000000002</v>
      </c>
      <c r="D38" s="22">
        <v>33.406779999999998</v>
      </c>
      <c r="E38" s="22">
        <v>38.16742</v>
      </c>
      <c r="F38" s="22">
        <v>0.77415999999999996</v>
      </c>
      <c r="G38" s="22">
        <v>3.9784099999999998</v>
      </c>
      <c r="H38" s="22">
        <v>6.7397</v>
      </c>
      <c r="I38" s="22">
        <v>42.536200000000001</v>
      </c>
      <c r="J38" s="9"/>
      <c r="K38" s="7" t="s">
        <v>69</v>
      </c>
      <c r="L38" s="7"/>
      <c r="M38" s="45">
        <v>62.453980000000001</v>
      </c>
      <c r="N38" s="22">
        <v>16.495100000000001</v>
      </c>
      <c r="O38" s="22">
        <v>18.933199999999999</v>
      </c>
      <c r="P38" s="22">
        <v>28.926850000000002</v>
      </c>
      <c r="Q38" s="22">
        <v>13.50386</v>
      </c>
      <c r="R38" s="22">
        <v>32.341009999999997</v>
      </c>
      <c r="S38" s="22">
        <v>4.2283600000000003</v>
      </c>
    </row>
    <row r="39" spans="1:19" s="6" customFormat="1" ht="18" customHeight="1" x14ac:dyDescent="0.2">
      <c r="A39" s="10" t="s">
        <v>56</v>
      </c>
      <c r="B39" s="39"/>
      <c r="C39" s="20">
        <v>299.89675</v>
      </c>
      <c r="D39" s="18">
        <v>33.406779999999998</v>
      </c>
      <c r="E39" s="18">
        <v>37.538150000000002</v>
      </c>
      <c r="F39" s="18">
        <v>0.77415999999999996</v>
      </c>
      <c r="G39" s="18">
        <v>3.9784099999999998</v>
      </c>
      <c r="H39" s="18">
        <v>6.7397</v>
      </c>
      <c r="I39" s="18">
        <v>40.898200000000003</v>
      </c>
      <c r="K39" s="10" t="s">
        <v>56</v>
      </c>
      <c r="L39" s="39"/>
      <c r="M39" s="20">
        <v>62.453980000000001</v>
      </c>
      <c r="N39" s="18">
        <v>16.495100000000001</v>
      </c>
      <c r="O39" s="18">
        <v>18.933199999999999</v>
      </c>
      <c r="P39" s="18">
        <v>28.60585</v>
      </c>
      <c r="Q39" s="18">
        <v>13.50386</v>
      </c>
      <c r="R39" s="18">
        <v>32.341009999999997</v>
      </c>
      <c r="S39" s="18">
        <v>4.2283600000000003</v>
      </c>
    </row>
    <row r="40" spans="1:19" s="6" customFormat="1" x14ac:dyDescent="0.2">
      <c r="A40" s="37" t="s">
        <v>59</v>
      </c>
      <c r="B40" s="39"/>
      <c r="C40" s="20">
        <v>299.15890999999999</v>
      </c>
      <c r="D40" s="18">
        <v>32.668939999999999</v>
      </c>
      <c r="E40" s="18">
        <v>37.538150000000002</v>
      </c>
      <c r="F40" s="18">
        <v>0.77415999999999996</v>
      </c>
      <c r="G40" s="18">
        <v>3.9784099999999998</v>
      </c>
      <c r="H40" s="18">
        <v>6.7397</v>
      </c>
      <c r="I40" s="18">
        <v>40.898200000000003</v>
      </c>
      <c r="K40" s="37" t="s">
        <v>59</v>
      </c>
      <c r="L40" s="39"/>
      <c r="M40" s="20">
        <v>62.453980000000001</v>
      </c>
      <c r="N40" s="18">
        <v>16.495100000000001</v>
      </c>
      <c r="O40" s="18">
        <v>18.933199999999999</v>
      </c>
      <c r="P40" s="18">
        <v>28.60585</v>
      </c>
      <c r="Q40" s="18">
        <v>13.50386</v>
      </c>
      <c r="R40" s="18">
        <v>32.341009999999997</v>
      </c>
      <c r="S40" s="18">
        <v>4.2283600000000003</v>
      </c>
    </row>
    <row r="41" spans="1:19" s="6" customFormat="1" x14ac:dyDescent="0.2">
      <c r="A41" s="37" t="s">
        <v>99</v>
      </c>
      <c r="B41" s="39"/>
      <c r="C41" s="20">
        <v>0.73784000000000005</v>
      </c>
      <c r="D41" s="18">
        <v>0.73784000000000005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2.5882700000000001</v>
      </c>
      <c r="D42" s="18">
        <v>0</v>
      </c>
      <c r="E42" s="18">
        <v>0.62927</v>
      </c>
      <c r="F42" s="18">
        <v>0</v>
      </c>
      <c r="G42" s="18">
        <v>0</v>
      </c>
      <c r="H42" s="18">
        <v>0</v>
      </c>
      <c r="I42" s="18">
        <v>1.6379999999999999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502.48502000000002</v>
      </c>
      <c r="D48" s="56">
        <v>33.406779999999998</v>
      </c>
      <c r="E48" s="56">
        <v>38.16742</v>
      </c>
      <c r="F48" s="56">
        <v>0.77415999999999996</v>
      </c>
      <c r="G48" s="56">
        <v>3.9784099999999998</v>
      </c>
      <c r="H48" s="56">
        <v>6.7397</v>
      </c>
      <c r="I48" s="56">
        <v>42.536200000000001</v>
      </c>
      <c r="K48" s="99" t="s">
        <v>71</v>
      </c>
      <c r="L48" s="39"/>
      <c r="M48" s="55">
        <v>262.45398</v>
      </c>
      <c r="N48" s="56">
        <v>16.495100000000001</v>
      </c>
      <c r="O48" s="56">
        <v>18.933199999999999</v>
      </c>
      <c r="P48" s="56">
        <v>28.926850000000002</v>
      </c>
      <c r="Q48" s="56">
        <v>13.50386</v>
      </c>
      <c r="R48" s="56">
        <v>32.341009999999997</v>
      </c>
      <c r="S48" s="56">
        <v>4.2283600000000003</v>
      </c>
    </row>
    <row r="49" spans="1:19" s="17" customFormat="1" ht="18" customHeight="1" x14ac:dyDescent="0.2">
      <c r="A49" s="7" t="s">
        <v>72</v>
      </c>
      <c r="B49" s="39"/>
      <c r="C49" s="45">
        <v>186.79327000000001</v>
      </c>
      <c r="D49" s="22">
        <v>0.28499999999999998</v>
      </c>
      <c r="E49" s="22">
        <v>0</v>
      </c>
      <c r="F49" s="22">
        <v>0</v>
      </c>
      <c r="G49" s="22">
        <v>1.518</v>
      </c>
      <c r="H49" s="22">
        <v>7.2099999999999997E-2</v>
      </c>
      <c r="I49" s="22">
        <v>5</v>
      </c>
      <c r="K49" s="7" t="s">
        <v>72</v>
      </c>
      <c r="L49" s="39"/>
      <c r="M49" s="45">
        <v>178</v>
      </c>
      <c r="N49" s="22">
        <v>1.61</v>
      </c>
      <c r="O49" s="22">
        <v>0</v>
      </c>
      <c r="P49" s="22">
        <v>0</v>
      </c>
      <c r="Q49" s="22">
        <v>0</v>
      </c>
      <c r="R49" s="22">
        <v>0.2</v>
      </c>
      <c r="S49" s="22">
        <v>0.10817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171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701.67777999999998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500</v>
      </c>
      <c r="N52" s="22">
        <v>200.52198999999999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701.67777999999998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500</v>
      </c>
      <c r="N53" s="18">
        <v>200.52198999999999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701.67777999999998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500</v>
      </c>
      <c r="N54" s="18">
        <v>200.52198999999999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7808.7626200000004</v>
      </c>
      <c r="D57" s="22">
        <v>631.45132000000001</v>
      </c>
      <c r="E57" s="22">
        <v>1132.3065300000001</v>
      </c>
      <c r="F57" s="22">
        <v>81.391069999999999</v>
      </c>
      <c r="G57" s="22">
        <v>812.99045000000001</v>
      </c>
      <c r="H57" s="22">
        <v>153.51572999999999</v>
      </c>
      <c r="I57" s="22">
        <v>1031.03575</v>
      </c>
      <c r="J57" s="9"/>
      <c r="K57" s="7" t="s">
        <v>69</v>
      </c>
      <c r="L57" s="7"/>
      <c r="M57" s="45">
        <v>2326.25423</v>
      </c>
      <c r="N57" s="22">
        <v>431.49198000000001</v>
      </c>
      <c r="O57" s="22">
        <v>97.798940000000002</v>
      </c>
      <c r="P57" s="22">
        <v>377.02492000000001</v>
      </c>
      <c r="Q57" s="22">
        <v>215.48253</v>
      </c>
      <c r="R57" s="22">
        <v>352.39082000000002</v>
      </c>
      <c r="S57" s="22">
        <v>165.62833000000001</v>
      </c>
    </row>
    <row r="58" spans="1:19" s="6" customFormat="1" ht="18" customHeight="1" x14ac:dyDescent="0.2">
      <c r="A58" s="10" t="s">
        <v>56</v>
      </c>
      <c r="B58" s="39"/>
      <c r="C58" s="20">
        <v>7612.6643599999998</v>
      </c>
      <c r="D58" s="18">
        <v>629.14511000000005</v>
      </c>
      <c r="E58" s="18">
        <v>1066.1604199999999</v>
      </c>
      <c r="F58" s="18">
        <v>81.391069999999999</v>
      </c>
      <c r="G58" s="18">
        <v>812.96690000000001</v>
      </c>
      <c r="H58" s="18">
        <v>153.21573000000001</v>
      </c>
      <c r="I58" s="18">
        <v>953.10128999999995</v>
      </c>
      <c r="K58" s="10" t="s">
        <v>56</v>
      </c>
      <c r="L58" s="39"/>
      <c r="M58" s="20">
        <v>2291.25423</v>
      </c>
      <c r="N58" s="18">
        <v>418.25405000000001</v>
      </c>
      <c r="O58" s="18">
        <v>97.798940000000002</v>
      </c>
      <c r="P58" s="18">
        <v>377.02492000000001</v>
      </c>
      <c r="Q58" s="18">
        <v>215.48253</v>
      </c>
      <c r="R58" s="18">
        <v>351.24081999999999</v>
      </c>
      <c r="S58" s="18">
        <v>165.62833000000001</v>
      </c>
    </row>
    <row r="59" spans="1:19" s="6" customFormat="1" x14ac:dyDescent="0.2">
      <c r="A59" s="37" t="s">
        <v>59</v>
      </c>
      <c r="B59" s="39"/>
      <c r="C59" s="20">
        <v>7610.6643599999998</v>
      </c>
      <c r="D59" s="18">
        <v>629.14511000000005</v>
      </c>
      <c r="E59" s="18">
        <v>1066.1604199999999</v>
      </c>
      <c r="F59" s="18">
        <v>81.391069999999999</v>
      </c>
      <c r="G59" s="18">
        <v>812.96690000000001</v>
      </c>
      <c r="H59" s="18">
        <v>153.21573000000001</v>
      </c>
      <c r="I59" s="18">
        <v>953.10128999999995</v>
      </c>
      <c r="K59" s="37" t="s">
        <v>59</v>
      </c>
      <c r="L59" s="39"/>
      <c r="M59" s="20">
        <v>2291.25423</v>
      </c>
      <c r="N59" s="18">
        <v>416.25405000000001</v>
      </c>
      <c r="O59" s="18">
        <v>97.798940000000002</v>
      </c>
      <c r="P59" s="18">
        <v>377.02492000000001</v>
      </c>
      <c r="Q59" s="18">
        <v>215.48253</v>
      </c>
      <c r="R59" s="18">
        <v>351.24081999999999</v>
      </c>
      <c r="S59" s="18">
        <v>165.62833000000001</v>
      </c>
    </row>
    <row r="60" spans="1:19" s="6" customFormat="1" x14ac:dyDescent="0.2">
      <c r="A60" s="37" t="s">
        <v>99</v>
      </c>
      <c r="B60" s="39"/>
      <c r="C60" s="20">
        <v>2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2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196.09826000000001</v>
      </c>
      <c r="D61" s="18">
        <v>2.3062100000000001</v>
      </c>
      <c r="E61" s="18">
        <v>66.146109999999993</v>
      </c>
      <c r="F61" s="18">
        <v>0</v>
      </c>
      <c r="G61" s="18">
        <v>2.3550000000000001E-2</v>
      </c>
      <c r="H61" s="18">
        <v>0.3</v>
      </c>
      <c r="I61" s="18">
        <v>77.934460000000001</v>
      </c>
      <c r="K61" s="10" t="s">
        <v>57</v>
      </c>
      <c r="L61" s="39"/>
      <c r="M61" s="20">
        <v>35</v>
      </c>
      <c r="N61" s="18">
        <v>13.23794</v>
      </c>
      <c r="O61" s="18">
        <v>0</v>
      </c>
      <c r="P61" s="18">
        <v>0</v>
      </c>
      <c r="Q61" s="18">
        <v>0</v>
      </c>
      <c r="R61" s="18">
        <v>1.1499999999999999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8510.4403999999995</v>
      </c>
      <c r="D67" s="56">
        <v>631.45132000000001</v>
      </c>
      <c r="E67" s="56">
        <v>1132.3065300000001</v>
      </c>
      <c r="F67" s="56">
        <v>81.391069999999999</v>
      </c>
      <c r="G67" s="56">
        <v>812.99045000000001</v>
      </c>
      <c r="H67" s="56">
        <v>153.51572999999999</v>
      </c>
      <c r="I67" s="56">
        <v>1031.03575</v>
      </c>
      <c r="K67" s="99" t="s">
        <v>71</v>
      </c>
      <c r="L67" s="39"/>
      <c r="M67" s="55">
        <v>2826.25423</v>
      </c>
      <c r="N67" s="56">
        <v>632.01396999999997</v>
      </c>
      <c r="O67" s="56">
        <v>97.798940000000002</v>
      </c>
      <c r="P67" s="56">
        <v>378.18072000000001</v>
      </c>
      <c r="Q67" s="56">
        <v>215.48253</v>
      </c>
      <c r="R67" s="56">
        <v>352.39082000000002</v>
      </c>
      <c r="S67" s="56">
        <v>165.62833000000001</v>
      </c>
    </row>
    <row r="68" spans="1:19" s="17" customFormat="1" ht="18" customHeight="1" x14ac:dyDescent="0.2">
      <c r="A68" s="7" t="s">
        <v>72</v>
      </c>
      <c r="B68" s="39"/>
      <c r="C68" s="45">
        <v>202.93483000000001</v>
      </c>
      <c r="D68" s="22">
        <v>21.379270000000002</v>
      </c>
      <c r="E68" s="22">
        <v>10.24366</v>
      </c>
      <c r="F68" s="22">
        <v>0</v>
      </c>
      <c r="G68" s="22">
        <v>91.733969999999999</v>
      </c>
      <c r="H68" s="22">
        <v>3.9750000000000001</v>
      </c>
      <c r="I68" s="22">
        <v>19.814029999999999</v>
      </c>
      <c r="K68" s="7" t="s">
        <v>72</v>
      </c>
      <c r="L68" s="39"/>
      <c r="M68" s="45">
        <v>3.2626300000000001</v>
      </c>
      <c r="N68" s="22">
        <v>6.4027599999999998</v>
      </c>
      <c r="O68" s="22">
        <v>2.3780199999999998</v>
      </c>
      <c r="P68" s="22">
        <v>0</v>
      </c>
      <c r="Q68" s="22">
        <v>0.3</v>
      </c>
      <c r="R68" s="22">
        <v>38.07761</v>
      </c>
      <c r="S68" s="22">
        <v>5.3678900000000001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5" customFormat="1" ht="12.75" customHeight="1" x14ac:dyDescent="0.2">
      <c r="A70" s="101"/>
      <c r="B70" s="59"/>
      <c r="C70" s="18"/>
      <c r="D70" s="18"/>
      <c r="E70" s="11"/>
      <c r="F70" s="11"/>
      <c r="J70" s="30"/>
      <c r="K70" s="30"/>
    </row>
    <row r="71" spans="1:19" s="187" customFormat="1" ht="12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x14ac:dyDescent="0.2">
      <c r="A73" s="205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266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x14ac:dyDescent="0.2">
      <c r="A77" s="1284"/>
      <c r="B77" s="1235"/>
      <c r="C77" s="1235"/>
      <c r="D77" s="1235"/>
      <c r="E77" s="1235"/>
      <c r="F77" s="1235"/>
      <c r="G77" s="1235"/>
      <c r="H77" s="1235"/>
      <c r="I77" s="1235"/>
      <c r="J77" s="1235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x14ac:dyDescent="0.2">
      <c r="A83" s="183"/>
      <c r="B83" s="183"/>
      <c r="C83" s="184"/>
      <c r="D83" s="184"/>
      <c r="E83" s="184"/>
      <c r="F83" s="184"/>
      <c r="G83" s="184"/>
      <c r="H83" s="185"/>
      <c r="I83" s="186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83"/>
      <c r="B84" s="183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O84" s="188"/>
      <c r="P84" s="188"/>
      <c r="Q84" s="188"/>
      <c r="R84" s="188"/>
      <c r="S84" s="188"/>
    </row>
    <row r="85" spans="1:19" s="187" customFormat="1" ht="12" customHeight="1" x14ac:dyDescent="0.2">
      <c r="A85" s="189"/>
      <c r="B85" s="190"/>
      <c r="C85" s="183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87" customFormat="1" ht="12" customHeight="1" x14ac:dyDescent="0.2">
      <c r="A86" s="191"/>
      <c r="B86" s="58"/>
      <c r="C86" s="189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198" customFormat="1" ht="12" customHeight="1" x14ac:dyDescent="0.2">
      <c r="A87" s="91"/>
      <c r="B87" s="193"/>
      <c r="C87" s="191"/>
      <c r="D87" s="187"/>
      <c r="E87" s="194"/>
      <c r="F87" s="195"/>
      <c r="G87" s="187"/>
      <c r="H87" s="196"/>
      <c r="I87" s="196"/>
      <c r="J87" s="197"/>
      <c r="K87" s="197"/>
      <c r="L87" s="197"/>
      <c r="M87" s="197"/>
      <c r="N87" s="196"/>
      <c r="O87" s="196"/>
      <c r="P87" s="196"/>
      <c r="Q87" s="196"/>
      <c r="R87" s="196"/>
      <c r="S87" s="196"/>
    </row>
    <row r="88" spans="1:19" s="187" customFormat="1" ht="12" customHeight="1" x14ac:dyDescent="0.2">
      <c r="A88" s="78"/>
      <c r="B88" s="199"/>
      <c r="C88" s="191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</row>
    <row r="89" spans="1:19" s="198" customFormat="1" ht="12" x14ac:dyDescent="0.2">
      <c r="A89" s="200"/>
      <c r="B89" s="187"/>
      <c r="E89" s="91"/>
      <c r="F89" s="91"/>
      <c r="G89" s="187"/>
      <c r="J89" s="187"/>
      <c r="K89" s="91"/>
      <c r="L89" s="187"/>
      <c r="M89" s="187"/>
      <c r="N89" s="201"/>
      <c r="O89" s="201"/>
      <c r="P89" s="201"/>
      <c r="Q89" s="202"/>
      <c r="R89" s="202"/>
      <c r="S89" s="202"/>
    </row>
    <row r="90" spans="1:19" s="203" customFormat="1" x14ac:dyDescent="0.2"/>
    <row r="91" spans="1:19" s="203" customFormat="1" x14ac:dyDescent="0.2"/>
    <row r="92" spans="1:19" s="203" customFormat="1" x14ac:dyDescent="0.2"/>
    <row r="93" spans="1:19" x14ac:dyDescent="0.2">
      <c r="A93" s="204"/>
      <c r="B93" s="204"/>
      <c r="C93" s="203"/>
      <c r="D93" s="204"/>
      <c r="E93" s="204"/>
      <c r="F93" s="204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</row>
    <row r="94" spans="1:19" x14ac:dyDescent="0.2">
      <c r="C94" s="204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2.7109375" style="83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118</v>
      </c>
      <c r="C1" s="165"/>
      <c r="D1" s="165"/>
      <c r="E1" s="165"/>
      <c r="F1" s="165"/>
      <c r="K1" s="164" t="s">
        <v>118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119</v>
      </c>
      <c r="C2" s="167"/>
      <c r="D2" s="167"/>
      <c r="E2" s="167"/>
      <c r="F2" s="167"/>
      <c r="H2" s="167"/>
      <c r="K2" s="166" t="s">
        <v>119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820</v>
      </c>
      <c r="C3" s="167"/>
      <c r="D3" s="167"/>
      <c r="E3" s="167"/>
      <c r="F3" s="167"/>
      <c r="K3" s="166" t="s">
        <v>820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1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19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30"/>
    </row>
    <row r="8" spans="1:19" s="80" customFormat="1" ht="39.75" customHeight="1" x14ac:dyDescent="0.2">
      <c r="A8" s="1209" t="s">
        <v>255</v>
      </c>
      <c r="B8" s="1212"/>
      <c r="C8" s="1212"/>
      <c r="D8" s="1212"/>
      <c r="E8" s="1212"/>
      <c r="F8" s="1212"/>
      <c r="G8" s="1212"/>
      <c r="H8" s="1212"/>
      <c r="I8" s="1212"/>
      <c r="K8" s="1209" t="s">
        <v>254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1.1594100000000001</v>
      </c>
      <c r="D13" s="18">
        <v>0</v>
      </c>
      <c r="E13" s="18">
        <v>3.46E-3</v>
      </c>
      <c r="F13" s="18">
        <v>0</v>
      </c>
      <c r="G13" s="18">
        <v>0</v>
      </c>
      <c r="H13" s="18">
        <v>0</v>
      </c>
      <c r="I13" s="18">
        <v>1.4999999999999999E-4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1.1594100000000001</v>
      </c>
      <c r="D14" s="18">
        <v>0</v>
      </c>
      <c r="E14" s="18">
        <v>3.46E-3</v>
      </c>
      <c r="F14" s="18">
        <v>0</v>
      </c>
      <c r="G14" s="18">
        <v>0</v>
      </c>
      <c r="H14" s="18">
        <v>0</v>
      </c>
      <c r="I14" s="18">
        <v>1.4999999999999999E-4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1.1594100000000001</v>
      </c>
      <c r="D16" s="22">
        <v>0</v>
      </c>
      <c r="E16" s="22">
        <v>3.46E-3</v>
      </c>
      <c r="F16" s="22">
        <v>0</v>
      </c>
      <c r="G16" s="22">
        <v>0</v>
      </c>
      <c r="H16" s="22">
        <v>0</v>
      </c>
      <c r="I16" s="22">
        <v>1.4999999999999999E-4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9334.3687000000009</v>
      </c>
      <c r="D18" s="18">
        <v>904.65066000000002</v>
      </c>
      <c r="E18" s="18">
        <v>1752.7854299999999</v>
      </c>
      <c r="F18" s="18">
        <v>150.46232000000001</v>
      </c>
      <c r="G18" s="18">
        <v>807.98251000000005</v>
      </c>
      <c r="H18" s="18">
        <v>175.72943000000001</v>
      </c>
      <c r="I18" s="18">
        <v>1089.81486</v>
      </c>
      <c r="K18" s="10" t="s">
        <v>56</v>
      </c>
      <c r="L18" s="39"/>
      <c r="M18" s="20">
        <v>2473.6580899999999</v>
      </c>
      <c r="N18" s="18">
        <v>433.22178000000002</v>
      </c>
      <c r="O18" s="18">
        <v>102.23466999999999</v>
      </c>
      <c r="P18" s="18">
        <v>499.01983000000001</v>
      </c>
      <c r="Q18" s="18">
        <v>394.55720000000002</v>
      </c>
      <c r="R18" s="18">
        <v>286.82988</v>
      </c>
      <c r="S18" s="18">
        <v>263.42205000000001</v>
      </c>
    </row>
    <row r="19" spans="1:19" s="6" customFormat="1" x14ac:dyDescent="0.2">
      <c r="A19" s="37" t="s">
        <v>59</v>
      </c>
      <c r="B19" s="39"/>
      <c r="C19" s="20">
        <v>9239.9969600000004</v>
      </c>
      <c r="D19" s="18">
        <v>887.04345999999998</v>
      </c>
      <c r="E19" s="18">
        <v>1692.9504300000001</v>
      </c>
      <c r="F19" s="18">
        <v>150.46232000000001</v>
      </c>
      <c r="G19" s="18">
        <v>807.98251000000005</v>
      </c>
      <c r="H19" s="18">
        <v>175.72943000000001</v>
      </c>
      <c r="I19" s="18">
        <v>1089.81486</v>
      </c>
      <c r="K19" s="37" t="s">
        <v>59</v>
      </c>
      <c r="L19" s="39"/>
      <c r="M19" s="20">
        <v>2456.72858</v>
      </c>
      <c r="N19" s="18">
        <v>433.22174999999999</v>
      </c>
      <c r="O19" s="18">
        <v>102.23466999999999</v>
      </c>
      <c r="P19" s="18">
        <v>499.01983000000001</v>
      </c>
      <c r="Q19" s="18">
        <v>394.55720000000002</v>
      </c>
      <c r="R19" s="18">
        <v>286.82988</v>
      </c>
      <c r="S19" s="18">
        <v>263.42205000000001</v>
      </c>
    </row>
    <row r="20" spans="1:19" s="6" customFormat="1" x14ac:dyDescent="0.2">
      <c r="A20" s="37" t="s">
        <v>99</v>
      </c>
      <c r="B20" s="39"/>
      <c r="C20" s="20">
        <v>94.371740000000003</v>
      </c>
      <c r="D20" s="18">
        <v>17.607199999999999</v>
      </c>
      <c r="E20" s="18">
        <v>59.835000000000001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16.929500000000001</v>
      </c>
      <c r="N20" s="18">
        <v>3.0000000000000001E-5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34.206479999999999</v>
      </c>
      <c r="D21" s="18">
        <v>2.92577</v>
      </c>
      <c r="E21" s="18">
        <v>11.032400000000001</v>
      </c>
      <c r="F21" s="18">
        <v>2.785E-2</v>
      </c>
      <c r="G21" s="18">
        <v>1.0476700000000001</v>
      </c>
      <c r="H21" s="18">
        <v>0.36520999999999998</v>
      </c>
      <c r="I21" s="18">
        <v>10.66812</v>
      </c>
      <c r="K21" s="10" t="s">
        <v>57</v>
      </c>
      <c r="L21" s="39"/>
      <c r="M21" s="20">
        <v>1.2076199999999999</v>
      </c>
      <c r="N21" s="18">
        <v>5.6432500000000001</v>
      </c>
      <c r="O21" s="18">
        <v>0.73399999999999999</v>
      </c>
      <c r="P21" s="18">
        <v>0.42599999999999999</v>
      </c>
      <c r="Q21" s="18">
        <v>1.8780000000000002E-2</v>
      </c>
      <c r="R21" s="18">
        <v>0.10924</v>
      </c>
      <c r="S21" s="18">
        <v>5.5999999999999995E-4</v>
      </c>
    </row>
    <row r="22" spans="1:19" s="6" customFormat="1" x14ac:dyDescent="0.2">
      <c r="A22" s="10" t="s">
        <v>58</v>
      </c>
      <c r="B22" s="39"/>
      <c r="C22" s="20">
        <v>0.10931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6.8169999999999994E-2</v>
      </c>
      <c r="N22" s="18">
        <v>4.1140000000000003E-2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0.10931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6.8169999999999994E-2</v>
      </c>
      <c r="N23" s="18">
        <v>4.1140000000000003E-2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9368.6844899999996</v>
      </c>
      <c r="D25" s="22">
        <v>907.57642999999996</v>
      </c>
      <c r="E25" s="22">
        <v>1763.8178399999999</v>
      </c>
      <c r="F25" s="22">
        <v>150.49016</v>
      </c>
      <c r="G25" s="22">
        <v>809.03017999999997</v>
      </c>
      <c r="H25" s="22">
        <v>176.09464</v>
      </c>
      <c r="I25" s="22">
        <v>1100.48299</v>
      </c>
      <c r="K25" s="13" t="s">
        <v>14</v>
      </c>
      <c r="L25" s="39"/>
      <c r="M25" s="45">
        <v>2474.93388</v>
      </c>
      <c r="N25" s="22">
        <v>438.90618000000001</v>
      </c>
      <c r="O25" s="22">
        <v>102.96867</v>
      </c>
      <c r="P25" s="22">
        <v>499.44583</v>
      </c>
      <c r="Q25" s="22">
        <v>394.57598000000002</v>
      </c>
      <c r="R25" s="22">
        <v>286.93912</v>
      </c>
      <c r="S25" s="22">
        <v>263.42261000000002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9369.8438999999998</v>
      </c>
      <c r="D28" s="56">
        <v>907.57642999999996</v>
      </c>
      <c r="E28" s="56">
        <v>1763.8213000000001</v>
      </c>
      <c r="F28" s="56">
        <v>150.49016</v>
      </c>
      <c r="G28" s="56">
        <v>809.03017999999997</v>
      </c>
      <c r="H28" s="56">
        <v>176.09464</v>
      </c>
      <c r="I28" s="56">
        <v>1100.48314</v>
      </c>
      <c r="K28" s="99" t="s">
        <v>71</v>
      </c>
      <c r="L28" s="39"/>
      <c r="M28" s="55">
        <v>2474.93388</v>
      </c>
      <c r="N28" s="56">
        <v>438.90618000000001</v>
      </c>
      <c r="O28" s="56">
        <v>102.96867</v>
      </c>
      <c r="P28" s="56">
        <v>500.60162000000003</v>
      </c>
      <c r="Q28" s="56">
        <v>394.57598000000002</v>
      </c>
      <c r="R28" s="56">
        <v>286.93912</v>
      </c>
      <c r="S28" s="56">
        <v>263.42261000000002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21.98987</v>
      </c>
      <c r="D30" s="18">
        <v>7.5901399999999999</v>
      </c>
      <c r="E30" s="18">
        <v>0.21554999999999999</v>
      </c>
      <c r="F30" s="18">
        <v>0</v>
      </c>
      <c r="G30" s="18">
        <v>4.8129999999999999E-2</v>
      </c>
      <c r="H30" s="18">
        <v>0</v>
      </c>
      <c r="I30" s="18">
        <v>9.2679999999999998E-2</v>
      </c>
      <c r="K30" s="10" t="s">
        <v>63</v>
      </c>
      <c r="L30" s="39"/>
      <c r="M30" s="20">
        <v>13.712569999999999</v>
      </c>
      <c r="N30" s="18">
        <v>0.25461</v>
      </c>
      <c r="O30" s="18">
        <v>3.8399999999999997E-2</v>
      </c>
      <c r="P30" s="18">
        <v>0</v>
      </c>
      <c r="Q30" s="18">
        <v>0</v>
      </c>
      <c r="R30" s="18">
        <v>3.048E-2</v>
      </c>
      <c r="S30" s="18">
        <v>7.3099999999999997E-3</v>
      </c>
    </row>
    <row r="31" spans="1:19" s="6" customFormat="1" x14ac:dyDescent="0.2">
      <c r="A31" s="10" t="s">
        <v>15</v>
      </c>
      <c r="B31" s="39"/>
      <c r="C31" s="20">
        <v>43.834650000000003</v>
      </c>
      <c r="D31" s="18">
        <v>2.9610000000000001E-2</v>
      </c>
      <c r="E31" s="18">
        <v>3.3719399999999999</v>
      </c>
      <c r="F31" s="18">
        <v>3.10304</v>
      </c>
      <c r="G31" s="18">
        <v>2.1306099999999999</v>
      </c>
      <c r="H31" s="18">
        <v>0</v>
      </c>
      <c r="I31" s="18">
        <v>1.30159</v>
      </c>
      <c r="K31" s="10" t="s">
        <v>15</v>
      </c>
      <c r="L31" s="39"/>
      <c r="M31" s="20">
        <v>0.98163999999999996</v>
      </c>
      <c r="N31" s="18">
        <v>29.39</v>
      </c>
      <c r="O31" s="18">
        <v>0.11844</v>
      </c>
      <c r="P31" s="18">
        <v>0.17499999999999999</v>
      </c>
      <c r="Q31" s="18">
        <v>9.5600000000000008E-3</v>
      </c>
      <c r="R31" s="18">
        <v>0.89875000000000005</v>
      </c>
      <c r="S31" s="18">
        <v>2.3244799999999999</v>
      </c>
    </row>
    <row r="32" spans="1:19" s="6" customFormat="1" x14ac:dyDescent="0.2">
      <c r="A32" s="10" t="s">
        <v>16</v>
      </c>
      <c r="B32" s="39"/>
      <c r="C32" s="20">
        <v>28.625</v>
      </c>
      <c r="D32" s="18">
        <v>0.42257</v>
      </c>
      <c r="E32" s="18">
        <v>0.89798999999999995</v>
      </c>
      <c r="F32" s="18">
        <v>9.665E-2</v>
      </c>
      <c r="G32" s="18">
        <v>0.24429999999999999</v>
      </c>
      <c r="H32" s="18">
        <v>0.14252999999999999</v>
      </c>
      <c r="I32" s="18">
        <v>24.10098</v>
      </c>
      <c r="K32" s="10" t="s">
        <v>16</v>
      </c>
      <c r="L32" s="39"/>
      <c r="M32" s="20">
        <v>6.2309999999999997E-2</v>
      </c>
      <c r="N32" s="18">
        <v>0.41377999999999998</v>
      </c>
      <c r="O32" s="18">
        <v>1.4250000000000001E-2</v>
      </c>
      <c r="P32" s="18">
        <v>0.11489000000000001</v>
      </c>
      <c r="Q32" s="18">
        <v>0.18048</v>
      </c>
      <c r="R32" s="18">
        <v>1.3082100000000001</v>
      </c>
      <c r="S32" s="18">
        <v>0.62604000000000004</v>
      </c>
    </row>
    <row r="33" spans="1:19" s="6" customFormat="1" x14ac:dyDescent="0.2">
      <c r="A33" s="10" t="s">
        <v>64</v>
      </c>
      <c r="B33" s="39"/>
      <c r="C33" s="20">
        <v>1.1153599999999999</v>
      </c>
      <c r="D33" s="18">
        <v>0.16039</v>
      </c>
      <c r="E33" s="18">
        <v>0.17129</v>
      </c>
      <c r="F33" s="18">
        <v>1.0970000000000001E-2</v>
      </c>
      <c r="G33" s="18">
        <v>0.13194</v>
      </c>
      <c r="H33" s="18">
        <v>0</v>
      </c>
      <c r="I33" s="18">
        <v>0.31818999999999997</v>
      </c>
      <c r="K33" s="10" t="s">
        <v>64</v>
      </c>
      <c r="L33" s="39"/>
      <c r="M33" s="20">
        <v>0</v>
      </c>
      <c r="N33" s="18">
        <v>0.17433999999999999</v>
      </c>
      <c r="O33" s="18">
        <v>0</v>
      </c>
      <c r="P33" s="18">
        <v>5.5E-2</v>
      </c>
      <c r="Q33" s="18">
        <v>6.54E-2</v>
      </c>
      <c r="R33" s="18">
        <v>2.784E-2</v>
      </c>
      <c r="S33" s="18">
        <v>0</v>
      </c>
    </row>
    <row r="34" spans="1:19" s="6" customFormat="1" x14ac:dyDescent="0.2">
      <c r="A34" s="10" t="s">
        <v>890</v>
      </c>
      <c r="B34" s="39"/>
      <c r="C34" s="20">
        <v>1.9023699999999999</v>
      </c>
      <c r="D34" s="18">
        <v>0.24245</v>
      </c>
      <c r="E34" s="18">
        <v>1.3647499999999999</v>
      </c>
      <c r="F34" s="18">
        <v>0.21793999999999999</v>
      </c>
      <c r="G34" s="18">
        <v>8.8000000000000003E-4</v>
      </c>
      <c r="H34" s="18">
        <v>3.3899999999999998E-3</v>
      </c>
      <c r="I34" s="18">
        <v>6.7489999999999994E-2</v>
      </c>
      <c r="K34" s="10" t="s">
        <v>890</v>
      </c>
      <c r="L34" s="39"/>
      <c r="M34" s="20">
        <v>1.8400000000000001E-3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42.751890000000003</v>
      </c>
      <c r="D36" s="18">
        <v>11.09562</v>
      </c>
      <c r="E36" s="18">
        <v>1.62507</v>
      </c>
      <c r="F36" s="18">
        <v>2.3400000000000001E-3</v>
      </c>
      <c r="G36" s="18">
        <v>8.4650700000000008</v>
      </c>
      <c r="H36" s="18">
        <v>0</v>
      </c>
      <c r="I36" s="18">
        <v>0.68784000000000001</v>
      </c>
      <c r="K36" s="10" t="s">
        <v>66</v>
      </c>
      <c r="L36" s="39"/>
      <c r="M36" s="20">
        <v>9.9684399999999993</v>
      </c>
      <c r="N36" s="18">
        <v>5.6092300000000002</v>
      </c>
      <c r="O36" s="18">
        <v>0.81989000000000001</v>
      </c>
      <c r="P36" s="18">
        <v>1.9820000000000001E-2</v>
      </c>
      <c r="Q36" s="18">
        <v>0</v>
      </c>
      <c r="R36" s="18">
        <v>0.39495999999999998</v>
      </c>
      <c r="S36" s="18">
        <v>4.0636099999999997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178.66847000000001</v>
      </c>
      <c r="D38" s="18">
        <v>5.4523400000000004</v>
      </c>
      <c r="E38" s="18">
        <v>3.7315299999999998</v>
      </c>
      <c r="F38" s="18">
        <v>0</v>
      </c>
      <c r="G38" s="18">
        <v>92.845470000000006</v>
      </c>
      <c r="H38" s="18">
        <v>40.701129999999999</v>
      </c>
      <c r="I38" s="18">
        <v>0.23393</v>
      </c>
      <c r="K38" s="10" t="s">
        <v>68</v>
      </c>
      <c r="L38" s="39"/>
      <c r="M38" s="20">
        <v>5.6289499999999997</v>
      </c>
      <c r="N38" s="18">
        <v>1.361</v>
      </c>
      <c r="O38" s="18">
        <v>0.35633999999999999</v>
      </c>
      <c r="P38" s="18">
        <v>0</v>
      </c>
      <c r="Q38" s="18">
        <v>0</v>
      </c>
      <c r="R38" s="18">
        <v>28.357800000000001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318.88762000000003</v>
      </c>
      <c r="D39" s="22">
        <v>24.993120000000001</v>
      </c>
      <c r="E39" s="22">
        <v>11.37814</v>
      </c>
      <c r="F39" s="22">
        <v>3.4309400000000001</v>
      </c>
      <c r="G39" s="22">
        <v>103.8664</v>
      </c>
      <c r="H39" s="22">
        <v>40.84704</v>
      </c>
      <c r="I39" s="22">
        <v>26.802700000000002</v>
      </c>
      <c r="K39" s="13" t="s">
        <v>14</v>
      </c>
      <c r="L39" s="39"/>
      <c r="M39" s="45">
        <v>30.355730000000001</v>
      </c>
      <c r="N39" s="22">
        <v>37.202959999999997</v>
      </c>
      <c r="O39" s="22">
        <v>1.34731</v>
      </c>
      <c r="P39" s="22">
        <v>0.36470999999999998</v>
      </c>
      <c r="Q39" s="22">
        <v>0.25545000000000001</v>
      </c>
      <c r="R39" s="22">
        <v>31.018039999999999</v>
      </c>
      <c r="S39" s="22">
        <v>7.02508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9688.7315199999994</v>
      </c>
      <c r="D41" s="22">
        <v>932.56956000000002</v>
      </c>
      <c r="E41" s="22">
        <v>1775.1994299999999</v>
      </c>
      <c r="F41" s="22">
        <v>153.92111</v>
      </c>
      <c r="G41" s="22">
        <v>912.89658999999995</v>
      </c>
      <c r="H41" s="22">
        <v>216.94167999999999</v>
      </c>
      <c r="I41" s="22">
        <v>1127.28583</v>
      </c>
      <c r="K41" s="13" t="s">
        <v>276</v>
      </c>
      <c r="L41" s="39"/>
      <c r="M41" s="45">
        <v>2505.2896099999998</v>
      </c>
      <c r="N41" s="22">
        <v>476.10912999999999</v>
      </c>
      <c r="O41" s="22">
        <v>104.31598</v>
      </c>
      <c r="P41" s="22">
        <v>500.96633000000003</v>
      </c>
      <c r="Q41" s="22">
        <v>394.83143000000001</v>
      </c>
      <c r="R41" s="22">
        <v>317.95715999999999</v>
      </c>
      <c r="S41" s="22">
        <v>270.4477</v>
      </c>
    </row>
    <row r="42" spans="1:19" s="80" customFormat="1" ht="39.950000000000003" customHeight="1" x14ac:dyDescent="0.2">
      <c r="A42" s="1203" t="s">
        <v>173</v>
      </c>
      <c r="B42" s="1211"/>
      <c r="C42" s="1211"/>
      <c r="D42" s="1211"/>
      <c r="E42" s="1211"/>
      <c r="F42" s="1211"/>
      <c r="G42" s="1211"/>
      <c r="H42" s="1211"/>
      <c r="I42" s="1211"/>
      <c r="J42" s="133"/>
      <c r="K42" s="1203" t="s">
        <v>174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533.91300000000001</v>
      </c>
      <c r="D52" s="18">
        <v>57.114199999999997</v>
      </c>
      <c r="E52" s="18">
        <v>1.9818800000000001</v>
      </c>
      <c r="F52" s="18">
        <v>8.6599999999999993E-3</v>
      </c>
      <c r="G52" s="18">
        <v>152.40035</v>
      </c>
      <c r="H52" s="18">
        <v>8.5546000000000006</v>
      </c>
      <c r="I52" s="18">
        <v>0.49331000000000003</v>
      </c>
      <c r="K52" s="10" t="s">
        <v>56</v>
      </c>
      <c r="L52" s="39"/>
      <c r="M52" s="20">
        <v>204.59674999999999</v>
      </c>
      <c r="N52" s="18">
        <v>100.11118999999999</v>
      </c>
      <c r="O52" s="18">
        <v>1.48953</v>
      </c>
      <c r="P52" s="18">
        <v>3.0119199999999999</v>
      </c>
      <c r="Q52" s="18">
        <v>2.2173600000000002</v>
      </c>
      <c r="R52" s="18">
        <v>1.9266399999999999</v>
      </c>
      <c r="S52" s="18">
        <v>6.62E-3</v>
      </c>
    </row>
    <row r="53" spans="1:19" s="6" customFormat="1" x14ac:dyDescent="0.2">
      <c r="A53" s="37" t="s">
        <v>59</v>
      </c>
      <c r="B53" s="39"/>
      <c r="C53" s="20">
        <v>533.91300000000001</v>
      </c>
      <c r="D53" s="18">
        <v>57.114199999999997</v>
      </c>
      <c r="E53" s="18">
        <v>1.9818800000000001</v>
      </c>
      <c r="F53" s="18">
        <v>8.6599999999999993E-3</v>
      </c>
      <c r="G53" s="18">
        <v>152.40035</v>
      </c>
      <c r="H53" s="18">
        <v>8.5546000000000006</v>
      </c>
      <c r="I53" s="18">
        <v>0.49331000000000003</v>
      </c>
      <c r="K53" s="37" t="s">
        <v>59</v>
      </c>
      <c r="L53" s="39"/>
      <c r="M53" s="20">
        <v>204.59674999999999</v>
      </c>
      <c r="N53" s="18">
        <v>100.11118999999999</v>
      </c>
      <c r="O53" s="18">
        <v>1.48953</v>
      </c>
      <c r="P53" s="18">
        <v>3.0119199999999999</v>
      </c>
      <c r="Q53" s="18">
        <v>2.2173600000000002</v>
      </c>
      <c r="R53" s="18">
        <v>1.9266399999999999</v>
      </c>
      <c r="S53" s="18">
        <v>6.62E-3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3.7977500000000002</v>
      </c>
      <c r="D55" s="18">
        <v>1.89544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3.7650000000000003E-2</v>
      </c>
      <c r="N55" s="18">
        <v>1.86467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537.71074999999996</v>
      </c>
      <c r="D59" s="22">
        <v>59.009639999999997</v>
      </c>
      <c r="E59" s="22">
        <v>1.9818800000000001</v>
      </c>
      <c r="F59" s="22">
        <v>8.6599999999999993E-3</v>
      </c>
      <c r="G59" s="22">
        <v>152.40035</v>
      </c>
      <c r="H59" s="22">
        <v>8.5546000000000006</v>
      </c>
      <c r="I59" s="22">
        <v>0.49331000000000003</v>
      </c>
      <c r="K59" s="13" t="s">
        <v>14</v>
      </c>
      <c r="L59" s="39"/>
      <c r="M59" s="45">
        <v>204.6344</v>
      </c>
      <c r="N59" s="22">
        <v>101.97586</v>
      </c>
      <c r="O59" s="22">
        <v>1.48953</v>
      </c>
      <c r="P59" s="22">
        <v>3.0119199999999999</v>
      </c>
      <c r="Q59" s="22">
        <v>2.2173600000000002</v>
      </c>
      <c r="R59" s="22">
        <v>1.9266399999999999</v>
      </c>
      <c r="S59" s="22">
        <v>6.62E-3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537.71074999999996</v>
      </c>
      <c r="D62" s="56">
        <v>59.009639999999997</v>
      </c>
      <c r="E62" s="56">
        <v>1.9818800000000001</v>
      </c>
      <c r="F62" s="56">
        <v>8.6599999999999993E-3</v>
      </c>
      <c r="G62" s="56">
        <v>152.40035</v>
      </c>
      <c r="H62" s="56">
        <v>8.5546000000000006</v>
      </c>
      <c r="I62" s="56">
        <v>0.49331000000000003</v>
      </c>
      <c r="K62" s="99" t="s">
        <v>71</v>
      </c>
      <c r="L62" s="39"/>
      <c r="M62" s="55">
        <v>204.6344</v>
      </c>
      <c r="N62" s="56">
        <v>101.97586</v>
      </c>
      <c r="O62" s="56">
        <v>1.48953</v>
      </c>
      <c r="P62" s="56">
        <v>3.0119199999999999</v>
      </c>
      <c r="Q62" s="56">
        <v>2.2173600000000002</v>
      </c>
      <c r="R62" s="56">
        <v>1.9266399999999999</v>
      </c>
      <c r="S62" s="56">
        <v>6.62E-3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1.2493099999999999</v>
      </c>
      <c r="D65" s="18">
        <v>0</v>
      </c>
      <c r="E65" s="18">
        <v>0</v>
      </c>
      <c r="F65" s="18">
        <v>0</v>
      </c>
      <c r="G65" s="18">
        <v>3.397E-2</v>
      </c>
      <c r="H65" s="18">
        <v>0</v>
      </c>
      <c r="I65" s="18">
        <v>0.76758000000000004</v>
      </c>
      <c r="K65" s="10" t="s">
        <v>15</v>
      </c>
      <c r="L65" s="39"/>
      <c r="M65" s="20">
        <v>0</v>
      </c>
      <c r="N65" s="18">
        <v>0</v>
      </c>
      <c r="O65" s="18">
        <v>3.7470000000000003E-2</v>
      </c>
      <c r="P65" s="18">
        <v>0.41028999999999999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6.1966700000000001</v>
      </c>
      <c r="D66" s="18">
        <v>0</v>
      </c>
      <c r="E66" s="18">
        <v>0</v>
      </c>
      <c r="F66" s="18">
        <v>0</v>
      </c>
      <c r="G66" s="18">
        <v>1.4500000000000001E-2</v>
      </c>
      <c r="H66" s="18">
        <v>0</v>
      </c>
      <c r="I66" s="18">
        <v>6.1538000000000004</v>
      </c>
      <c r="K66" s="10" t="s">
        <v>16</v>
      </c>
      <c r="L66" s="39"/>
      <c r="M66" s="20">
        <v>3.0699999999999998E-3</v>
      </c>
      <c r="N66" s="18">
        <v>0</v>
      </c>
      <c r="O66" s="18">
        <v>0</v>
      </c>
      <c r="P66" s="18">
        <v>0</v>
      </c>
      <c r="Q66" s="18">
        <v>2.4140000000000002E-2</v>
      </c>
      <c r="R66" s="18">
        <v>1.16E-3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4.3099999999999996E-3</v>
      </c>
      <c r="D68" s="18">
        <v>4.3099999999999996E-3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4.897E-2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4.897E-2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1.7335499999999999</v>
      </c>
      <c r="D72" s="18">
        <v>0.96143000000000001</v>
      </c>
      <c r="E72" s="18">
        <v>0</v>
      </c>
      <c r="F72" s="18">
        <v>0</v>
      </c>
      <c r="G72" s="18">
        <v>0.53461999999999998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0.23749999999999999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9.2328100000000006</v>
      </c>
      <c r="D73" s="22">
        <v>0.96574000000000004</v>
      </c>
      <c r="E73" s="22">
        <v>0</v>
      </c>
      <c r="F73" s="22">
        <v>0</v>
      </c>
      <c r="G73" s="22">
        <v>0.58309</v>
      </c>
      <c r="H73" s="22">
        <v>0</v>
      </c>
      <c r="I73" s="22">
        <v>6.9213699999999996</v>
      </c>
      <c r="K73" s="13" t="s">
        <v>14</v>
      </c>
      <c r="L73" s="39"/>
      <c r="M73" s="45">
        <v>3.0699999999999998E-3</v>
      </c>
      <c r="N73" s="22">
        <v>0</v>
      </c>
      <c r="O73" s="22">
        <v>3.7470000000000003E-2</v>
      </c>
      <c r="P73" s="22">
        <v>0.41028999999999999</v>
      </c>
      <c r="Q73" s="22">
        <v>2.4140000000000002E-2</v>
      </c>
      <c r="R73" s="22">
        <v>0.28763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546.94356000000005</v>
      </c>
      <c r="D75" s="22">
        <v>59.975369999999998</v>
      </c>
      <c r="E75" s="22">
        <v>1.9818800000000001</v>
      </c>
      <c r="F75" s="22">
        <v>8.6599999999999993E-3</v>
      </c>
      <c r="G75" s="22">
        <v>152.98345</v>
      </c>
      <c r="H75" s="22">
        <v>8.5546000000000006</v>
      </c>
      <c r="I75" s="22">
        <v>7.4146900000000002</v>
      </c>
      <c r="K75" s="13" t="s">
        <v>276</v>
      </c>
      <c r="L75" s="39"/>
      <c r="M75" s="45">
        <v>204.63747000000001</v>
      </c>
      <c r="N75" s="22">
        <v>101.97587</v>
      </c>
      <c r="O75" s="22">
        <v>1.5269999999999999</v>
      </c>
      <c r="P75" s="22">
        <v>3.4222100000000002</v>
      </c>
      <c r="Q75" s="22">
        <v>2.2414999999999998</v>
      </c>
      <c r="R75" s="22">
        <v>2.2142599999999999</v>
      </c>
      <c r="S75" s="22">
        <v>6.62E-3</v>
      </c>
    </row>
    <row r="76" spans="1:19" s="203" customFormat="1" x14ac:dyDescent="0.2">
      <c r="A76" s="267"/>
    </row>
    <row r="77" spans="1:19" s="203" customFormat="1" x14ac:dyDescent="0.2">
      <c r="A77" s="1285"/>
      <c r="B77" s="1235"/>
      <c r="C77" s="1235"/>
      <c r="D77" s="1235"/>
      <c r="E77" s="1235"/>
      <c r="F77" s="1235"/>
      <c r="G77" s="1235"/>
      <c r="H77" s="1235"/>
      <c r="I77" s="1235"/>
      <c r="J77" s="1235"/>
    </row>
    <row r="78" spans="1:19" s="203" customFormat="1" x14ac:dyDescent="0.2"/>
    <row r="79" spans="1:19" x14ac:dyDescent="0.2">
      <c r="A79" s="204"/>
      <c r="B79" s="204"/>
      <c r="C79" s="203"/>
      <c r="D79" s="204"/>
      <c r="E79" s="204"/>
      <c r="F79" s="204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</row>
    <row r="80" spans="1:19" x14ac:dyDescent="0.2">
      <c r="C80" s="204"/>
      <c r="N80" s="83"/>
      <c r="O80" s="83"/>
    </row>
  </sheetData>
  <mergeCells count="26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 enableFormatConditionsCalculation="0">
    <pageSetUpPr fitToPage="1"/>
  </sheetPr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8554687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118</v>
      </c>
      <c r="C1" s="165"/>
      <c r="D1" s="165"/>
      <c r="E1" s="165"/>
      <c r="F1" s="165"/>
      <c r="K1" s="164" t="s">
        <v>118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119</v>
      </c>
      <c r="C2" s="167"/>
      <c r="D2" s="167"/>
      <c r="E2" s="167"/>
      <c r="F2" s="167"/>
      <c r="H2" s="167"/>
      <c r="K2" s="166" t="s">
        <v>119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821</v>
      </c>
      <c r="C3" s="167"/>
      <c r="D3" s="167"/>
      <c r="E3" s="167"/>
      <c r="F3" s="167"/>
      <c r="K3" s="166" t="s">
        <v>821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219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9369.8438999999998</v>
      </c>
      <c r="D10" s="56">
        <v>907.57642999999996</v>
      </c>
      <c r="E10" s="56">
        <v>1763.8213000000001</v>
      </c>
      <c r="F10" s="56">
        <v>150.49016</v>
      </c>
      <c r="G10" s="56">
        <v>809.03017999999997</v>
      </c>
      <c r="H10" s="56">
        <v>176.09464</v>
      </c>
      <c r="I10" s="56">
        <v>1100.48314</v>
      </c>
      <c r="K10" s="99" t="s">
        <v>71</v>
      </c>
      <c r="L10" s="39"/>
      <c r="M10" s="55">
        <v>2474.93388</v>
      </c>
      <c r="N10" s="56">
        <v>438.90618000000001</v>
      </c>
      <c r="O10" s="56">
        <v>102.96867</v>
      </c>
      <c r="P10" s="56">
        <v>500.60162000000003</v>
      </c>
      <c r="Q10" s="56">
        <v>394.57598000000002</v>
      </c>
      <c r="R10" s="56">
        <v>286.93912</v>
      </c>
      <c r="S10" s="56">
        <v>263.42261000000002</v>
      </c>
    </row>
    <row r="11" spans="1:19" s="17" customFormat="1" ht="18" customHeight="1" x14ac:dyDescent="0.2">
      <c r="A11" s="7" t="s">
        <v>72</v>
      </c>
      <c r="B11" s="39"/>
      <c r="C11" s="45">
        <v>318.88762000000003</v>
      </c>
      <c r="D11" s="22">
        <v>24.993120000000001</v>
      </c>
      <c r="E11" s="22">
        <v>11.37814</v>
      </c>
      <c r="F11" s="22">
        <v>3.4309400000000001</v>
      </c>
      <c r="G11" s="22">
        <v>103.8664</v>
      </c>
      <c r="H11" s="22">
        <v>40.84704</v>
      </c>
      <c r="I11" s="22">
        <v>26.802700000000002</v>
      </c>
      <c r="K11" s="7" t="s">
        <v>72</v>
      </c>
      <c r="L11" s="39"/>
      <c r="M11" s="45">
        <v>30.355730000000001</v>
      </c>
      <c r="N11" s="22">
        <v>37.202959999999997</v>
      </c>
      <c r="O11" s="22">
        <v>1.34731</v>
      </c>
      <c r="P11" s="22">
        <v>0.36470999999999998</v>
      </c>
      <c r="Q11" s="22">
        <v>0.25545000000000001</v>
      </c>
      <c r="R11" s="22">
        <v>31.018039999999999</v>
      </c>
      <c r="S11" s="22">
        <v>7.02508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159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1126.8647900000001</v>
      </c>
      <c r="D19" s="22">
        <v>261.58310999999998</v>
      </c>
      <c r="E19" s="22">
        <v>312.10712999999998</v>
      </c>
      <c r="F19" s="22">
        <v>1.6006</v>
      </c>
      <c r="G19" s="22">
        <v>4.7561400000000003</v>
      </c>
      <c r="H19" s="22">
        <v>0.51758999999999999</v>
      </c>
      <c r="I19" s="22">
        <v>221.53489999999999</v>
      </c>
      <c r="J19" s="9"/>
      <c r="K19" s="7" t="s">
        <v>69</v>
      </c>
      <c r="L19" s="7"/>
      <c r="M19" s="45">
        <v>222.94548</v>
      </c>
      <c r="N19" s="22">
        <v>32.993989999999997</v>
      </c>
      <c r="O19" s="22">
        <v>17.826830000000001</v>
      </c>
      <c r="P19" s="22">
        <v>8.7838100000000008</v>
      </c>
      <c r="Q19" s="22">
        <v>0.17493</v>
      </c>
      <c r="R19" s="22">
        <v>41.589419999999997</v>
      </c>
      <c r="S19" s="22">
        <v>0.45086999999999999</v>
      </c>
    </row>
    <row r="20" spans="1:19" s="6" customFormat="1" ht="18" customHeight="1" x14ac:dyDescent="0.2">
      <c r="A20" s="10" t="s">
        <v>56</v>
      </c>
      <c r="B20" s="39"/>
      <c r="C20" s="20">
        <v>1125.7830100000001</v>
      </c>
      <c r="D20" s="18">
        <v>261.58310999999998</v>
      </c>
      <c r="E20" s="18">
        <v>311.06169</v>
      </c>
      <c r="F20" s="18">
        <v>1.6006</v>
      </c>
      <c r="G20" s="18">
        <v>4.7561400000000003</v>
      </c>
      <c r="H20" s="18">
        <v>0.51758999999999999</v>
      </c>
      <c r="I20" s="18">
        <v>221.52466999999999</v>
      </c>
      <c r="K20" s="10" t="s">
        <v>56</v>
      </c>
      <c r="L20" s="39"/>
      <c r="M20" s="20">
        <v>222.91936999999999</v>
      </c>
      <c r="N20" s="18">
        <v>32.993989999999997</v>
      </c>
      <c r="O20" s="18">
        <v>17.826830000000001</v>
      </c>
      <c r="P20" s="18">
        <v>8.7838100000000008</v>
      </c>
      <c r="Q20" s="18">
        <v>0.17493</v>
      </c>
      <c r="R20" s="18">
        <v>41.589419999999997</v>
      </c>
      <c r="S20" s="18">
        <v>0.45086999999999999</v>
      </c>
    </row>
    <row r="21" spans="1:19" s="6" customFormat="1" x14ac:dyDescent="0.2">
      <c r="A21" s="37" t="s">
        <v>59</v>
      </c>
      <c r="B21" s="39"/>
      <c r="C21" s="20">
        <v>1125.6587</v>
      </c>
      <c r="D21" s="18">
        <v>261.58310999999998</v>
      </c>
      <c r="E21" s="18">
        <v>311.06169</v>
      </c>
      <c r="F21" s="18">
        <v>1.6006</v>
      </c>
      <c r="G21" s="18">
        <v>4.7561400000000003</v>
      </c>
      <c r="H21" s="18">
        <v>0.51758999999999999</v>
      </c>
      <c r="I21" s="18">
        <v>221.52466999999999</v>
      </c>
      <c r="K21" s="37" t="s">
        <v>59</v>
      </c>
      <c r="L21" s="39"/>
      <c r="M21" s="20">
        <v>222.79506000000001</v>
      </c>
      <c r="N21" s="18">
        <v>32.993989999999997</v>
      </c>
      <c r="O21" s="18">
        <v>17.826830000000001</v>
      </c>
      <c r="P21" s="18">
        <v>8.7838100000000008</v>
      </c>
      <c r="Q21" s="18">
        <v>0.17493</v>
      </c>
      <c r="R21" s="18">
        <v>41.589419999999997</v>
      </c>
      <c r="S21" s="18">
        <v>0.45086999999999999</v>
      </c>
    </row>
    <row r="22" spans="1:19" s="6" customFormat="1" x14ac:dyDescent="0.2">
      <c r="A22" s="37" t="s">
        <v>99</v>
      </c>
      <c r="B22" s="39"/>
      <c r="C22" s="20">
        <v>0.12431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0.12431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1.08178</v>
      </c>
      <c r="D23" s="18">
        <v>0</v>
      </c>
      <c r="E23" s="18">
        <v>1.0454399999999999</v>
      </c>
      <c r="F23" s="18">
        <v>0</v>
      </c>
      <c r="G23" s="18">
        <v>0</v>
      </c>
      <c r="H23" s="18">
        <v>0</v>
      </c>
      <c r="I23" s="18">
        <v>1.023E-2</v>
      </c>
      <c r="K23" s="10" t="s">
        <v>57</v>
      </c>
      <c r="L23" s="39"/>
      <c r="M23" s="20">
        <v>2.6110000000000001E-2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1126.8647900000001</v>
      </c>
      <c r="D29" s="56">
        <v>261.58310999999998</v>
      </c>
      <c r="E29" s="56">
        <v>312.10712999999998</v>
      </c>
      <c r="F29" s="56">
        <v>1.6006</v>
      </c>
      <c r="G29" s="56">
        <v>4.7561400000000003</v>
      </c>
      <c r="H29" s="56">
        <v>0.51758999999999999</v>
      </c>
      <c r="I29" s="56">
        <v>221.53489999999999</v>
      </c>
      <c r="K29" s="99" t="s">
        <v>71</v>
      </c>
      <c r="L29" s="39"/>
      <c r="M29" s="55">
        <v>222.94548</v>
      </c>
      <c r="N29" s="56">
        <v>32.993989999999997</v>
      </c>
      <c r="O29" s="56">
        <v>17.826830000000001</v>
      </c>
      <c r="P29" s="56">
        <v>8.7838100000000008</v>
      </c>
      <c r="Q29" s="56">
        <v>0.17493</v>
      </c>
      <c r="R29" s="56">
        <v>41.589419999999997</v>
      </c>
      <c r="S29" s="56">
        <v>0.45086999999999999</v>
      </c>
    </row>
    <row r="30" spans="1:19" s="17" customFormat="1" ht="18" customHeight="1" x14ac:dyDescent="0.2">
      <c r="A30" s="7" t="s">
        <v>72</v>
      </c>
      <c r="B30" s="39"/>
      <c r="C30" s="45">
        <v>11.157170000000001</v>
      </c>
      <c r="D30" s="22">
        <v>9.3222100000000001</v>
      </c>
      <c r="E30" s="22">
        <v>0.39466000000000001</v>
      </c>
      <c r="F30" s="22">
        <v>0</v>
      </c>
      <c r="G30" s="22">
        <v>0</v>
      </c>
      <c r="H30" s="22">
        <v>0</v>
      </c>
      <c r="I30" s="22">
        <v>1.9499999999999999E-3</v>
      </c>
      <c r="K30" s="7" t="s">
        <v>72</v>
      </c>
      <c r="L30" s="39"/>
      <c r="M30" s="45">
        <v>0.24415999999999999</v>
      </c>
      <c r="N30" s="22">
        <v>1.03023</v>
      </c>
      <c r="O30" s="22">
        <v>3.7470000000000003E-2</v>
      </c>
      <c r="P30" s="22">
        <v>0</v>
      </c>
      <c r="Q30" s="22">
        <v>0</v>
      </c>
      <c r="R30" s="22">
        <v>0.12648000000000001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160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432.70521000000002</v>
      </c>
      <c r="D38" s="22">
        <v>25.881129999999999</v>
      </c>
      <c r="E38" s="22">
        <v>105.34153000000001</v>
      </c>
      <c r="F38" s="22">
        <v>4.4305500000000002</v>
      </c>
      <c r="G38" s="22">
        <v>26.541740000000001</v>
      </c>
      <c r="H38" s="22">
        <v>11.070589999999999</v>
      </c>
      <c r="I38" s="22">
        <v>40.03201</v>
      </c>
      <c r="J38" s="9"/>
      <c r="K38" s="7" t="s">
        <v>69</v>
      </c>
      <c r="L38" s="7"/>
      <c r="M38" s="45">
        <v>104.42937000000001</v>
      </c>
      <c r="N38" s="22">
        <v>32.494540000000001</v>
      </c>
      <c r="O38" s="22">
        <v>4.5632000000000001</v>
      </c>
      <c r="P38" s="22">
        <v>36.044240000000002</v>
      </c>
      <c r="Q38" s="22">
        <v>23.570879999999999</v>
      </c>
      <c r="R38" s="22">
        <v>11.30322</v>
      </c>
      <c r="S38" s="22">
        <v>7.0022099999999998</v>
      </c>
    </row>
    <row r="39" spans="1:19" s="6" customFormat="1" ht="18" customHeight="1" x14ac:dyDescent="0.2">
      <c r="A39" s="10" t="s">
        <v>56</v>
      </c>
      <c r="B39" s="39"/>
      <c r="C39" s="20">
        <v>428.70758999999998</v>
      </c>
      <c r="D39" s="18">
        <v>25.84854</v>
      </c>
      <c r="E39" s="18">
        <v>101.88834</v>
      </c>
      <c r="F39" s="18">
        <v>4.4027000000000003</v>
      </c>
      <c r="G39" s="18">
        <v>26.534790000000001</v>
      </c>
      <c r="H39" s="18">
        <v>11.06808</v>
      </c>
      <c r="I39" s="18">
        <v>40.013030000000001</v>
      </c>
      <c r="K39" s="10" t="s">
        <v>56</v>
      </c>
      <c r="L39" s="39"/>
      <c r="M39" s="20">
        <v>104.34675</v>
      </c>
      <c r="N39" s="18">
        <v>32.442599999999999</v>
      </c>
      <c r="O39" s="18">
        <v>4.5632000000000001</v>
      </c>
      <c r="P39" s="18">
        <v>35.723239999999997</v>
      </c>
      <c r="Q39" s="18">
        <v>23.570879999999999</v>
      </c>
      <c r="R39" s="18">
        <v>11.30322</v>
      </c>
      <c r="S39" s="18">
        <v>7.0022099999999998</v>
      </c>
    </row>
    <row r="40" spans="1:19" s="6" customFormat="1" x14ac:dyDescent="0.2">
      <c r="A40" s="37" t="s">
        <v>59</v>
      </c>
      <c r="B40" s="39"/>
      <c r="C40" s="20">
        <v>403.90678000000003</v>
      </c>
      <c r="D40" s="18">
        <v>13.110799999999999</v>
      </c>
      <c r="E40" s="18">
        <v>101.88834</v>
      </c>
      <c r="F40" s="18">
        <v>4.4027000000000003</v>
      </c>
      <c r="G40" s="18">
        <v>26.534790000000001</v>
      </c>
      <c r="H40" s="18">
        <v>11.06808</v>
      </c>
      <c r="I40" s="18">
        <v>40.013030000000001</v>
      </c>
      <c r="K40" s="37" t="s">
        <v>59</v>
      </c>
      <c r="L40" s="39"/>
      <c r="M40" s="20">
        <v>92.283690000000007</v>
      </c>
      <c r="N40" s="18">
        <v>32.442599999999999</v>
      </c>
      <c r="O40" s="18">
        <v>4.5632000000000001</v>
      </c>
      <c r="P40" s="18">
        <v>35.723239999999997</v>
      </c>
      <c r="Q40" s="18">
        <v>23.570879999999999</v>
      </c>
      <c r="R40" s="18">
        <v>11.30322</v>
      </c>
      <c r="S40" s="18">
        <v>7.0022099999999998</v>
      </c>
    </row>
    <row r="41" spans="1:19" s="6" customFormat="1" x14ac:dyDescent="0.2">
      <c r="A41" s="37" t="s">
        <v>99</v>
      </c>
      <c r="B41" s="39"/>
      <c r="C41" s="20">
        <v>24.800799999999999</v>
      </c>
      <c r="D41" s="18">
        <v>12.737740000000001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12.06306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3.9704299999999999</v>
      </c>
      <c r="D42" s="18">
        <v>3.2590000000000001E-2</v>
      </c>
      <c r="E42" s="18">
        <v>3.4531900000000002</v>
      </c>
      <c r="F42" s="18">
        <v>2.785E-2</v>
      </c>
      <c r="G42" s="18">
        <v>6.9499999999999996E-3</v>
      </c>
      <c r="H42" s="18">
        <v>2.5200000000000001E-3</v>
      </c>
      <c r="I42" s="18">
        <v>1.898E-2</v>
      </c>
      <c r="K42" s="10" t="s">
        <v>57</v>
      </c>
      <c r="L42" s="39"/>
      <c r="M42" s="20">
        <v>8.2610000000000003E-2</v>
      </c>
      <c r="N42" s="18">
        <v>2.4750000000000001E-2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2.7189999999999999E-2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2.7189999999999999E-2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2.7189999999999999E-2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2.7189999999999999E-2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432.70521000000002</v>
      </c>
      <c r="D48" s="56">
        <v>25.881129999999999</v>
      </c>
      <c r="E48" s="56">
        <v>105.34153000000001</v>
      </c>
      <c r="F48" s="56">
        <v>4.4305500000000002</v>
      </c>
      <c r="G48" s="56">
        <v>26.541740000000001</v>
      </c>
      <c r="H48" s="56">
        <v>11.070589999999999</v>
      </c>
      <c r="I48" s="56">
        <v>40.03201</v>
      </c>
      <c r="K48" s="99" t="s">
        <v>71</v>
      </c>
      <c r="L48" s="39"/>
      <c r="M48" s="55">
        <v>104.42937000000001</v>
      </c>
      <c r="N48" s="56">
        <v>32.494540000000001</v>
      </c>
      <c r="O48" s="56">
        <v>4.5632000000000001</v>
      </c>
      <c r="P48" s="56">
        <v>36.044240000000002</v>
      </c>
      <c r="Q48" s="56">
        <v>23.570879999999999</v>
      </c>
      <c r="R48" s="56">
        <v>11.30322</v>
      </c>
      <c r="S48" s="56">
        <v>7.0022099999999998</v>
      </c>
    </row>
    <row r="49" spans="1:19" s="17" customFormat="1" ht="18" customHeight="1" x14ac:dyDescent="0.2">
      <c r="A49" s="7" t="s">
        <v>72</v>
      </c>
      <c r="B49" s="39"/>
      <c r="C49" s="45">
        <v>24.231850000000001</v>
      </c>
      <c r="D49" s="22">
        <v>0.76158999999999999</v>
      </c>
      <c r="E49" s="22">
        <v>7.3090000000000002E-2</v>
      </c>
      <c r="F49" s="22">
        <v>3.2930000000000001E-2</v>
      </c>
      <c r="G49" s="22">
        <v>0.30484</v>
      </c>
      <c r="H49" s="22">
        <v>1.90415</v>
      </c>
      <c r="I49" s="22">
        <v>0.56481999999999999</v>
      </c>
      <c r="K49" s="7" t="s">
        <v>72</v>
      </c>
      <c r="L49" s="39"/>
      <c r="M49" s="45">
        <v>0.87961</v>
      </c>
      <c r="N49" s="22">
        <v>19.029340000000001</v>
      </c>
      <c r="O49" s="22">
        <v>8.9999999999999993E-3</v>
      </c>
      <c r="P49" s="22">
        <v>5.5E-2</v>
      </c>
      <c r="Q49" s="22">
        <v>0</v>
      </c>
      <c r="R49" s="22">
        <v>0.53056999999999999</v>
      </c>
      <c r="S49" s="22">
        <v>8.6919999999999997E-2</v>
      </c>
    </row>
    <row r="50" spans="1:19" s="11" customFormat="1" ht="8.1" customHeight="1" x14ac:dyDescent="0.2">
      <c r="C50" s="1187"/>
      <c r="D50" s="1187"/>
      <c r="E50" s="1187"/>
      <c r="F50" s="1187"/>
      <c r="G50" s="1187"/>
      <c r="H50" s="1187"/>
      <c r="I50" s="1187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171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1.1594100000000001</v>
      </c>
      <c r="D52" s="22">
        <v>0</v>
      </c>
      <c r="E52" s="22">
        <v>3.46E-3</v>
      </c>
      <c r="F52" s="22">
        <v>0</v>
      </c>
      <c r="G52" s="22">
        <v>0</v>
      </c>
      <c r="H52" s="22">
        <v>0</v>
      </c>
      <c r="I52" s="22">
        <v>1.4999999999999999E-4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1.1594100000000001</v>
      </c>
      <c r="D53" s="18">
        <v>0</v>
      </c>
      <c r="E53" s="18">
        <v>3.46E-3</v>
      </c>
      <c r="F53" s="18">
        <v>0</v>
      </c>
      <c r="G53" s="18">
        <v>0</v>
      </c>
      <c r="H53" s="18">
        <v>0</v>
      </c>
      <c r="I53" s="18">
        <v>1.4999999999999999E-4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1.1594100000000001</v>
      </c>
      <c r="D54" s="18">
        <v>0</v>
      </c>
      <c r="E54" s="18">
        <v>3.46E-3</v>
      </c>
      <c r="F54" s="18">
        <v>0</v>
      </c>
      <c r="G54" s="18">
        <v>0</v>
      </c>
      <c r="H54" s="18">
        <v>0</v>
      </c>
      <c r="I54" s="18">
        <v>1.4999999999999999E-4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7809.1144999999997</v>
      </c>
      <c r="D57" s="22">
        <v>620.11219000000006</v>
      </c>
      <c r="E57" s="22">
        <v>1346.3691799999999</v>
      </c>
      <c r="F57" s="22">
        <v>144.45902000000001</v>
      </c>
      <c r="G57" s="22">
        <v>777.73230000000001</v>
      </c>
      <c r="H57" s="22">
        <v>164.50645</v>
      </c>
      <c r="I57" s="22">
        <v>838.91607999999997</v>
      </c>
      <c r="J57" s="9"/>
      <c r="K57" s="7" t="s">
        <v>69</v>
      </c>
      <c r="L57" s="7"/>
      <c r="M57" s="45">
        <v>2147.5590299999999</v>
      </c>
      <c r="N57" s="22">
        <v>373.41764999999998</v>
      </c>
      <c r="O57" s="22">
        <v>80.578639999999993</v>
      </c>
      <c r="P57" s="22">
        <v>454.61777000000001</v>
      </c>
      <c r="Q57" s="22">
        <v>370.83017000000001</v>
      </c>
      <c r="R57" s="22">
        <v>234.04649000000001</v>
      </c>
      <c r="S57" s="22">
        <v>255.96953999999999</v>
      </c>
    </row>
    <row r="58" spans="1:19" s="6" customFormat="1" ht="18" customHeight="1" x14ac:dyDescent="0.2">
      <c r="A58" s="10" t="s">
        <v>56</v>
      </c>
      <c r="B58" s="39"/>
      <c r="C58" s="20">
        <v>7779.8780999999999</v>
      </c>
      <c r="D58" s="18">
        <v>617.21901000000003</v>
      </c>
      <c r="E58" s="18">
        <v>1339.8353999999999</v>
      </c>
      <c r="F58" s="18">
        <v>144.45902000000001</v>
      </c>
      <c r="G58" s="18">
        <v>776.69158000000004</v>
      </c>
      <c r="H58" s="18">
        <v>164.14375999999999</v>
      </c>
      <c r="I58" s="18">
        <v>828.27715999999998</v>
      </c>
      <c r="K58" s="10" t="s">
        <v>56</v>
      </c>
      <c r="L58" s="39"/>
      <c r="M58" s="20">
        <v>2146.3919599999999</v>
      </c>
      <c r="N58" s="18">
        <v>367.78519</v>
      </c>
      <c r="O58" s="18">
        <v>79.844639999999998</v>
      </c>
      <c r="P58" s="18">
        <v>454.51276999999999</v>
      </c>
      <c r="Q58" s="18">
        <v>370.81139000000002</v>
      </c>
      <c r="R58" s="18">
        <v>233.93725000000001</v>
      </c>
      <c r="S58" s="18">
        <v>255.96897000000001</v>
      </c>
    </row>
    <row r="59" spans="1:19" s="6" customFormat="1" x14ac:dyDescent="0.2">
      <c r="A59" s="37" t="s">
        <v>59</v>
      </c>
      <c r="B59" s="39"/>
      <c r="C59" s="20">
        <v>7710.4314800000002</v>
      </c>
      <c r="D59" s="18">
        <v>612.34955000000002</v>
      </c>
      <c r="E59" s="18">
        <v>1280.0003999999999</v>
      </c>
      <c r="F59" s="18">
        <v>144.45902000000001</v>
      </c>
      <c r="G59" s="18">
        <v>776.69158000000004</v>
      </c>
      <c r="H59" s="18">
        <v>164.14375999999999</v>
      </c>
      <c r="I59" s="18">
        <v>828.27715999999998</v>
      </c>
      <c r="K59" s="37" t="s">
        <v>59</v>
      </c>
      <c r="L59" s="39"/>
      <c r="M59" s="20">
        <v>2141.6498299999998</v>
      </c>
      <c r="N59" s="18">
        <v>367.78516000000002</v>
      </c>
      <c r="O59" s="18">
        <v>79.844639999999998</v>
      </c>
      <c r="P59" s="18">
        <v>454.51276999999999</v>
      </c>
      <c r="Q59" s="18">
        <v>370.81139000000002</v>
      </c>
      <c r="R59" s="18">
        <v>233.93725000000001</v>
      </c>
      <c r="S59" s="18">
        <v>255.96897000000001</v>
      </c>
    </row>
    <row r="60" spans="1:19" s="6" customFormat="1" x14ac:dyDescent="0.2">
      <c r="A60" s="37" t="s">
        <v>99</v>
      </c>
      <c r="B60" s="39"/>
      <c r="C60" s="20">
        <v>69.446619999999996</v>
      </c>
      <c r="D60" s="18">
        <v>4.8694600000000001</v>
      </c>
      <c r="E60" s="18">
        <v>59.835000000000001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4.7421300000000004</v>
      </c>
      <c r="N60" s="18">
        <v>3.0000000000000001E-5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29.15428</v>
      </c>
      <c r="D61" s="18">
        <v>2.8931900000000002</v>
      </c>
      <c r="E61" s="18">
        <v>6.5337800000000001</v>
      </c>
      <c r="F61" s="18">
        <v>0</v>
      </c>
      <c r="G61" s="18">
        <v>1.0407200000000001</v>
      </c>
      <c r="H61" s="18">
        <v>0.36269000000000001</v>
      </c>
      <c r="I61" s="18">
        <v>10.638920000000001</v>
      </c>
      <c r="K61" s="10" t="s">
        <v>57</v>
      </c>
      <c r="L61" s="39"/>
      <c r="M61" s="20">
        <v>1.0988899999999999</v>
      </c>
      <c r="N61" s="18">
        <v>5.6185</v>
      </c>
      <c r="O61" s="18">
        <v>0.73399999999999999</v>
      </c>
      <c r="P61" s="18">
        <v>0.105</v>
      </c>
      <c r="Q61" s="18">
        <v>1.8780000000000002E-2</v>
      </c>
      <c r="R61" s="18">
        <v>0.10924</v>
      </c>
      <c r="S61" s="18">
        <v>5.5999999999999995E-4</v>
      </c>
    </row>
    <row r="62" spans="1:19" s="6" customFormat="1" x14ac:dyDescent="0.2">
      <c r="A62" s="10" t="s">
        <v>58</v>
      </c>
      <c r="B62" s="39"/>
      <c r="C62" s="20">
        <v>8.2119999999999999E-2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6.8169999999999994E-2</v>
      </c>
      <c r="N62" s="18">
        <v>1.3950000000000001E-2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8.2119999999999999E-2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6.8169999999999994E-2</v>
      </c>
      <c r="N63" s="18">
        <v>1.3950000000000001E-2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7810.2739099999999</v>
      </c>
      <c r="D67" s="56">
        <v>620.11219000000006</v>
      </c>
      <c r="E67" s="56">
        <v>1346.37264</v>
      </c>
      <c r="F67" s="56">
        <v>144.45902000000001</v>
      </c>
      <c r="G67" s="56">
        <v>777.73230000000001</v>
      </c>
      <c r="H67" s="56">
        <v>164.50645</v>
      </c>
      <c r="I67" s="56">
        <v>838.91623000000004</v>
      </c>
      <c r="K67" s="99" t="s">
        <v>71</v>
      </c>
      <c r="L67" s="39"/>
      <c r="M67" s="55">
        <v>2147.5590299999999</v>
      </c>
      <c r="N67" s="56">
        <v>373.41764999999998</v>
      </c>
      <c r="O67" s="56">
        <v>80.578639999999993</v>
      </c>
      <c r="P67" s="56">
        <v>455.77357000000001</v>
      </c>
      <c r="Q67" s="56">
        <v>370.83017000000001</v>
      </c>
      <c r="R67" s="56">
        <v>234.04649000000001</v>
      </c>
      <c r="S67" s="56">
        <v>255.96953999999999</v>
      </c>
    </row>
    <row r="68" spans="1:19" s="17" customFormat="1" ht="18" customHeight="1" x14ac:dyDescent="0.2">
      <c r="A68" s="7" t="s">
        <v>72</v>
      </c>
      <c r="B68" s="39"/>
      <c r="C68" s="45">
        <v>283.49860000000001</v>
      </c>
      <c r="D68" s="22">
        <v>14.909319999999999</v>
      </c>
      <c r="E68" s="22">
        <v>10.91038</v>
      </c>
      <c r="F68" s="22">
        <v>3.3980100000000002</v>
      </c>
      <c r="G68" s="22">
        <v>103.56157</v>
      </c>
      <c r="H68" s="22">
        <v>38.942889999999998</v>
      </c>
      <c r="I68" s="22">
        <v>26.23592</v>
      </c>
      <c r="K68" s="7" t="s">
        <v>72</v>
      </c>
      <c r="L68" s="39"/>
      <c r="M68" s="45">
        <v>29.231960000000001</v>
      </c>
      <c r="N68" s="22">
        <v>17.14339</v>
      </c>
      <c r="O68" s="22">
        <v>1.3008500000000001</v>
      </c>
      <c r="P68" s="22">
        <v>0.30970999999999999</v>
      </c>
      <c r="Q68" s="22">
        <v>0.25545000000000001</v>
      </c>
      <c r="R68" s="22">
        <v>30.360980000000001</v>
      </c>
      <c r="S68" s="22">
        <v>6.9381599999999999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101"/>
      <c r="B70" s="59"/>
      <c r="C70" s="18"/>
      <c r="D70" s="18"/>
      <c r="J70" s="9"/>
      <c r="K70" s="9"/>
    </row>
    <row r="71" spans="1:19" s="203" customFormat="1" x14ac:dyDescent="0.2">
      <c r="A71" s="205"/>
      <c r="B71" s="205"/>
      <c r="C71" s="206"/>
      <c r="D71" s="206"/>
      <c r="E71" s="206"/>
      <c r="F71" s="206"/>
      <c r="G71" s="206"/>
      <c r="H71" s="207"/>
      <c r="I71" s="208"/>
      <c r="J71" s="206"/>
      <c r="K71" s="206"/>
      <c r="L71" s="206"/>
      <c r="M71" s="206"/>
      <c r="N71" s="206"/>
      <c r="O71" s="206"/>
      <c r="P71" s="206"/>
      <c r="Q71" s="206"/>
      <c r="R71" s="206"/>
      <c r="S71" s="206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x14ac:dyDescent="0.2">
      <c r="A73" s="205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266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x14ac:dyDescent="0.2">
      <c r="A77" s="1284"/>
      <c r="B77" s="1235"/>
      <c r="C77" s="1235"/>
      <c r="D77" s="1235"/>
      <c r="E77" s="1235"/>
      <c r="F77" s="1235"/>
      <c r="G77" s="1235"/>
      <c r="H77" s="1235"/>
      <c r="I77" s="1235"/>
      <c r="J77" s="1235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x14ac:dyDescent="0.2">
      <c r="A83" s="183"/>
      <c r="B83" s="183"/>
      <c r="C83" s="184"/>
      <c r="D83" s="184"/>
      <c r="E83" s="184"/>
      <c r="F83" s="184"/>
      <c r="G83" s="184"/>
      <c r="H83" s="185"/>
      <c r="I83" s="186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83"/>
      <c r="B84" s="183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O84" s="188"/>
      <c r="P84" s="188"/>
      <c r="Q84" s="188"/>
      <c r="R84" s="188"/>
      <c r="S84" s="188"/>
    </row>
    <row r="85" spans="1:19" s="187" customFormat="1" ht="12" customHeight="1" x14ac:dyDescent="0.2">
      <c r="A85" s="189"/>
      <c r="B85" s="190"/>
      <c r="C85" s="183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87" customFormat="1" ht="12" customHeight="1" x14ac:dyDescent="0.2">
      <c r="A86" s="191"/>
      <c r="B86" s="58"/>
      <c r="C86" s="189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198" customFormat="1" ht="12" customHeight="1" x14ac:dyDescent="0.2">
      <c r="A87" s="91"/>
      <c r="B87" s="193"/>
      <c r="C87" s="191"/>
      <c r="D87" s="187"/>
      <c r="E87" s="194"/>
      <c r="F87" s="195"/>
      <c r="G87" s="187"/>
      <c r="H87" s="196"/>
      <c r="I87" s="196"/>
      <c r="J87" s="197"/>
      <c r="K87" s="197"/>
      <c r="L87" s="197"/>
      <c r="M87" s="197"/>
      <c r="N87" s="196"/>
      <c r="O87" s="196"/>
      <c r="P87" s="196"/>
      <c r="Q87" s="196"/>
      <c r="R87" s="196"/>
      <c r="S87" s="196"/>
    </row>
    <row r="88" spans="1:19" s="187" customFormat="1" ht="12" customHeight="1" x14ac:dyDescent="0.2">
      <c r="A88" s="78"/>
      <c r="B88" s="199"/>
      <c r="C88" s="191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</row>
    <row r="89" spans="1:19" s="198" customFormat="1" ht="12" x14ac:dyDescent="0.2">
      <c r="A89" s="200"/>
      <c r="B89" s="187"/>
      <c r="E89" s="91"/>
      <c r="F89" s="91"/>
      <c r="G89" s="187"/>
      <c r="J89" s="187"/>
      <c r="K89" s="91"/>
      <c r="L89" s="187"/>
      <c r="M89" s="187"/>
      <c r="N89" s="201"/>
      <c r="O89" s="201"/>
      <c r="P89" s="201"/>
      <c r="Q89" s="202"/>
      <c r="R89" s="202"/>
      <c r="S89" s="202"/>
    </row>
    <row r="90" spans="1:19" s="203" customFormat="1" x14ac:dyDescent="0.2"/>
    <row r="91" spans="1:19" s="203" customFormat="1" x14ac:dyDescent="0.2"/>
    <row r="92" spans="1:19" s="203" customFormat="1" x14ac:dyDescent="0.2"/>
    <row r="93" spans="1:19" x14ac:dyDescent="0.2">
      <c r="A93" s="204"/>
      <c r="B93" s="204"/>
      <c r="C93" s="203"/>
      <c r="D93" s="204"/>
      <c r="E93" s="204"/>
      <c r="F93" s="204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</row>
    <row r="94" spans="1:19" x14ac:dyDescent="0.2">
      <c r="C94" s="204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 enableFormatConditionsCalculation="0">
    <pageSetUpPr fitToPage="1"/>
  </sheetPr>
  <dimension ref="A1:IV143"/>
  <sheetViews>
    <sheetView showGridLines="0" zoomScaleNormal="100" zoomScaleSheetLayoutView="100" workbookViewId="0">
      <selection sqref="A1:G1"/>
    </sheetView>
  </sheetViews>
  <sheetFormatPr baseColWidth="10" defaultRowHeight="12" x14ac:dyDescent="0.2"/>
  <cols>
    <col min="1" max="1" width="35.7109375" style="78" customWidth="1" collapsed="1"/>
    <col min="2" max="2" width="4.85546875" style="78" customWidth="1" collapsed="1"/>
    <col min="3" max="3" width="10.7109375" style="78" customWidth="1" collapsed="1"/>
    <col min="4" max="6" width="9.7109375" style="78" customWidth="1" collapsed="1"/>
    <col min="7" max="7" width="10.5703125" style="78" bestFit="1" customWidth="1" collapsed="1"/>
    <col min="8" max="11" width="9.7109375" style="78" customWidth="1" collapsed="1"/>
    <col min="12" max="12" width="9.7109375" style="199" customWidth="1" collapsed="1"/>
    <col min="13" max="16" width="11.42578125" style="199" collapsed="1"/>
    <col min="17" max="17" width="0.140625" style="199" customWidth="1" collapsed="1"/>
    <col min="18" max="16384" width="11.42578125" style="199" collapsed="1"/>
  </cols>
  <sheetData>
    <row r="1" spans="1:19" s="166" customFormat="1" ht="21.75" customHeight="1" x14ac:dyDescent="0.25">
      <c r="A1" s="1286" t="s">
        <v>118</v>
      </c>
      <c r="B1" s="1287"/>
      <c r="C1" s="1287"/>
      <c r="D1" s="1287"/>
      <c r="E1" s="1288"/>
      <c r="F1" s="1288"/>
      <c r="G1" s="1288"/>
      <c r="H1" s="165"/>
      <c r="I1" s="165"/>
      <c r="J1" s="165"/>
      <c r="K1" s="165"/>
    </row>
    <row r="2" spans="1:19" s="166" customFormat="1" ht="21.75" customHeight="1" x14ac:dyDescent="0.25">
      <c r="A2" s="1234" t="s">
        <v>120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</row>
    <row r="3" spans="1:19" s="166" customFormat="1" ht="21.75" customHeight="1" x14ac:dyDescent="0.25">
      <c r="A3" s="1234" t="s">
        <v>822</v>
      </c>
      <c r="B3" s="1288"/>
      <c r="C3" s="1288"/>
      <c r="D3" s="1288"/>
      <c r="E3" s="1288"/>
      <c r="F3" s="1288"/>
      <c r="G3" s="1288"/>
      <c r="H3" s="1288"/>
      <c r="I3" s="1288"/>
      <c r="J3" s="167"/>
      <c r="K3" s="167"/>
    </row>
    <row r="4" spans="1:19" s="190" customFormat="1" x14ac:dyDescent="0.2">
      <c r="A4" s="260"/>
      <c r="B4" s="261"/>
      <c r="C4" s="261"/>
      <c r="D4" s="261"/>
      <c r="E4" s="261"/>
      <c r="F4" s="260"/>
      <c r="G4" s="261"/>
      <c r="H4" s="261"/>
      <c r="I4" s="260"/>
      <c r="J4" s="260"/>
      <c r="K4" s="261"/>
    </row>
    <row r="5" spans="1:19" s="180" customFormat="1" ht="15" customHeight="1" x14ac:dyDescent="0.2">
      <c r="A5" s="1272" t="s">
        <v>5</v>
      </c>
      <c r="B5" s="1222"/>
      <c r="C5" s="1269" t="s">
        <v>276</v>
      </c>
      <c r="D5" s="1268" t="s">
        <v>18</v>
      </c>
      <c r="E5" s="1268" t="s">
        <v>19</v>
      </c>
      <c r="F5" s="1268" t="s">
        <v>20</v>
      </c>
      <c r="G5" s="1231" t="s">
        <v>21</v>
      </c>
      <c r="H5" s="1291"/>
      <c r="I5" s="1291"/>
      <c r="J5" s="1291"/>
      <c r="K5" s="1291"/>
      <c r="L5" s="1292"/>
    </row>
    <row r="6" spans="1:19" s="170" customFormat="1" ht="15.75" customHeight="1" x14ac:dyDescent="0.2">
      <c r="A6" s="1273"/>
      <c r="B6" s="1223"/>
      <c r="C6" s="1269"/>
      <c r="D6" s="1268"/>
      <c r="E6" s="1268"/>
      <c r="F6" s="1268"/>
      <c r="G6" s="1218" t="s">
        <v>22</v>
      </c>
      <c r="H6" s="1271" t="s">
        <v>29</v>
      </c>
      <c r="I6" s="1294"/>
      <c r="J6" s="1294"/>
      <c r="K6" s="1294"/>
      <c r="L6" s="1289" t="s">
        <v>24</v>
      </c>
    </row>
    <row r="7" spans="1:19" s="170" customFormat="1" ht="38.25" customHeight="1" x14ac:dyDescent="0.2">
      <c r="A7" s="1273"/>
      <c r="B7" s="1223"/>
      <c r="C7" s="1269"/>
      <c r="D7" s="1268"/>
      <c r="E7" s="1268"/>
      <c r="F7" s="1268"/>
      <c r="G7" s="1219"/>
      <c r="H7" s="172" t="s">
        <v>25</v>
      </c>
      <c r="I7" s="172" t="s">
        <v>26</v>
      </c>
      <c r="J7" s="172" t="s">
        <v>27</v>
      </c>
      <c r="K7" s="228" t="s">
        <v>28</v>
      </c>
      <c r="L7" s="1290"/>
    </row>
    <row r="8" spans="1:19" s="242" customFormat="1" ht="15" customHeight="1" x14ac:dyDescent="0.2">
      <c r="A8" s="1274"/>
      <c r="B8" s="1224"/>
      <c r="C8" s="1231" t="s">
        <v>305</v>
      </c>
      <c r="D8" s="1230"/>
      <c r="E8" s="1230"/>
      <c r="F8" s="1230"/>
      <c r="G8" s="1230"/>
      <c r="H8" s="1230"/>
      <c r="I8" s="1230"/>
      <c r="J8" s="1230"/>
      <c r="K8" s="1230"/>
      <c r="L8" s="1230"/>
    </row>
    <row r="9" spans="1:19" s="6" customFormat="1" ht="39.950000000000003" customHeight="1" x14ac:dyDescent="0.2">
      <c r="A9" s="1185" t="s">
        <v>221</v>
      </c>
      <c r="B9" s="1275"/>
      <c r="C9" s="1275"/>
      <c r="D9" s="1275"/>
      <c r="E9" s="1275"/>
      <c r="F9" s="1275"/>
      <c r="G9" s="1275"/>
      <c r="H9" s="1275"/>
      <c r="I9" s="1275"/>
      <c r="J9" s="1275"/>
      <c r="K9" s="1275"/>
      <c r="L9" s="1275"/>
      <c r="M9" s="40"/>
      <c r="N9" s="249"/>
      <c r="O9" s="15"/>
      <c r="P9" s="40"/>
      <c r="Q9" s="15"/>
      <c r="R9" s="15"/>
      <c r="S9" s="15"/>
    </row>
    <row r="10" spans="1:19" s="17" customFormat="1" ht="18" customHeight="1" x14ac:dyDescent="0.2">
      <c r="A10" s="7" t="s">
        <v>54</v>
      </c>
      <c r="B10" s="39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9"/>
      <c r="O10" s="34"/>
      <c r="P10" s="40"/>
      <c r="Q10" s="34"/>
      <c r="R10" s="34"/>
      <c r="S10" s="34"/>
    </row>
    <row r="11" spans="1:19" s="6" customFormat="1" ht="18" customHeight="1" x14ac:dyDescent="0.2">
      <c r="A11" s="10" t="s">
        <v>56</v>
      </c>
      <c r="B11" s="39"/>
      <c r="C11" s="20">
        <v>47038.959199999998</v>
      </c>
      <c r="D11" s="18">
        <v>23162.133330000001</v>
      </c>
      <c r="E11" s="18">
        <v>6423.4289600000002</v>
      </c>
      <c r="F11" s="18">
        <v>365</v>
      </c>
      <c r="G11" s="18">
        <v>17088.396909999999</v>
      </c>
      <c r="H11" s="18">
        <v>1671.41831</v>
      </c>
      <c r="I11" s="18">
        <v>3057.4699799999999</v>
      </c>
      <c r="J11" s="18">
        <v>5248.9563900000003</v>
      </c>
      <c r="K11" s="18">
        <v>6049.7856400000001</v>
      </c>
      <c r="L11" s="18">
        <v>1060.7665999999999</v>
      </c>
      <c r="M11" s="40"/>
      <c r="N11" s="249"/>
      <c r="O11" s="15"/>
      <c r="P11" s="40"/>
      <c r="Q11" s="15"/>
      <c r="R11" s="15"/>
      <c r="S11" s="15"/>
    </row>
    <row r="12" spans="1:19" s="6" customFormat="1" ht="12.75" x14ac:dyDescent="0.2">
      <c r="A12" s="37" t="s">
        <v>59</v>
      </c>
      <c r="B12" s="39"/>
      <c r="C12" s="20">
        <v>46133.56336</v>
      </c>
      <c r="D12" s="18">
        <v>22823.665079999999</v>
      </c>
      <c r="E12" s="18">
        <v>6392.9001200000002</v>
      </c>
      <c r="F12" s="18">
        <v>365</v>
      </c>
      <c r="G12" s="18">
        <v>16551.998159999999</v>
      </c>
      <c r="H12" s="18">
        <v>1671.41831</v>
      </c>
      <c r="I12" s="18">
        <v>3057.4699799999999</v>
      </c>
      <c r="J12" s="18">
        <v>5169.2387500000004</v>
      </c>
      <c r="K12" s="18">
        <v>5600.6459400000003</v>
      </c>
      <c r="L12" s="18">
        <v>1053.2251900000001</v>
      </c>
      <c r="M12" s="40"/>
      <c r="N12" s="249"/>
      <c r="O12" s="15"/>
      <c r="P12" s="40"/>
      <c r="Q12" s="15"/>
      <c r="R12" s="15"/>
      <c r="S12" s="15"/>
    </row>
    <row r="13" spans="1:19" s="6" customFormat="1" ht="12.75" x14ac:dyDescent="0.2">
      <c r="A13" s="37" t="s">
        <v>99</v>
      </c>
      <c r="B13" s="39"/>
      <c r="C13" s="20">
        <v>905.39584000000002</v>
      </c>
      <c r="D13" s="18">
        <v>338.46823999999998</v>
      </c>
      <c r="E13" s="18">
        <v>30.528839999999999</v>
      </c>
      <c r="F13" s="18">
        <v>0</v>
      </c>
      <c r="G13" s="18">
        <v>536.39874999999995</v>
      </c>
      <c r="H13" s="18">
        <v>0</v>
      </c>
      <c r="I13" s="18">
        <v>0</v>
      </c>
      <c r="J13" s="18">
        <v>79.717640000000003</v>
      </c>
      <c r="K13" s="18">
        <v>449.1397</v>
      </c>
      <c r="L13" s="18">
        <v>7.5414099999999999</v>
      </c>
      <c r="M13" s="40"/>
      <c r="N13" s="249"/>
      <c r="O13" s="15"/>
      <c r="P13" s="40"/>
      <c r="Q13" s="15"/>
      <c r="R13" s="15"/>
      <c r="S13" s="15"/>
    </row>
    <row r="14" spans="1:19" s="6" customFormat="1" ht="12.75" x14ac:dyDescent="0.2">
      <c r="A14" s="10" t="s">
        <v>57</v>
      </c>
      <c r="B14" s="39"/>
      <c r="C14" s="20">
        <v>111.75324000000001</v>
      </c>
      <c r="D14" s="18">
        <v>100.16683999999999</v>
      </c>
      <c r="E14" s="18">
        <v>0.12</v>
      </c>
      <c r="F14" s="18">
        <v>0</v>
      </c>
      <c r="G14" s="18">
        <v>11.4664</v>
      </c>
      <c r="H14" s="18">
        <v>0.12467</v>
      </c>
      <c r="I14" s="18">
        <v>0.5</v>
      </c>
      <c r="J14" s="18">
        <v>0.69035000000000002</v>
      </c>
      <c r="K14" s="18">
        <v>10</v>
      </c>
      <c r="L14" s="18">
        <v>0.15137999999999999</v>
      </c>
      <c r="M14" s="40"/>
      <c r="N14" s="249"/>
      <c r="O14" s="15"/>
      <c r="P14" s="40"/>
      <c r="Q14" s="15"/>
      <c r="R14" s="15"/>
      <c r="S14" s="15"/>
    </row>
    <row r="15" spans="1:19" s="6" customFormat="1" ht="12.75" x14ac:dyDescent="0.2">
      <c r="A15" s="10" t="s">
        <v>58</v>
      </c>
      <c r="B15" s="39"/>
      <c r="C15" s="20">
        <v>8.6</v>
      </c>
      <c r="D15" s="18">
        <v>2</v>
      </c>
      <c r="E15" s="18">
        <v>0</v>
      </c>
      <c r="F15" s="18">
        <v>0</v>
      </c>
      <c r="G15" s="18">
        <v>6.6</v>
      </c>
      <c r="H15" s="18">
        <v>6.6</v>
      </c>
      <c r="I15" s="18">
        <v>0</v>
      </c>
      <c r="J15" s="18">
        <v>0</v>
      </c>
      <c r="K15" s="18">
        <v>0</v>
      </c>
      <c r="L15" s="18">
        <v>0</v>
      </c>
      <c r="M15" s="40"/>
      <c r="N15" s="249"/>
      <c r="O15" s="15"/>
      <c r="P15" s="40"/>
      <c r="Q15" s="15"/>
      <c r="R15" s="15"/>
      <c r="S15" s="15"/>
    </row>
    <row r="16" spans="1:19" s="6" customFormat="1" ht="12.75" x14ac:dyDescent="0.2">
      <c r="A16" s="37" t="s">
        <v>59</v>
      </c>
      <c r="B16" s="39"/>
      <c r="C16" s="20">
        <v>8.6</v>
      </c>
      <c r="D16" s="18">
        <v>2</v>
      </c>
      <c r="E16" s="18">
        <v>0</v>
      </c>
      <c r="F16" s="18">
        <v>0</v>
      </c>
      <c r="G16" s="18">
        <v>6.6</v>
      </c>
      <c r="H16" s="18">
        <v>6.6</v>
      </c>
      <c r="I16" s="18">
        <v>0</v>
      </c>
      <c r="J16" s="18">
        <v>0</v>
      </c>
      <c r="K16" s="18">
        <v>0</v>
      </c>
      <c r="L16" s="18">
        <v>0</v>
      </c>
      <c r="M16" s="40"/>
      <c r="N16" s="249"/>
      <c r="O16" s="15"/>
      <c r="P16" s="40"/>
      <c r="Q16" s="15"/>
      <c r="R16" s="15"/>
      <c r="S16" s="15"/>
    </row>
    <row r="17" spans="1:19" s="6" customFormat="1" ht="12.75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9"/>
      <c r="O17" s="15"/>
      <c r="P17" s="40"/>
      <c r="Q17" s="15"/>
      <c r="R17" s="15"/>
      <c r="S17" s="15"/>
    </row>
    <row r="18" spans="1:19" s="17" customFormat="1" ht="18" customHeight="1" x14ac:dyDescent="0.2">
      <c r="A18" s="13" t="s">
        <v>14</v>
      </c>
      <c r="B18" s="39"/>
      <c r="C18" s="45">
        <v>47159.312440000002</v>
      </c>
      <c r="D18" s="22">
        <v>23264.300159999999</v>
      </c>
      <c r="E18" s="22">
        <v>6423.5489600000001</v>
      </c>
      <c r="F18" s="22">
        <v>365</v>
      </c>
      <c r="G18" s="22">
        <v>17106.463309999999</v>
      </c>
      <c r="H18" s="22">
        <v>1678.1429800000001</v>
      </c>
      <c r="I18" s="22">
        <v>3057.9699799999999</v>
      </c>
      <c r="J18" s="22">
        <v>5249.6467400000001</v>
      </c>
      <c r="K18" s="22">
        <v>6059.7856400000001</v>
      </c>
      <c r="L18" s="22">
        <v>1060.9179799999999</v>
      </c>
      <c r="M18" s="40"/>
      <c r="N18" s="249"/>
      <c r="O18" s="34"/>
      <c r="P18" s="40"/>
      <c r="Q18" s="34"/>
      <c r="R18" s="34"/>
      <c r="S18" s="34"/>
    </row>
    <row r="19" spans="1:19" s="8" customFormat="1" ht="18" customHeight="1" x14ac:dyDescent="0.2">
      <c r="A19" s="7" t="s">
        <v>306</v>
      </c>
      <c r="B19" s="7"/>
      <c r="C19" s="45"/>
      <c r="D19" s="22"/>
      <c r="E19" s="22"/>
      <c r="F19" s="22"/>
      <c r="G19" s="22"/>
      <c r="H19" s="22"/>
      <c r="I19" s="22"/>
      <c r="J19" s="22"/>
      <c r="K19" s="22"/>
      <c r="L19" s="22"/>
      <c r="M19" s="254"/>
      <c r="N19" s="254"/>
      <c r="O19" s="254"/>
      <c r="P19" s="254"/>
      <c r="Q19" s="254"/>
      <c r="R19" s="254"/>
    </row>
    <row r="20" spans="1:19" s="11" customFormat="1" ht="18" customHeight="1" x14ac:dyDescent="0.2">
      <c r="A20" s="10" t="s">
        <v>60</v>
      </c>
      <c r="B20" s="1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255"/>
      <c r="N20" s="255"/>
      <c r="O20" s="255"/>
      <c r="P20" s="255"/>
      <c r="Q20" s="255"/>
      <c r="R20" s="255"/>
    </row>
    <row r="21" spans="1:19" s="6" customFormat="1" ht="12.75" x14ac:dyDescent="0.2">
      <c r="A21" s="37" t="s">
        <v>59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40"/>
      <c r="N21" s="249"/>
      <c r="O21" s="15"/>
      <c r="P21" s="40"/>
      <c r="Q21" s="15"/>
      <c r="R21" s="15"/>
      <c r="S21" s="15"/>
    </row>
    <row r="22" spans="1:19" s="6" customFormat="1" ht="12.75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40"/>
      <c r="N22" s="249"/>
      <c r="O22" s="15"/>
      <c r="P22" s="40"/>
      <c r="Q22" s="15"/>
      <c r="R22" s="15"/>
      <c r="S22" s="15"/>
    </row>
    <row r="23" spans="1:19" s="11" customFormat="1" ht="12.75" x14ac:dyDescent="0.2">
      <c r="A23" s="10" t="s">
        <v>61</v>
      </c>
      <c r="B23" s="10"/>
      <c r="C23" s="20">
        <v>2006.3568</v>
      </c>
      <c r="D23" s="18">
        <v>1825.66174</v>
      </c>
      <c r="E23" s="18">
        <v>0</v>
      </c>
      <c r="F23" s="18">
        <v>0</v>
      </c>
      <c r="G23" s="18">
        <v>180.69506000000001</v>
      </c>
      <c r="H23" s="18">
        <v>0</v>
      </c>
      <c r="I23" s="18">
        <v>0</v>
      </c>
      <c r="J23" s="18">
        <v>0</v>
      </c>
      <c r="K23" s="18">
        <v>180.17307</v>
      </c>
      <c r="L23" s="18">
        <v>0.52198999999999995</v>
      </c>
      <c r="M23" s="255"/>
      <c r="N23" s="255"/>
      <c r="O23" s="255"/>
      <c r="P23" s="255"/>
      <c r="Q23" s="255"/>
      <c r="R23" s="255"/>
    </row>
    <row r="24" spans="1:19" s="6" customFormat="1" ht="12.75" x14ac:dyDescent="0.2">
      <c r="A24" s="37" t="s">
        <v>59</v>
      </c>
      <c r="B24" s="39"/>
      <c r="C24" s="20">
        <v>2006.3568</v>
      </c>
      <c r="D24" s="18">
        <v>1825.66174</v>
      </c>
      <c r="E24" s="18">
        <v>0</v>
      </c>
      <c r="F24" s="18">
        <v>0</v>
      </c>
      <c r="G24" s="18">
        <v>180.69506000000001</v>
      </c>
      <c r="H24" s="18">
        <v>0</v>
      </c>
      <c r="I24" s="18">
        <v>0</v>
      </c>
      <c r="J24" s="18">
        <v>0</v>
      </c>
      <c r="K24" s="18">
        <v>180.17307</v>
      </c>
      <c r="L24" s="18">
        <v>0.52198999999999995</v>
      </c>
      <c r="M24" s="40"/>
      <c r="N24" s="249"/>
      <c r="O24" s="15"/>
      <c r="P24" s="40"/>
      <c r="Q24" s="15"/>
      <c r="R24" s="15"/>
      <c r="S24" s="15"/>
    </row>
    <row r="25" spans="1:19" s="6" customFormat="1" ht="12.75" x14ac:dyDescent="0.2">
      <c r="A25" s="37" t="s">
        <v>99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9"/>
      <c r="O25" s="15"/>
      <c r="P25" s="40"/>
      <c r="Q25" s="15"/>
      <c r="R25" s="15"/>
      <c r="S25" s="15"/>
    </row>
    <row r="26" spans="1:19" s="17" customFormat="1" ht="18" customHeight="1" x14ac:dyDescent="0.2">
      <c r="A26" s="13" t="s">
        <v>14</v>
      </c>
      <c r="B26" s="39"/>
      <c r="C26" s="45">
        <v>2006.3568</v>
      </c>
      <c r="D26" s="22">
        <v>1825.66174</v>
      </c>
      <c r="E26" s="22">
        <v>0</v>
      </c>
      <c r="F26" s="22">
        <v>0</v>
      </c>
      <c r="G26" s="22">
        <v>180.69506000000001</v>
      </c>
      <c r="H26" s="22">
        <v>0</v>
      </c>
      <c r="I26" s="22">
        <v>0</v>
      </c>
      <c r="J26" s="22">
        <v>0</v>
      </c>
      <c r="K26" s="22">
        <v>180.17307</v>
      </c>
      <c r="L26" s="22">
        <v>0.52198999999999995</v>
      </c>
      <c r="M26" s="40"/>
      <c r="N26" s="249"/>
      <c r="O26" s="34"/>
      <c r="P26" s="40"/>
      <c r="Q26" s="34"/>
      <c r="R26" s="34"/>
      <c r="S26" s="34"/>
    </row>
    <row r="27" spans="1:19" s="8" customFormat="1" ht="18" customHeight="1" x14ac:dyDescent="0.2">
      <c r="A27" s="7" t="s">
        <v>62</v>
      </c>
      <c r="B27" s="7"/>
      <c r="C27" s="45"/>
      <c r="D27" s="22"/>
      <c r="E27" s="22"/>
      <c r="F27" s="22"/>
      <c r="G27" s="22"/>
      <c r="H27" s="22"/>
      <c r="I27" s="22"/>
      <c r="J27" s="22"/>
      <c r="K27" s="22"/>
      <c r="L27" s="22"/>
      <c r="M27" s="254"/>
      <c r="N27" s="254"/>
      <c r="O27" s="254"/>
      <c r="P27" s="254"/>
      <c r="Q27" s="254"/>
      <c r="R27" s="254"/>
    </row>
    <row r="28" spans="1:19" s="6" customFormat="1" ht="18" customHeight="1" x14ac:dyDescent="0.2">
      <c r="A28" s="10" t="s">
        <v>56</v>
      </c>
      <c r="B28" s="39"/>
      <c r="C28" s="20">
        <v>77063.315489999994</v>
      </c>
      <c r="D28" s="18">
        <v>22428.549620000002</v>
      </c>
      <c r="E28" s="18">
        <v>13415.216560000001</v>
      </c>
      <c r="F28" s="18">
        <v>920.72469999999998</v>
      </c>
      <c r="G28" s="18">
        <v>40298.824610000003</v>
      </c>
      <c r="H28" s="18">
        <v>12113.918009999999</v>
      </c>
      <c r="I28" s="18">
        <v>7716.9821700000002</v>
      </c>
      <c r="J28" s="18">
        <v>10419.86966</v>
      </c>
      <c r="K28" s="18">
        <v>8533.5653199999997</v>
      </c>
      <c r="L28" s="18">
        <v>1514.48945</v>
      </c>
      <c r="M28" s="40"/>
      <c r="N28" s="249"/>
      <c r="O28" s="15"/>
      <c r="P28" s="40"/>
      <c r="Q28" s="15"/>
      <c r="R28" s="15"/>
      <c r="S28" s="15"/>
    </row>
    <row r="29" spans="1:19" s="6" customFormat="1" ht="12.75" x14ac:dyDescent="0.2">
      <c r="A29" s="37" t="s">
        <v>59</v>
      </c>
      <c r="B29" s="39"/>
      <c r="C29" s="20">
        <v>76845.175159999999</v>
      </c>
      <c r="D29" s="18">
        <v>22308.9552</v>
      </c>
      <c r="E29" s="18">
        <v>13404.864240000001</v>
      </c>
      <c r="F29" s="18">
        <v>920.72469999999998</v>
      </c>
      <c r="G29" s="18">
        <v>40210.631009999997</v>
      </c>
      <c r="H29" s="18">
        <v>12095.04911</v>
      </c>
      <c r="I29" s="18">
        <v>7705.3597399999999</v>
      </c>
      <c r="J29" s="18">
        <v>10394.339089999999</v>
      </c>
      <c r="K29" s="18">
        <v>8501.3936300000005</v>
      </c>
      <c r="L29" s="18">
        <v>1514.48945</v>
      </c>
      <c r="M29" s="40"/>
      <c r="N29" s="249"/>
      <c r="O29" s="15"/>
      <c r="P29" s="40"/>
      <c r="Q29" s="15"/>
      <c r="R29" s="15"/>
      <c r="S29" s="15"/>
    </row>
    <row r="30" spans="1:19" s="6" customFormat="1" ht="12.75" x14ac:dyDescent="0.2">
      <c r="A30" s="37" t="s">
        <v>99</v>
      </c>
      <c r="B30" s="39"/>
      <c r="C30" s="20">
        <v>218.14033000000001</v>
      </c>
      <c r="D30" s="18">
        <v>119.59442</v>
      </c>
      <c r="E30" s="18">
        <v>10.352320000000001</v>
      </c>
      <c r="F30" s="18">
        <v>0</v>
      </c>
      <c r="G30" s="18">
        <v>88.193600000000004</v>
      </c>
      <c r="H30" s="18">
        <v>18.8689</v>
      </c>
      <c r="I30" s="18">
        <v>11.62243</v>
      </c>
      <c r="J30" s="18">
        <v>25.530570000000001</v>
      </c>
      <c r="K30" s="18">
        <v>32.171700000000001</v>
      </c>
      <c r="L30" s="18">
        <v>0</v>
      </c>
      <c r="M30" s="40"/>
      <c r="N30" s="249"/>
      <c r="O30" s="15"/>
      <c r="P30" s="40"/>
      <c r="Q30" s="15"/>
      <c r="R30" s="15"/>
      <c r="S30" s="15"/>
    </row>
    <row r="31" spans="1:19" s="6" customFormat="1" ht="12.75" x14ac:dyDescent="0.2">
      <c r="A31" s="10" t="s">
        <v>57</v>
      </c>
      <c r="B31" s="39"/>
      <c r="C31" s="20">
        <v>1119.2895799999999</v>
      </c>
      <c r="D31" s="18">
        <v>700.22925999999995</v>
      </c>
      <c r="E31" s="18">
        <v>34.439100000000003</v>
      </c>
      <c r="F31" s="18">
        <v>0</v>
      </c>
      <c r="G31" s="18">
        <v>384.62121999999999</v>
      </c>
      <c r="H31" s="18">
        <v>45.49888</v>
      </c>
      <c r="I31" s="18">
        <v>25.252420000000001</v>
      </c>
      <c r="J31" s="18">
        <v>30.5121</v>
      </c>
      <c r="K31" s="18">
        <v>275.68499000000003</v>
      </c>
      <c r="L31" s="18">
        <v>7.6728199999999998</v>
      </c>
      <c r="M31" s="40"/>
      <c r="N31" s="249"/>
      <c r="O31" s="15"/>
      <c r="P31" s="40"/>
      <c r="Q31" s="15"/>
      <c r="R31" s="15"/>
      <c r="S31" s="15"/>
    </row>
    <row r="32" spans="1:19" s="6" customFormat="1" ht="12.75" x14ac:dyDescent="0.2">
      <c r="A32" s="10" t="s">
        <v>58</v>
      </c>
      <c r="B32" s="39"/>
      <c r="C32" s="20">
        <v>10.31216</v>
      </c>
      <c r="D32" s="18">
        <v>9.6856500000000008</v>
      </c>
      <c r="E32" s="18">
        <v>0</v>
      </c>
      <c r="F32" s="18">
        <v>0</v>
      </c>
      <c r="G32" s="18">
        <v>0.62651000000000001</v>
      </c>
      <c r="H32" s="18">
        <v>0.62651000000000001</v>
      </c>
      <c r="I32" s="18">
        <v>0</v>
      </c>
      <c r="J32" s="18">
        <v>0</v>
      </c>
      <c r="K32" s="18">
        <v>0</v>
      </c>
      <c r="L32" s="18">
        <v>0</v>
      </c>
      <c r="M32" s="40"/>
      <c r="N32" s="249"/>
      <c r="O32" s="15"/>
      <c r="P32" s="40"/>
      <c r="Q32" s="15"/>
      <c r="R32" s="15"/>
      <c r="S32" s="15"/>
    </row>
    <row r="33" spans="1:19" s="6" customFormat="1" ht="12.75" x14ac:dyDescent="0.2">
      <c r="A33" s="37" t="s">
        <v>59</v>
      </c>
      <c r="B33" s="39"/>
      <c r="C33" s="20">
        <v>10.287599999999999</v>
      </c>
      <c r="D33" s="18">
        <v>9.6856500000000008</v>
      </c>
      <c r="E33" s="18">
        <v>0</v>
      </c>
      <c r="F33" s="18">
        <v>0</v>
      </c>
      <c r="G33" s="18">
        <v>0.60194999999999999</v>
      </c>
      <c r="H33" s="18">
        <v>0.60194999999999999</v>
      </c>
      <c r="I33" s="18">
        <v>0</v>
      </c>
      <c r="J33" s="18">
        <v>0</v>
      </c>
      <c r="K33" s="18">
        <v>0</v>
      </c>
      <c r="L33" s="18">
        <v>0</v>
      </c>
      <c r="M33" s="40"/>
      <c r="N33" s="249"/>
      <c r="O33" s="15"/>
      <c r="P33" s="40"/>
      <c r="Q33" s="15"/>
      <c r="R33" s="15"/>
      <c r="S33" s="15"/>
    </row>
    <row r="34" spans="1:19" s="6" customFormat="1" ht="12.75" x14ac:dyDescent="0.2">
      <c r="A34" s="37" t="s">
        <v>99</v>
      </c>
      <c r="B34" s="39"/>
      <c r="C34" s="20">
        <v>2.4559999999999998E-2</v>
      </c>
      <c r="D34" s="18">
        <v>0</v>
      </c>
      <c r="E34" s="18">
        <v>0</v>
      </c>
      <c r="F34" s="18">
        <v>0</v>
      </c>
      <c r="G34" s="18">
        <v>2.4559999999999998E-2</v>
      </c>
      <c r="H34" s="18">
        <v>2.4559999999999998E-2</v>
      </c>
      <c r="I34" s="18">
        <v>0</v>
      </c>
      <c r="J34" s="18">
        <v>0</v>
      </c>
      <c r="K34" s="18">
        <v>0</v>
      </c>
      <c r="L34" s="18">
        <v>0</v>
      </c>
      <c r="M34" s="40"/>
      <c r="N34" s="249"/>
      <c r="O34" s="15"/>
      <c r="P34" s="40"/>
      <c r="Q34" s="15"/>
      <c r="R34" s="15"/>
      <c r="S34" s="15"/>
    </row>
    <row r="35" spans="1:19" s="17" customFormat="1" ht="18" customHeight="1" x14ac:dyDescent="0.2">
      <c r="A35" s="13" t="s">
        <v>14</v>
      </c>
      <c r="B35" s="39"/>
      <c r="C35" s="45">
        <v>78192.917220000003</v>
      </c>
      <c r="D35" s="22">
        <v>23138.464530000001</v>
      </c>
      <c r="E35" s="22">
        <v>13449.655650000001</v>
      </c>
      <c r="F35" s="22">
        <v>920.72469999999998</v>
      </c>
      <c r="G35" s="22">
        <v>40684.072339999999</v>
      </c>
      <c r="H35" s="22">
        <v>12160.0434</v>
      </c>
      <c r="I35" s="22">
        <v>7742.23459</v>
      </c>
      <c r="J35" s="22">
        <v>10450.38176</v>
      </c>
      <c r="K35" s="22">
        <v>8809.2503099999994</v>
      </c>
      <c r="L35" s="22">
        <v>1522.16227</v>
      </c>
      <c r="M35" s="40"/>
      <c r="N35" s="249"/>
      <c r="O35" s="34"/>
      <c r="P35" s="40"/>
      <c r="Q35" s="34"/>
      <c r="R35" s="34"/>
      <c r="S35" s="34"/>
    </row>
    <row r="36" spans="1:19" s="6" customFormat="1" ht="12.75" x14ac:dyDescent="0.2">
      <c r="A36" s="13"/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249"/>
      <c r="O36" s="15"/>
      <c r="P36" s="40"/>
      <c r="Q36" s="15"/>
      <c r="R36" s="15"/>
      <c r="S36" s="15"/>
    </row>
    <row r="37" spans="1:19" s="8" customFormat="1" ht="18" customHeight="1" x14ac:dyDescent="0.2">
      <c r="A37" s="13" t="s">
        <v>276</v>
      </c>
      <c r="B37" s="12"/>
      <c r="C37" s="45">
        <v>127358.58646000001</v>
      </c>
      <c r="D37" s="22">
        <v>48228.426440000003</v>
      </c>
      <c r="E37" s="22">
        <v>19873.20462</v>
      </c>
      <c r="F37" s="22">
        <v>1285.7247</v>
      </c>
      <c r="G37" s="22">
        <v>57971.230710000003</v>
      </c>
      <c r="H37" s="22">
        <v>13838.186379999999</v>
      </c>
      <c r="I37" s="22">
        <v>10800.20456</v>
      </c>
      <c r="J37" s="22">
        <v>15700.0285</v>
      </c>
      <c r="K37" s="22">
        <v>15049.20902</v>
      </c>
      <c r="L37" s="22">
        <v>2583.6022400000002</v>
      </c>
      <c r="M37" s="254"/>
      <c r="N37" s="254"/>
      <c r="O37" s="254"/>
      <c r="P37" s="254"/>
      <c r="Q37" s="254"/>
      <c r="R37" s="254"/>
    </row>
    <row r="38" spans="1:19" s="11" customFormat="1" ht="5.0999999999999996" customHeight="1" x14ac:dyDescent="0.2">
      <c r="A38" s="13"/>
      <c r="B38" s="12"/>
      <c r="C38" s="1293"/>
      <c r="D38" s="1235"/>
      <c r="E38" s="1235"/>
      <c r="F38" s="1235"/>
      <c r="G38" s="1235"/>
      <c r="H38" s="1235"/>
      <c r="I38" s="1235"/>
      <c r="J38" s="1235"/>
      <c r="K38" s="1235"/>
      <c r="L38" s="1235"/>
      <c r="M38" s="14"/>
      <c r="N38" s="14"/>
      <c r="O38" s="14"/>
      <c r="P38" s="14"/>
      <c r="Q38" s="14"/>
      <c r="R38" s="14"/>
    </row>
    <row r="39" spans="1:19" s="15" customFormat="1" ht="24.95" customHeight="1" x14ac:dyDescent="0.2">
      <c r="A39" s="1188" t="s">
        <v>175</v>
      </c>
      <c r="B39" s="1211"/>
      <c r="C39" s="1211"/>
      <c r="D39" s="1211"/>
      <c r="E39" s="1211"/>
      <c r="F39" s="1211"/>
      <c r="G39" s="1211"/>
      <c r="H39" s="1211"/>
      <c r="I39" s="1211"/>
      <c r="J39" s="1211"/>
      <c r="K39" s="1211"/>
      <c r="L39" s="1211"/>
      <c r="M39" s="16"/>
      <c r="N39" s="262"/>
      <c r="P39" s="16"/>
      <c r="Q39" s="9"/>
      <c r="R39" s="9"/>
    </row>
    <row r="40" spans="1:19" s="17" customFormat="1" ht="18" customHeight="1" x14ac:dyDescent="0.2">
      <c r="A40" s="7" t="s">
        <v>54</v>
      </c>
      <c r="B40" s="39"/>
      <c r="C40" s="45"/>
      <c r="D40" s="22"/>
      <c r="E40" s="22"/>
      <c r="F40" s="22"/>
      <c r="G40" s="22"/>
      <c r="H40" s="22"/>
      <c r="I40" s="22"/>
      <c r="J40" s="22"/>
      <c r="K40" s="22"/>
      <c r="L40" s="22"/>
      <c r="M40" s="40"/>
      <c r="N40" s="249"/>
      <c r="O40" s="34"/>
      <c r="P40" s="40"/>
      <c r="Q40" s="34"/>
      <c r="R40" s="34"/>
      <c r="S40" s="34"/>
    </row>
    <row r="41" spans="1:19" s="6" customFormat="1" ht="18" customHeight="1" x14ac:dyDescent="0.2">
      <c r="A41" s="10" t="s">
        <v>63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40"/>
      <c r="N41" s="249"/>
      <c r="O41" s="15"/>
      <c r="P41" s="40"/>
      <c r="Q41" s="15"/>
      <c r="R41" s="15"/>
      <c r="S41" s="15"/>
    </row>
    <row r="42" spans="1:19" s="6" customFormat="1" ht="12.75" x14ac:dyDescent="0.2">
      <c r="A42" s="10" t="s">
        <v>15</v>
      </c>
      <c r="B42" s="39"/>
      <c r="C42" s="20">
        <v>146.33989</v>
      </c>
      <c r="D42" s="18">
        <v>7.2619400000000001</v>
      </c>
      <c r="E42" s="18">
        <v>7.9705199999999996</v>
      </c>
      <c r="F42" s="18">
        <v>0</v>
      </c>
      <c r="G42" s="18">
        <v>131.10742999999999</v>
      </c>
      <c r="H42" s="18">
        <v>90.042519999999996</v>
      </c>
      <c r="I42" s="18">
        <v>23.32273</v>
      </c>
      <c r="J42" s="18">
        <v>17.742180000000001</v>
      </c>
      <c r="K42" s="18">
        <v>0</v>
      </c>
      <c r="L42" s="18">
        <v>0</v>
      </c>
      <c r="M42" s="40"/>
      <c r="N42" s="249"/>
      <c r="O42" s="15"/>
      <c r="P42" s="40"/>
      <c r="Q42" s="15"/>
      <c r="R42" s="15"/>
      <c r="S42" s="15"/>
    </row>
    <row r="43" spans="1:19" s="6" customFormat="1" ht="12.75" x14ac:dyDescent="0.2">
      <c r="A43" s="10" t="s">
        <v>16</v>
      </c>
      <c r="B43" s="39"/>
      <c r="C43" s="20">
        <v>1343.46442</v>
      </c>
      <c r="D43" s="18">
        <v>0</v>
      </c>
      <c r="E43" s="18">
        <v>0</v>
      </c>
      <c r="F43" s="18">
        <v>0</v>
      </c>
      <c r="G43" s="18">
        <v>1343.46442</v>
      </c>
      <c r="H43" s="18">
        <v>878.92205999999999</v>
      </c>
      <c r="I43" s="18">
        <v>21.709389999999999</v>
      </c>
      <c r="J43" s="18">
        <v>0</v>
      </c>
      <c r="K43" s="18">
        <v>0</v>
      </c>
      <c r="L43" s="18">
        <v>442.83296999999999</v>
      </c>
      <c r="M43" s="40"/>
      <c r="N43" s="249"/>
      <c r="O43" s="15"/>
      <c r="P43" s="40"/>
      <c r="Q43" s="15"/>
      <c r="R43" s="15"/>
      <c r="S43" s="15"/>
    </row>
    <row r="44" spans="1:19" s="6" customFormat="1" ht="12.75" x14ac:dyDescent="0.2">
      <c r="A44" s="10" t="s">
        <v>64</v>
      </c>
      <c r="B44" s="39"/>
      <c r="C44" s="20">
        <v>56.977809999999998</v>
      </c>
      <c r="D44" s="18">
        <v>11.08333</v>
      </c>
      <c r="E44" s="18">
        <v>24.986550000000001</v>
      </c>
      <c r="F44" s="18">
        <v>0</v>
      </c>
      <c r="G44" s="18">
        <v>20.90793</v>
      </c>
      <c r="H44" s="18">
        <v>1.58521</v>
      </c>
      <c r="I44" s="18">
        <v>1.9362999999999999</v>
      </c>
      <c r="J44" s="18">
        <v>3.3161399999999999</v>
      </c>
      <c r="K44" s="18">
        <v>4.4999999999999998E-2</v>
      </c>
      <c r="L44" s="18">
        <v>14.02528</v>
      </c>
      <c r="M44" s="40"/>
      <c r="N44" s="249"/>
      <c r="O44" s="15"/>
      <c r="P44" s="40"/>
      <c r="Q44" s="15"/>
      <c r="R44" s="15"/>
      <c r="S44" s="15"/>
    </row>
    <row r="45" spans="1:19" s="6" customFormat="1" ht="12.75" x14ac:dyDescent="0.2">
      <c r="A45" s="10" t="s">
        <v>890</v>
      </c>
      <c r="B45" s="39"/>
      <c r="C45" s="20">
        <v>50</v>
      </c>
      <c r="D45" s="18">
        <v>50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49"/>
      <c r="O45" s="15"/>
      <c r="P45" s="40"/>
      <c r="Q45" s="15"/>
      <c r="R45" s="15"/>
      <c r="S45" s="15"/>
    </row>
    <row r="46" spans="1:19" s="6" customFormat="1" ht="12.75" x14ac:dyDescent="0.2">
      <c r="A46" s="10" t="s">
        <v>65</v>
      </c>
      <c r="B46" s="39"/>
      <c r="C46" s="20"/>
      <c r="D46" s="18"/>
      <c r="E46" s="18"/>
      <c r="F46" s="18"/>
      <c r="G46" s="18"/>
      <c r="H46" s="18"/>
      <c r="I46" s="18"/>
      <c r="J46" s="18"/>
      <c r="K46" s="18"/>
      <c r="L46" s="18"/>
      <c r="M46" s="40"/>
      <c r="N46" s="249"/>
      <c r="O46" s="15"/>
      <c r="P46" s="40"/>
      <c r="Q46" s="15"/>
      <c r="R46" s="15"/>
      <c r="S46" s="15"/>
    </row>
    <row r="47" spans="1:19" s="6" customFormat="1" ht="12.75" x14ac:dyDescent="0.2">
      <c r="A47" s="10" t="s">
        <v>74</v>
      </c>
      <c r="B47" s="39"/>
      <c r="C47" s="20"/>
      <c r="D47" s="18"/>
      <c r="E47" s="18"/>
      <c r="F47" s="18"/>
      <c r="G47" s="18"/>
      <c r="H47" s="18"/>
      <c r="I47" s="18"/>
      <c r="J47" s="18"/>
      <c r="K47" s="18"/>
      <c r="L47" s="18"/>
      <c r="M47" s="40"/>
      <c r="N47" s="249"/>
      <c r="O47" s="15"/>
      <c r="P47" s="40"/>
      <c r="Q47" s="15"/>
      <c r="R47" s="15"/>
      <c r="S47" s="15"/>
    </row>
    <row r="48" spans="1:19" s="6" customFormat="1" ht="12.75" x14ac:dyDescent="0.2">
      <c r="A48" s="10" t="s">
        <v>75</v>
      </c>
      <c r="B48" s="39"/>
      <c r="C48" s="20">
        <v>812.45592999999997</v>
      </c>
      <c r="D48" s="18">
        <v>445.75907999999998</v>
      </c>
      <c r="E48" s="18">
        <v>158.94087999999999</v>
      </c>
      <c r="F48" s="18">
        <v>0</v>
      </c>
      <c r="G48" s="18">
        <v>207.75595999999999</v>
      </c>
      <c r="H48" s="18">
        <v>12.52092</v>
      </c>
      <c r="I48" s="18">
        <v>32.04439</v>
      </c>
      <c r="J48" s="18">
        <v>48.71058</v>
      </c>
      <c r="K48" s="18">
        <v>40.515219999999999</v>
      </c>
      <c r="L48" s="18">
        <v>73.964849999999998</v>
      </c>
      <c r="M48" s="40"/>
      <c r="N48" s="249"/>
      <c r="O48" s="15"/>
      <c r="P48" s="40"/>
      <c r="Q48" s="15"/>
      <c r="R48" s="15"/>
      <c r="S48" s="15"/>
    </row>
    <row r="49" spans="1:19" s="6" customFormat="1" ht="12.75" x14ac:dyDescent="0.2">
      <c r="A49" s="10" t="s">
        <v>67</v>
      </c>
      <c r="B49" s="39"/>
      <c r="C49" s="20"/>
      <c r="D49" s="18"/>
      <c r="E49" s="18"/>
      <c r="F49" s="18"/>
      <c r="G49" s="18"/>
      <c r="H49" s="18"/>
      <c r="I49" s="18"/>
      <c r="J49" s="18"/>
      <c r="K49" s="18"/>
      <c r="L49" s="18"/>
      <c r="M49" s="40"/>
      <c r="N49" s="249"/>
      <c r="O49" s="15"/>
      <c r="P49" s="40"/>
      <c r="Q49" s="15"/>
      <c r="R49" s="15"/>
      <c r="S49" s="15"/>
    </row>
    <row r="50" spans="1:19" s="6" customFormat="1" ht="12.75" x14ac:dyDescent="0.2">
      <c r="A50" s="10" t="s">
        <v>68</v>
      </c>
      <c r="B50" s="39"/>
      <c r="C50" s="20">
        <v>82.094700000000003</v>
      </c>
      <c r="D50" s="18">
        <v>40.1</v>
      </c>
      <c r="E50" s="18">
        <v>0.27300000000000002</v>
      </c>
      <c r="F50" s="18">
        <v>0</v>
      </c>
      <c r="G50" s="18">
        <v>41.721699999999998</v>
      </c>
      <c r="H50" s="18">
        <v>19.738890000000001</v>
      </c>
      <c r="I50" s="18">
        <v>1.6978</v>
      </c>
      <c r="J50" s="18">
        <v>3.9609200000000002</v>
      </c>
      <c r="K50" s="18">
        <v>1.25976</v>
      </c>
      <c r="L50" s="18">
        <v>15.06432</v>
      </c>
      <c r="M50" s="40"/>
      <c r="N50" s="249"/>
      <c r="O50" s="15"/>
      <c r="P50" s="40"/>
      <c r="Q50" s="15"/>
      <c r="R50" s="15"/>
      <c r="S50" s="15"/>
    </row>
    <row r="51" spans="1:19" s="17" customFormat="1" ht="18" customHeight="1" x14ac:dyDescent="0.2">
      <c r="A51" s="13" t="s">
        <v>14</v>
      </c>
      <c r="B51" s="39"/>
      <c r="C51" s="45">
        <v>2491.33275</v>
      </c>
      <c r="D51" s="22">
        <v>554.20435999999995</v>
      </c>
      <c r="E51" s="22">
        <v>192.17096000000001</v>
      </c>
      <c r="F51" s="22">
        <v>0</v>
      </c>
      <c r="G51" s="22">
        <v>1744.9574299999999</v>
      </c>
      <c r="H51" s="22">
        <v>1002.80961</v>
      </c>
      <c r="I51" s="22">
        <v>80.710620000000006</v>
      </c>
      <c r="J51" s="22">
        <v>73.729820000000004</v>
      </c>
      <c r="K51" s="22">
        <v>41.819980000000001</v>
      </c>
      <c r="L51" s="22">
        <v>545.88741000000005</v>
      </c>
      <c r="M51" s="40"/>
      <c r="N51" s="249"/>
      <c r="O51" s="34"/>
      <c r="P51" s="40"/>
      <c r="Q51" s="34"/>
      <c r="R51" s="34"/>
      <c r="S51" s="34"/>
    </row>
    <row r="52" spans="1:19" s="17" customFormat="1" ht="18" customHeight="1" x14ac:dyDescent="0.2">
      <c r="A52" s="7" t="s">
        <v>62</v>
      </c>
      <c r="B52" s="39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40"/>
      <c r="N52" s="249"/>
      <c r="O52" s="34"/>
      <c r="P52" s="40"/>
      <c r="Q52" s="34"/>
      <c r="R52" s="34"/>
      <c r="S52" s="34"/>
    </row>
    <row r="53" spans="1:19" s="6" customFormat="1" ht="18" customHeight="1" x14ac:dyDescent="0.2">
      <c r="A53" s="10" t="s">
        <v>63</v>
      </c>
      <c r="B53" s="39"/>
      <c r="C53" s="20">
        <v>54.093960000000003</v>
      </c>
      <c r="D53" s="18">
        <v>40.121549999999999</v>
      </c>
      <c r="E53" s="18">
        <v>0.12620000000000001</v>
      </c>
      <c r="F53" s="18">
        <v>0.79527999999999999</v>
      </c>
      <c r="G53" s="18">
        <v>13.050929999999999</v>
      </c>
      <c r="H53" s="18">
        <v>6.8503600000000002</v>
      </c>
      <c r="I53" s="18">
        <v>4.7563500000000003</v>
      </c>
      <c r="J53" s="18">
        <v>1.07636</v>
      </c>
      <c r="K53" s="18">
        <v>0.36786000000000002</v>
      </c>
      <c r="L53" s="18">
        <v>0</v>
      </c>
      <c r="M53" s="40"/>
      <c r="N53" s="249"/>
      <c r="O53" s="15"/>
      <c r="P53" s="40"/>
      <c r="Q53" s="15"/>
      <c r="R53" s="15"/>
      <c r="S53" s="15"/>
    </row>
    <row r="54" spans="1:19" s="6" customFormat="1" ht="12.75" x14ac:dyDescent="0.2">
      <c r="A54" s="10" t="s">
        <v>15</v>
      </c>
      <c r="B54" s="39"/>
      <c r="C54" s="20">
        <v>164.0521</v>
      </c>
      <c r="D54" s="18">
        <v>16.16413</v>
      </c>
      <c r="E54" s="18">
        <v>4.6382700000000003</v>
      </c>
      <c r="F54" s="18">
        <v>0.42488999999999999</v>
      </c>
      <c r="G54" s="18">
        <v>142.82481000000001</v>
      </c>
      <c r="H54" s="18">
        <v>36.837389999999999</v>
      </c>
      <c r="I54" s="18">
        <v>28.758620000000001</v>
      </c>
      <c r="J54" s="18">
        <v>69.290019999999998</v>
      </c>
      <c r="K54" s="18">
        <v>2.5469200000000001</v>
      </c>
      <c r="L54" s="18">
        <v>5.3918600000000003</v>
      </c>
      <c r="M54" s="40"/>
      <c r="N54" s="249"/>
      <c r="O54" s="15"/>
      <c r="P54" s="40"/>
      <c r="Q54" s="15"/>
      <c r="R54" s="15"/>
      <c r="S54" s="15"/>
    </row>
    <row r="55" spans="1:19" s="6" customFormat="1" ht="12.75" x14ac:dyDescent="0.2">
      <c r="A55" s="10" t="s">
        <v>16</v>
      </c>
      <c r="B55" s="39"/>
      <c r="C55" s="20">
        <v>282.92567000000003</v>
      </c>
      <c r="D55" s="18">
        <v>0.27821000000000001</v>
      </c>
      <c r="E55" s="18">
        <v>107.34551</v>
      </c>
      <c r="F55" s="18">
        <v>0.62358000000000002</v>
      </c>
      <c r="G55" s="18">
        <v>174.67837</v>
      </c>
      <c r="H55" s="18">
        <v>21.954660000000001</v>
      </c>
      <c r="I55" s="18">
        <v>52.123359999999998</v>
      </c>
      <c r="J55" s="18">
        <v>43.66048</v>
      </c>
      <c r="K55" s="18">
        <v>14.696020000000001</v>
      </c>
      <c r="L55" s="18">
        <v>42.243850000000002</v>
      </c>
      <c r="M55" s="40"/>
      <c r="N55" s="249"/>
      <c r="O55" s="15"/>
      <c r="P55" s="40"/>
      <c r="Q55" s="15"/>
      <c r="R55" s="15"/>
      <c r="S55" s="15"/>
    </row>
    <row r="56" spans="1:19" s="6" customFormat="1" ht="12.75" x14ac:dyDescent="0.2">
      <c r="A56" s="10" t="s">
        <v>64</v>
      </c>
      <c r="B56" s="39"/>
      <c r="C56" s="20">
        <v>16.24213</v>
      </c>
      <c r="D56" s="18">
        <v>5.0520000000000002E-2</v>
      </c>
      <c r="E56" s="18">
        <v>0.64553000000000005</v>
      </c>
      <c r="F56" s="18">
        <v>0</v>
      </c>
      <c r="G56" s="18">
        <v>15.54608</v>
      </c>
      <c r="H56" s="18">
        <v>6.8857699999999999</v>
      </c>
      <c r="I56" s="18">
        <v>0.70108000000000004</v>
      </c>
      <c r="J56" s="18">
        <v>5.6165399999999996</v>
      </c>
      <c r="K56" s="18">
        <v>0</v>
      </c>
      <c r="L56" s="18">
        <v>2.3426900000000002</v>
      </c>
      <c r="M56" s="40"/>
      <c r="N56" s="249"/>
      <c r="O56" s="15"/>
      <c r="P56" s="40"/>
      <c r="Q56" s="15"/>
      <c r="R56" s="15"/>
      <c r="S56" s="15"/>
    </row>
    <row r="57" spans="1:19" s="6" customFormat="1" ht="12.75" x14ac:dyDescent="0.2">
      <c r="A57" s="10" t="s">
        <v>890</v>
      </c>
      <c r="B57" s="39"/>
      <c r="C57" s="20">
        <v>2.9007399999999999</v>
      </c>
      <c r="D57" s="18">
        <v>5.6120000000000003E-2</v>
      </c>
      <c r="E57" s="18">
        <v>3.5389999999999998E-2</v>
      </c>
      <c r="F57" s="18">
        <v>0</v>
      </c>
      <c r="G57" s="18">
        <v>2.8092199999999998</v>
      </c>
      <c r="H57" s="18">
        <v>1.6673100000000001</v>
      </c>
      <c r="I57" s="18">
        <v>0.91012000000000004</v>
      </c>
      <c r="J57" s="18">
        <v>0.14244999999999999</v>
      </c>
      <c r="K57" s="18">
        <v>0</v>
      </c>
      <c r="L57" s="18">
        <v>8.9340000000000003E-2</v>
      </c>
      <c r="M57" s="40"/>
      <c r="N57" s="249"/>
      <c r="O57" s="15"/>
      <c r="P57" s="40"/>
      <c r="Q57" s="15"/>
      <c r="R57" s="15"/>
      <c r="S57" s="15"/>
    </row>
    <row r="58" spans="1:19" s="6" customFormat="1" ht="12.75" x14ac:dyDescent="0.2">
      <c r="A58" s="10" t="s">
        <v>65</v>
      </c>
      <c r="B58" s="39"/>
      <c r="C58" s="20"/>
      <c r="D58" s="18"/>
      <c r="E58" s="18"/>
      <c r="F58" s="18"/>
      <c r="G58" s="18"/>
      <c r="H58" s="18"/>
      <c r="I58" s="18"/>
      <c r="J58" s="18"/>
      <c r="K58" s="18"/>
      <c r="L58" s="18"/>
      <c r="M58" s="40"/>
      <c r="N58" s="249"/>
      <c r="O58" s="15"/>
      <c r="P58" s="40"/>
      <c r="Q58" s="15"/>
      <c r="R58" s="15"/>
      <c r="S58" s="15"/>
    </row>
    <row r="59" spans="1:19" s="6" customFormat="1" ht="12.75" x14ac:dyDescent="0.2">
      <c r="A59" s="10" t="s">
        <v>74</v>
      </c>
      <c r="B59" s="39"/>
      <c r="C59" s="20"/>
      <c r="D59" s="18"/>
      <c r="E59" s="18"/>
      <c r="F59" s="18"/>
      <c r="G59" s="18"/>
      <c r="H59" s="18"/>
      <c r="I59" s="18"/>
      <c r="J59" s="18"/>
      <c r="K59" s="18"/>
      <c r="L59" s="18"/>
      <c r="M59" s="40"/>
      <c r="N59" s="249"/>
      <c r="O59" s="15"/>
      <c r="P59" s="40"/>
      <c r="Q59" s="15"/>
      <c r="R59" s="15"/>
      <c r="S59" s="15"/>
    </row>
    <row r="60" spans="1:19" s="6" customFormat="1" ht="12.75" x14ac:dyDescent="0.2">
      <c r="A60" s="10" t="s">
        <v>75</v>
      </c>
      <c r="B60" s="39"/>
      <c r="C60" s="20">
        <v>445.62241</v>
      </c>
      <c r="D60" s="18">
        <v>272.20938999999998</v>
      </c>
      <c r="E60" s="18">
        <v>117.89583</v>
      </c>
      <c r="F60" s="18">
        <v>0</v>
      </c>
      <c r="G60" s="18">
        <v>55.517189999999999</v>
      </c>
      <c r="H60" s="18">
        <v>6.1310700000000002</v>
      </c>
      <c r="I60" s="18">
        <v>12.944000000000001</v>
      </c>
      <c r="J60" s="18">
        <v>31.587260000000001</v>
      </c>
      <c r="K60" s="18">
        <v>0.99478999999999995</v>
      </c>
      <c r="L60" s="18">
        <v>3.86008</v>
      </c>
      <c r="M60" s="40"/>
      <c r="N60" s="249"/>
      <c r="O60" s="15"/>
      <c r="P60" s="40"/>
      <c r="Q60" s="15"/>
      <c r="R60" s="15"/>
      <c r="S60" s="15"/>
    </row>
    <row r="61" spans="1:19" s="6" customFormat="1" ht="12.75" x14ac:dyDescent="0.2">
      <c r="A61" s="10" t="s">
        <v>67</v>
      </c>
      <c r="B61" s="39"/>
      <c r="C61" s="20"/>
      <c r="D61" s="18"/>
      <c r="E61" s="18"/>
      <c r="F61" s="18"/>
      <c r="G61" s="18"/>
      <c r="H61" s="18"/>
      <c r="I61" s="18"/>
      <c r="J61" s="18"/>
      <c r="K61" s="18"/>
      <c r="L61" s="18"/>
      <c r="M61" s="40"/>
      <c r="N61" s="249"/>
      <c r="O61" s="15"/>
      <c r="P61" s="40"/>
      <c r="Q61" s="15"/>
      <c r="R61" s="15"/>
      <c r="S61" s="15"/>
    </row>
    <row r="62" spans="1:19" s="6" customFormat="1" ht="12.75" x14ac:dyDescent="0.2">
      <c r="A62" s="10" t="s">
        <v>68</v>
      </c>
      <c r="B62" s="39"/>
      <c r="C62" s="20">
        <v>1743.1363799999999</v>
      </c>
      <c r="D62" s="18">
        <v>338.73948000000001</v>
      </c>
      <c r="E62" s="18">
        <v>521.59544000000005</v>
      </c>
      <c r="F62" s="18">
        <v>19.72345</v>
      </c>
      <c r="G62" s="18">
        <v>863.07799999999997</v>
      </c>
      <c r="H62" s="18">
        <v>338.67773999999997</v>
      </c>
      <c r="I62" s="18">
        <v>155.67545000000001</v>
      </c>
      <c r="J62" s="18">
        <v>199.82130000000001</v>
      </c>
      <c r="K62" s="18">
        <v>142.15236999999999</v>
      </c>
      <c r="L62" s="18">
        <v>26.751149999999999</v>
      </c>
      <c r="M62" s="40"/>
      <c r="N62" s="249"/>
      <c r="O62" s="15"/>
      <c r="P62" s="40"/>
      <c r="Q62" s="15"/>
      <c r="R62" s="15"/>
      <c r="S62" s="15"/>
    </row>
    <row r="63" spans="1:19" s="17" customFormat="1" ht="18" customHeight="1" x14ac:dyDescent="0.2">
      <c r="A63" s="13" t="s">
        <v>14</v>
      </c>
      <c r="B63" s="39"/>
      <c r="C63" s="45">
        <v>2708.9733799999999</v>
      </c>
      <c r="D63" s="22">
        <v>667.61940000000004</v>
      </c>
      <c r="E63" s="22">
        <v>752.28216999999995</v>
      </c>
      <c r="F63" s="22">
        <v>21.5672</v>
      </c>
      <c r="G63" s="22">
        <v>1267.5046</v>
      </c>
      <c r="H63" s="22">
        <v>419.00429000000003</v>
      </c>
      <c r="I63" s="22">
        <v>255.86896999999999</v>
      </c>
      <c r="J63" s="22">
        <v>351.19441</v>
      </c>
      <c r="K63" s="22">
        <v>160.75794999999999</v>
      </c>
      <c r="L63" s="22">
        <v>80.678979999999996</v>
      </c>
      <c r="M63" s="40"/>
      <c r="N63" s="249"/>
      <c r="O63" s="34"/>
      <c r="P63" s="40"/>
      <c r="Q63" s="34"/>
      <c r="R63" s="34"/>
      <c r="S63" s="34"/>
    </row>
    <row r="64" spans="1:19" s="6" customFormat="1" ht="12.75" x14ac:dyDescent="0.2">
      <c r="A64" s="13"/>
      <c r="B64" s="39"/>
      <c r="C64" s="20"/>
      <c r="D64" s="18"/>
      <c r="E64" s="18"/>
      <c r="F64" s="18"/>
      <c r="G64" s="18"/>
      <c r="H64" s="18"/>
      <c r="I64" s="18"/>
      <c r="J64" s="18"/>
      <c r="K64" s="18"/>
      <c r="L64" s="18"/>
      <c r="M64" s="40"/>
      <c r="N64" s="249"/>
      <c r="O64" s="15"/>
      <c r="P64" s="40"/>
      <c r="Q64" s="15"/>
      <c r="R64" s="15"/>
      <c r="S64" s="15"/>
    </row>
    <row r="65" spans="1:256" s="8" customFormat="1" ht="18" customHeight="1" x14ac:dyDescent="0.2">
      <c r="A65" s="13" t="s">
        <v>276</v>
      </c>
      <c r="B65" s="12"/>
      <c r="C65" s="45">
        <v>5200.3061299999999</v>
      </c>
      <c r="D65" s="22">
        <v>1221.82376</v>
      </c>
      <c r="E65" s="22">
        <v>944.45313999999996</v>
      </c>
      <c r="F65" s="22">
        <v>21.5672</v>
      </c>
      <c r="G65" s="22">
        <v>3012.4620300000001</v>
      </c>
      <c r="H65" s="22">
        <v>1421.8139000000001</v>
      </c>
      <c r="I65" s="22">
        <v>336.57958000000002</v>
      </c>
      <c r="J65" s="22">
        <v>424.92423000000002</v>
      </c>
      <c r="K65" s="22">
        <v>202.57793000000001</v>
      </c>
      <c r="L65" s="22">
        <v>626.56638999999996</v>
      </c>
      <c r="M65" s="254"/>
      <c r="N65" s="254"/>
      <c r="O65" s="254"/>
      <c r="P65" s="254"/>
      <c r="Q65" s="254"/>
      <c r="R65" s="254"/>
    </row>
    <row r="66" spans="1:256" s="263" customFormat="1" ht="37.5" customHeight="1" x14ac:dyDescent="0.2">
      <c r="A66" s="1188" t="s">
        <v>924</v>
      </c>
      <c r="B66" s="1211"/>
      <c r="C66" s="1211"/>
      <c r="D66" s="1211"/>
      <c r="E66" s="1211"/>
      <c r="F66" s="1211"/>
      <c r="G66" s="1211"/>
      <c r="H66" s="1211"/>
      <c r="I66" s="1211"/>
      <c r="J66" s="1211"/>
      <c r="K66" s="1211"/>
      <c r="L66" s="1211"/>
      <c r="M66" s="1188"/>
      <c r="N66" s="1211"/>
      <c r="O66" s="1211"/>
      <c r="P66" s="1211"/>
      <c r="Q66" s="1211"/>
      <c r="R66" s="1211"/>
      <c r="S66" s="1211"/>
      <c r="T66" s="1211"/>
      <c r="U66" s="1211"/>
      <c r="V66" s="1211"/>
      <c r="W66" s="1211"/>
      <c r="X66" s="1211"/>
      <c r="Y66" s="1188"/>
      <c r="Z66" s="1211"/>
      <c r="AA66" s="1211"/>
      <c r="AB66" s="1211"/>
      <c r="AC66" s="1211"/>
      <c r="AD66" s="1211"/>
      <c r="AE66" s="1211"/>
      <c r="AF66" s="1211"/>
      <c r="AG66" s="1211"/>
      <c r="AH66" s="1211"/>
      <c r="AI66" s="1211"/>
      <c r="AJ66" s="1211"/>
      <c r="AK66" s="1188"/>
      <c r="AL66" s="1211"/>
      <c r="AM66" s="1211"/>
      <c r="AN66" s="1211"/>
      <c r="AO66" s="1211"/>
      <c r="AP66" s="1211"/>
      <c r="AQ66" s="1211"/>
      <c r="AR66" s="1211"/>
      <c r="AS66" s="1211"/>
      <c r="AT66" s="1211"/>
      <c r="AU66" s="1211"/>
      <c r="AV66" s="1211"/>
      <c r="AW66" s="1188"/>
      <c r="AX66" s="1211"/>
      <c r="AY66" s="1211"/>
      <c r="AZ66" s="1211"/>
      <c r="BA66" s="1211"/>
      <c r="BB66" s="1211"/>
      <c r="BC66" s="1211"/>
      <c r="BD66" s="1211"/>
      <c r="BE66" s="1211"/>
      <c r="BF66" s="1211"/>
      <c r="BG66" s="1211"/>
      <c r="BH66" s="1211"/>
      <c r="BI66" s="1188"/>
      <c r="BJ66" s="1211"/>
      <c r="BK66" s="1211"/>
      <c r="BL66" s="1211"/>
      <c r="BM66" s="1211"/>
      <c r="BN66" s="1211"/>
      <c r="BO66" s="1211"/>
      <c r="BP66" s="1211"/>
      <c r="BQ66" s="1211"/>
      <c r="BR66" s="1211"/>
      <c r="BS66" s="1211"/>
      <c r="BT66" s="1211"/>
      <c r="BU66" s="1188"/>
      <c r="BV66" s="1211"/>
      <c r="BW66" s="1211"/>
      <c r="BX66" s="1211"/>
      <c r="BY66" s="1211"/>
      <c r="BZ66" s="1211"/>
      <c r="CA66" s="1211"/>
      <c r="CB66" s="1211"/>
      <c r="CC66" s="1211"/>
      <c r="CD66" s="1211"/>
      <c r="CE66" s="1211"/>
      <c r="CF66" s="1211"/>
      <c r="CG66" s="1188"/>
      <c r="CH66" s="1211"/>
      <c r="CI66" s="1211"/>
      <c r="CJ66" s="1211"/>
      <c r="CK66" s="1211"/>
      <c r="CL66" s="1211"/>
      <c r="CM66" s="1211"/>
      <c r="CN66" s="1211"/>
      <c r="CO66" s="1211"/>
      <c r="CP66" s="1211"/>
      <c r="CQ66" s="1211"/>
      <c r="CR66" s="1211"/>
      <c r="CS66" s="1188"/>
      <c r="CT66" s="1211"/>
      <c r="CU66" s="1211"/>
      <c r="CV66" s="1211"/>
      <c r="CW66" s="1211"/>
      <c r="CX66" s="1211"/>
      <c r="CY66" s="1211"/>
      <c r="CZ66" s="1211"/>
      <c r="DA66" s="1211"/>
      <c r="DB66" s="1211"/>
      <c r="DC66" s="1211"/>
      <c r="DD66" s="1211"/>
      <c r="DE66" s="1188"/>
      <c r="DF66" s="1211"/>
      <c r="DG66" s="1211"/>
      <c r="DH66" s="1211"/>
      <c r="DI66" s="1211"/>
      <c r="DJ66" s="1211"/>
      <c r="DK66" s="1211"/>
      <c r="DL66" s="1211"/>
      <c r="DM66" s="1211"/>
      <c r="DN66" s="1211"/>
      <c r="DO66" s="1211"/>
      <c r="DP66" s="1211"/>
      <c r="DQ66" s="1188"/>
      <c r="DR66" s="1211"/>
      <c r="DS66" s="1211"/>
      <c r="DT66" s="1211"/>
      <c r="DU66" s="1211"/>
      <c r="DV66" s="1211"/>
      <c r="DW66" s="1211"/>
      <c r="DX66" s="1211"/>
      <c r="DY66" s="1211"/>
      <c r="DZ66" s="1211"/>
      <c r="EA66" s="1211"/>
      <c r="EB66" s="1211"/>
      <c r="EC66" s="1188"/>
      <c r="ED66" s="1211"/>
      <c r="EE66" s="1211"/>
      <c r="EF66" s="1211"/>
      <c r="EG66" s="1211"/>
      <c r="EH66" s="1211"/>
      <c r="EI66" s="1211"/>
      <c r="EJ66" s="1211"/>
      <c r="EK66" s="1211"/>
      <c r="EL66" s="1211"/>
      <c r="EM66" s="1211"/>
      <c r="EN66" s="1211"/>
      <c r="EO66" s="1188"/>
      <c r="EP66" s="1211"/>
      <c r="EQ66" s="1211"/>
      <c r="ER66" s="1211"/>
      <c r="ES66" s="1211"/>
      <c r="ET66" s="1211"/>
      <c r="EU66" s="1211"/>
      <c r="EV66" s="1211"/>
      <c r="EW66" s="1211"/>
      <c r="EX66" s="1211"/>
      <c r="EY66" s="1211"/>
      <c r="EZ66" s="1211"/>
      <c r="FA66" s="1188"/>
      <c r="FB66" s="1211"/>
      <c r="FC66" s="1211"/>
      <c r="FD66" s="1211"/>
      <c r="FE66" s="1211"/>
      <c r="FF66" s="1211"/>
      <c r="FG66" s="1211"/>
      <c r="FH66" s="1211"/>
      <c r="FI66" s="1211"/>
      <c r="FJ66" s="1211"/>
      <c r="FK66" s="1211"/>
      <c r="FL66" s="1211"/>
      <c r="FM66" s="1188"/>
      <c r="FN66" s="1211"/>
      <c r="FO66" s="1211"/>
      <c r="FP66" s="1211"/>
      <c r="FQ66" s="1211"/>
      <c r="FR66" s="1211"/>
      <c r="FS66" s="1211"/>
      <c r="FT66" s="1211"/>
      <c r="FU66" s="1211"/>
      <c r="FV66" s="1211"/>
      <c r="FW66" s="1211"/>
      <c r="FX66" s="1211"/>
      <c r="FY66" s="1188"/>
      <c r="FZ66" s="1211"/>
      <c r="GA66" s="1211"/>
      <c r="GB66" s="1211"/>
      <c r="GC66" s="1211"/>
      <c r="GD66" s="1211"/>
      <c r="GE66" s="1211"/>
      <c r="GF66" s="1211"/>
      <c r="GG66" s="1211"/>
      <c r="GH66" s="1211"/>
      <c r="GI66" s="1211"/>
      <c r="GJ66" s="1211"/>
      <c r="GK66" s="1188"/>
      <c r="GL66" s="1211"/>
      <c r="GM66" s="1211"/>
      <c r="GN66" s="1211"/>
      <c r="GO66" s="1211"/>
      <c r="GP66" s="1211"/>
      <c r="GQ66" s="1211"/>
      <c r="GR66" s="1211"/>
      <c r="GS66" s="1211"/>
      <c r="GT66" s="1211"/>
      <c r="GU66" s="1211"/>
      <c r="GV66" s="1211"/>
      <c r="GW66" s="1188"/>
      <c r="GX66" s="1211"/>
      <c r="GY66" s="1211"/>
      <c r="GZ66" s="1211"/>
      <c r="HA66" s="1211"/>
      <c r="HB66" s="1211"/>
      <c r="HC66" s="1211"/>
      <c r="HD66" s="1211"/>
      <c r="HE66" s="1211"/>
      <c r="HF66" s="1211"/>
      <c r="HG66" s="1211"/>
      <c r="HH66" s="1211"/>
      <c r="HI66" s="1188"/>
      <c r="HJ66" s="1211"/>
      <c r="HK66" s="1211"/>
      <c r="HL66" s="1211"/>
      <c r="HM66" s="1211"/>
      <c r="HN66" s="1211"/>
      <c r="HO66" s="1211"/>
      <c r="HP66" s="1211"/>
      <c r="HQ66" s="1211"/>
      <c r="HR66" s="1211"/>
      <c r="HS66" s="1211"/>
      <c r="HT66" s="1211"/>
      <c r="HU66" s="1188"/>
      <c r="HV66" s="1211"/>
      <c r="HW66" s="1211"/>
      <c r="HX66" s="1211"/>
      <c r="HY66" s="1211"/>
      <c r="HZ66" s="1211"/>
      <c r="IA66" s="1211"/>
      <c r="IB66" s="1211"/>
      <c r="IC66" s="1211"/>
      <c r="ID66" s="1211"/>
      <c r="IE66" s="1211"/>
      <c r="IF66" s="1211"/>
      <c r="IG66" s="1188"/>
      <c r="IH66" s="1211"/>
      <c r="II66" s="1211"/>
      <c r="IJ66" s="1211"/>
      <c r="IK66" s="1211"/>
      <c r="IL66" s="1211"/>
      <c r="IM66" s="1211"/>
      <c r="IN66" s="1211"/>
      <c r="IO66" s="1211"/>
      <c r="IP66" s="1211"/>
      <c r="IQ66" s="1211"/>
      <c r="IR66" s="1211"/>
      <c r="IS66" s="1188"/>
      <c r="IT66" s="1211"/>
      <c r="IU66" s="1211"/>
      <c r="IV66" s="1211"/>
    </row>
    <row r="67" spans="1:256" s="21" customFormat="1" ht="12.75" customHeight="1" x14ac:dyDescent="0.2">
      <c r="A67" s="57" t="s">
        <v>42</v>
      </c>
      <c r="B67" s="19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1"/>
    </row>
    <row r="68" spans="1:256" s="21" customFormat="1" ht="12.75" customHeight="1" x14ac:dyDescent="0.2">
      <c r="A68" s="57" t="s">
        <v>43</v>
      </c>
      <c r="B68" s="19"/>
      <c r="C68" s="18">
        <v>3963.43966</v>
      </c>
      <c r="D68" s="18">
        <v>1352.2255399999999</v>
      </c>
      <c r="E68" s="18">
        <v>811.29727000000003</v>
      </c>
      <c r="F68" s="18">
        <v>38.338740000000001</v>
      </c>
      <c r="G68" s="18">
        <v>1761.5781099999999</v>
      </c>
      <c r="H68" s="18">
        <v>394.16656</v>
      </c>
      <c r="I68" s="18">
        <v>358.41467999999998</v>
      </c>
      <c r="J68" s="18">
        <v>630.56457</v>
      </c>
      <c r="K68" s="18">
        <v>335.00671999999997</v>
      </c>
      <c r="L68" s="18">
        <v>43.42557</v>
      </c>
      <c r="M68" s="18"/>
      <c r="N68" s="18"/>
      <c r="O68" s="18"/>
      <c r="P68" s="18"/>
      <c r="Q68" s="18"/>
      <c r="R68" s="18"/>
      <c r="S68" s="11"/>
    </row>
    <row r="69" spans="1:256" s="21" customFormat="1" ht="12.75" customHeight="1" x14ac:dyDescent="0.2">
      <c r="A69" s="57" t="s">
        <v>17</v>
      </c>
      <c r="B69" s="19"/>
      <c r="C69" s="18">
        <v>871.22114999999997</v>
      </c>
      <c r="D69" s="18">
        <v>303.70316000000003</v>
      </c>
      <c r="E69" s="18">
        <v>178.55901</v>
      </c>
      <c r="F69" s="18">
        <v>0</v>
      </c>
      <c r="G69" s="18">
        <v>388.95898</v>
      </c>
      <c r="H69" s="18">
        <v>176.8503</v>
      </c>
      <c r="I69" s="18">
        <v>86.161100000000005</v>
      </c>
      <c r="J69" s="18">
        <v>97.072710000000001</v>
      </c>
      <c r="K69" s="18">
        <v>25.177579999999999</v>
      </c>
      <c r="L69" s="18">
        <v>3.6972900000000002</v>
      </c>
      <c r="M69" s="18"/>
      <c r="N69" s="18"/>
      <c r="O69" s="18"/>
      <c r="P69" s="18"/>
      <c r="Q69" s="18"/>
      <c r="R69" s="18"/>
      <c r="S69" s="11"/>
    </row>
    <row r="70" spans="1:256" s="21" customFormat="1" ht="12.75" customHeight="1" x14ac:dyDescent="0.2">
      <c r="A70" s="57" t="s">
        <v>234</v>
      </c>
      <c r="B70" s="19"/>
      <c r="C70" s="18">
        <v>105.80269</v>
      </c>
      <c r="D70" s="18">
        <v>51.722290000000001</v>
      </c>
      <c r="E70" s="18">
        <v>1.08474</v>
      </c>
      <c r="F70" s="18">
        <v>0</v>
      </c>
      <c r="G70" s="18">
        <v>52.995660000000001</v>
      </c>
      <c r="H70" s="18">
        <v>20.681460000000001</v>
      </c>
      <c r="I70" s="18">
        <v>10.058820000000001</v>
      </c>
      <c r="J70" s="18">
        <v>10.603490000000001</v>
      </c>
      <c r="K70" s="18">
        <v>8.9755299999999991</v>
      </c>
      <c r="L70" s="18">
        <v>2.6763499999999998</v>
      </c>
      <c r="M70" s="18"/>
      <c r="N70" s="18"/>
      <c r="O70" s="18"/>
      <c r="P70" s="18"/>
      <c r="Q70" s="18"/>
      <c r="R70" s="18"/>
      <c r="S70" s="11"/>
    </row>
    <row r="71" spans="1:256" s="11" customFormat="1" ht="12.75" customHeight="1" x14ac:dyDescent="0.2">
      <c r="A71" s="57" t="s">
        <v>235</v>
      </c>
      <c r="B71" s="19"/>
      <c r="C71" s="18">
        <v>424.44756999999998</v>
      </c>
      <c r="D71" s="18">
        <v>193.17252999999999</v>
      </c>
      <c r="E71" s="18">
        <v>31.365469999999998</v>
      </c>
      <c r="F71" s="18">
        <v>0</v>
      </c>
      <c r="G71" s="18">
        <v>199.90956</v>
      </c>
      <c r="H71" s="18">
        <v>113.9091</v>
      </c>
      <c r="I71" s="18">
        <v>29.142060000000001</v>
      </c>
      <c r="J71" s="18">
        <v>50.292839999999998</v>
      </c>
      <c r="K71" s="18">
        <v>6.5374800000000004</v>
      </c>
      <c r="L71" s="18">
        <v>2.8080000000000001E-2</v>
      </c>
      <c r="M71" s="18"/>
      <c r="N71" s="18"/>
      <c r="O71" s="18"/>
      <c r="P71" s="18"/>
      <c r="Q71" s="18"/>
      <c r="R71" s="18"/>
    </row>
    <row r="72" spans="1:256" s="11" customFormat="1" ht="12.75" customHeight="1" x14ac:dyDescent="0.2">
      <c r="A72" s="57" t="s">
        <v>236</v>
      </c>
      <c r="B72" s="19"/>
      <c r="C72" s="18">
        <v>340.97089</v>
      </c>
      <c r="D72" s="18">
        <v>58.808329999999998</v>
      </c>
      <c r="E72" s="18">
        <v>146.1088</v>
      </c>
      <c r="F72" s="18">
        <v>0</v>
      </c>
      <c r="G72" s="18">
        <v>136.05376000000001</v>
      </c>
      <c r="H72" s="18">
        <v>42.259740000000001</v>
      </c>
      <c r="I72" s="18">
        <v>46.960209999999996</v>
      </c>
      <c r="J72" s="18">
        <v>36.176380000000002</v>
      </c>
      <c r="K72" s="18">
        <v>9.6645599999999998</v>
      </c>
      <c r="L72" s="18">
        <v>0.99285999999999996</v>
      </c>
      <c r="M72" s="18"/>
      <c r="N72" s="18"/>
      <c r="O72" s="18"/>
      <c r="P72" s="18"/>
      <c r="Q72" s="18"/>
      <c r="R72" s="18"/>
    </row>
    <row r="73" spans="1:256" s="11" customFormat="1" ht="12.75" x14ac:dyDescent="0.2">
      <c r="A73" s="57" t="s">
        <v>191</v>
      </c>
      <c r="B73" s="12"/>
      <c r="C73" s="20">
        <v>28195.275860000002</v>
      </c>
      <c r="D73" s="18">
        <v>12917.549279999999</v>
      </c>
      <c r="E73" s="18">
        <v>4249.2944600000001</v>
      </c>
      <c r="F73" s="18">
        <v>756.98479999999995</v>
      </c>
      <c r="G73" s="18">
        <v>10271.447319999999</v>
      </c>
      <c r="H73" s="18">
        <v>1472.5756899999999</v>
      </c>
      <c r="I73" s="18">
        <v>1790.4395</v>
      </c>
      <c r="J73" s="18">
        <v>3771.0417499999999</v>
      </c>
      <c r="K73" s="18">
        <v>3174.4981600000001</v>
      </c>
      <c r="L73" s="18">
        <v>62.892229999999998</v>
      </c>
      <c r="M73" s="264"/>
      <c r="N73" s="22"/>
      <c r="O73" s="22"/>
      <c r="Q73" s="9"/>
      <c r="R73" s="9"/>
    </row>
    <row r="74" spans="1:256" s="11" customFormat="1" ht="5.0999999999999996" customHeight="1" x14ac:dyDescent="0.2">
      <c r="A74" s="24"/>
      <c r="B74" s="12"/>
      <c r="C74" s="1293"/>
      <c r="D74" s="1235"/>
      <c r="E74" s="1235"/>
      <c r="F74" s="1235"/>
      <c r="G74" s="1235"/>
      <c r="H74" s="1235"/>
      <c r="I74" s="1235"/>
      <c r="J74" s="1235"/>
      <c r="K74" s="1235"/>
      <c r="L74" s="1235"/>
      <c r="M74" s="14"/>
      <c r="N74" s="14"/>
      <c r="O74" s="14"/>
      <c r="P74" s="14"/>
      <c r="Q74" s="14"/>
      <c r="R74" s="14"/>
    </row>
    <row r="75" spans="1:256" s="17" customFormat="1" ht="24.95" customHeight="1" x14ac:dyDescent="0.2">
      <c r="A75" s="1188"/>
      <c r="B75" s="1211"/>
      <c r="C75" s="1211"/>
      <c r="D75" s="1211"/>
      <c r="E75" s="1211"/>
      <c r="F75" s="1211"/>
      <c r="G75" s="1211"/>
      <c r="H75" s="1211"/>
      <c r="I75" s="1211"/>
      <c r="J75" s="1211"/>
      <c r="K75" s="1211"/>
      <c r="L75" s="1211"/>
      <c r="M75" s="34"/>
      <c r="N75" s="262"/>
      <c r="O75" s="34"/>
      <c r="P75" s="16"/>
      <c r="Q75" s="9"/>
      <c r="R75" s="18"/>
      <c r="S75" s="34"/>
    </row>
    <row r="76" spans="1:256" s="21" customFormat="1" ht="12.75" customHeight="1" x14ac:dyDescent="0.2">
      <c r="A76" s="24"/>
      <c r="B76" s="59"/>
      <c r="C76" s="18"/>
      <c r="D76" s="18"/>
      <c r="E76" s="18"/>
      <c r="F76" s="18"/>
      <c r="G76" s="18"/>
      <c r="H76" s="18"/>
      <c r="J76" s="25"/>
      <c r="K76" s="24"/>
      <c r="L76" s="59"/>
      <c r="M76" s="18"/>
      <c r="N76" s="18"/>
      <c r="O76" s="18"/>
      <c r="P76" s="18"/>
      <c r="Q76" s="18"/>
      <c r="R76" s="18"/>
      <c r="S76" s="11"/>
    </row>
    <row r="77" spans="1:256" ht="12.75" customHeight="1" x14ac:dyDescent="0.2">
      <c r="A77" s="187"/>
      <c r="B77" s="187"/>
      <c r="C77" s="187"/>
      <c r="D77" s="187"/>
      <c r="E77" s="187"/>
      <c r="F77" s="187"/>
      <c r="G77" s="187"/>
      <c r="H77" s="187"/>
      <c r="I77" s="187"/>
      <c r="J77" s="187"/>
      <c r="K77" s="187"/>
      <c r="L77" s="187"/>
      <c r="M77" s="187"/>
    </row>
    <row r="78" spans="1:256" ht="12.75" customHeight="1" x14ac:dyDescent="0.2">
      <c r="A78" s="187"/>
      <c r="B78" s="187"/>
      <c r="C78" s="187"/>
      <c r="D78" s="265"/>
      <c r="E78" s="265"/>
      <c r="F78" s="265"/>
      <c r="G78" s="187"/>
      <c r="H78" s="187"/>
      <c r="I78" s="187"/>
      <c r="J78" s="187"/>
      <c r="K78" s="187"/>
      <c r="L78" s="187"/>
    </row>
    <row r="79" spans="1:256" x14ac:dyDescent="0.2">
      <c r="A79" s="265"/>
      <c r="B79" s="265"/>
      <c r="C79" s="265"/>
      <c r="K79" s="199"/>
    </row>
    <row r="80" spans="1:256" x14ac:dyDescent="0.2">
      <c r="K80" s="199"/>
    </row>
    <row r="81" spans="11:11" x14ac:dyDescent="0.2">
      <c r="K81" s="199"/>
    </row>
    <row r="82" spans="11:11" x14ac:dyDescent="0.2">
      <c r="K82" s="199"/>
    </row>
    <row r="83" spans="11:11" x14ac:dyDescent="0.2">
      <c r="K83" s="199"/>
    </row>
    <row r="84" spans="11:11" x14ac:dyDescent="0.2">
      <c r="K84" s="199"/>
    </row>
    <row r="85" spans="11:11" x14ac:dyDescent="0.2">
      <c r="K85" s="199"/>
    </row>
    <row r="86" spans="11:11" x14ac:dyDescent="0.2">
      <c r="K86" s="199"/>
    </row>
    <row r="87" spans="11:11" x14ac:dyDescent="0.2">
      <c r="K87" s="199"/>
    </row>
    <row r="88" spans="11:11" x14ac:dyDescent="0.2">
      <c r="K88" s="199"/>
    </row>
    <row r="89" spans="11:11" x14ac:dyDescent="0.2">
      <c r="K89" s="199"/>
    </row>
    <row r="90" spans="11:11" x14ac:dyDescent="0.2">
      <c r="K90" s="199"/>
    </row>
    <row r="91" spans="11:11" x14ac:dyDescent="0.2">
      <c r="K91" s="199"/>
    </row>
    <row r="92" spans="11:11" x14ac:dyDescent="0.2">
      <c r="K92" s="199"/>
    </row>
    <row r="93" spans="11:11" x14ac:dyDescent="0.2">
      <c r="K93" s="199"/>
    </row>
    <row r="94" spans="11:11" x14ac:dyDescent="0.2">
      <c r="K94" s="199"/>
    </row>
    <row r="95" spans="11:11" x14ac:dyDescent="0.2">
      <c r="K95" s="199"/>
    </row>
    <row r="96" spans="11:11" x14ac:dyDescent="0.2">
      <c r="K96" s="199"/>
    </row>
    <row r="97" spans="11:11" x14ac:dyDescent="0.2">
      <c r="K97" s="199"/>
    </row>
    <row r="98" spans="11:11" x14ac:dyDescent="0.2">
      <c r="K98" s="199"/>
    </row>
    <row r="99" spans="11:11" x14ac:dyDescent="0.2">
      <c r="K99" s="199"/>
    </row>
    <row r="100" spans="11:11" x14ac:dyDescent="0.2">
      <c r="K100" s="199"/>
    </row>
    <row r="101" spans="11:11" x14ac:dyDescent="0.2">
      <c r="K101" s="199"/>
    </row>
    <row r="102" spans="11:11" x14ac:dyDescent="0.2">
      <c r="K102" s="199"/>
    </row>
    <row r="103" spans="11:11" x14ac:dyDescent="0.2">
      <c r="K103" s="199"/>
    </row>
    <row r="104" spans="11:11" x14ac:dyDescent="0.2">
      <c r="K104" s="199"/>
    </row>
    <row r="105" spans="11:11" x14ac:dyDescent="0.2">
      <c r="K105" s="199"/>
    </row>
    <row r="106" spans="11:11" x14ac:dyDescent="0.2">
      <c r="K106" s="199"/>
    </row>
    <row r="107" spans="11:11" x14ac:dyDescent="0.2">
      <c r="K107" s="199"/>
    </row>
    <row r="108" spans="11:11" x14ac:dyDescent="0.2">
      <c r="K108" s="199"/>
    </row>
    <row r="109" spans="11:11" x14ac:dyDescent="0.2">
      <c r="K109" s="199"/>
    </row>
    <row r="110" spans="11:11" x14ac:dyDescent="0.2">
      <c r="K110" s="199"/>
    </row>
    <row r="111" spans="11:11" x14ac:dyDescent="0.2">
      <c r="K111" s="199"/>
    </row>
    <row r="112" spans="11:11" x14ac:dyDescent="0.2">
      <c r="K112" s="199"/>
    </row>
    <row r="113" spans="11:11" x14ac:dyDescent="0.2">
      <c r="K113" s="199"/>
    </row>
    <row r="114" spans="11:11" x14ac:dyDescent="0.2">
      <c r="K114" s="199"/>
    </row>
    <row r="115" spans="11:11" x14ac:dyDescent="0.2">
      <c r="K115" s="199"/>
    </row>
    <row r="116" spans="11:11" x14ac:dyDescent="0.2">
      <c r="K116" s="199"/>
    </row>
    <row r="117" spans="11:11" x14ac:dyDescent="0.2">
      <c r="K117" s="199"/>
    </row>
    <row r="118" spans="11:11" x14ac:dyDescent="0.2">
      <c r="K118" s="199"/>
    </row>
    <row r="119" spans="11:11" x14ac:dyDescent="0.2">
      <c r="K119" s="199"/>
    </row>
    <row r="120" spans="11:11" x14ac:dyDescent="0.2">
      <c r="K120" s="199"/>
    </row>
    <row r="121" spans="11:11" x14ac:dyDescent="0.2">
      <c r="K121" s="199"/>
    </row>
    <row r="122" spans="11:11" x14ac:dyDescent="0.2">
      <c r="K122" s="199"/>
    </row>
    <row r="123" spans="11:11" x14ac:dyDescent="0.2">
      <c r="K123" s="199"/>
    </row>
    <row r="124" spans="11:11" x14ac:dyDescent="0.2">
      <c r="K124" s="199"/>
    </row>
    <row r="125" spans="11:11" x14ac:dyDescent="0.2">
      <c r="K125" s="199"/>
    </row>
    <row r="126" spans="11:11" x14ac:dyDescent="0.2">
      <c r="K126" s="199"/>
    </row>
    <row r="127" spans="11:11" x14ac:dyDescent="0.2">
      <c r="K127" s="199"/>
    </row>
    <row r="128" spans="11:11" x14ac:dyDescent="0.2">
      <c r="K128" s="199"/>
    </row>
    <row r="129" spans="11:12" x14ac:dyDescent="0.2">
      <c r="K129" s="199"/>
    </row>
    <row r="130" spans="11:12" x14ac:dyDescent="0.2">
      <c r="L130" s="78"/>
    </row>
    <row r="131" spans="11:12" x14ac:dyDescent="0.2">
      <c r="L131" s="78"/>
    </row>
    <row r="132" spans="11:12" x14ac:dyDescent="0.2">
      <c r="L132" s="78"/>
    </row>
    <row r="133" spans="11:12" x14ac:dyDescent="0.2">
      <c r="L133" s="78"/>
    </row>
    <row r="134" spans="11:12" x14ac:dyDescent="0.2">
      <c r="L134" s="78"/>
    </row>
    <row r="135" spans="11:12" x14ac:dyDescent="0.2">
      <c r="L135" s="78"/>
    </row>
    <row r="136" spans="11:12" x14ac:dyDescent="0.2">
      <c r="L136" s="78"/>
    </row>
    <row r="137" spans="11:12" x14ac:dyDescent="0.2">
      <c r="L137" s="78"/>
    </row>
    <row r="138" spans="11:12" x14ac:dyDescent="0.2">
      <c r="L138" s="78"/>
    </row>
    <row r="139" spans="11:12" x14ac:dyDescent="0.2">
      <c r="L139" s="78"/>
    </row>
    <row r="140" spans="11:12" x14ac:dyDescent="0.2">
      <c r="L140" s="78"/>
    </row>
    <row r="141" spans="11:12" x14ac:dyDescent="0.2">
      <c r="L141" s="78"/>
    </row>
    <row r="142" spans="11:12" x14ac:dyDescent="0.2">
      <c r="L142" s="78"/>
    </row>
    <row r="143" spans="11:12" x14ac:dyDescent="0.2">
      <c r="L143" s="78"/>
    </row>
  </sheetData>
  <mergeCells count="40">
    <mergeCell ref="A75:L75"/>
    <mergeCell ref="A1:G1"/>
    <mergeCell ref="L6:L7"/>
    <mergeCell ref="A5:B8"/>
    <mergeCell ref="C8:L8"/>
    <mergeCell ref="G5:L5"/>
    <mergeCell ref="C5:C7"/>
    <mergeCell ref="D5:D7"/>
    <mergeCell ref="A2:L2"/>
    <mergeCell ref="A9:L9"/>
    <mergeCell ref="A39:L39"/>
    <mergeCell ref="A66:L66"/>
    <mergeCell ref="C74:L74"/>
    <mergeCell ref="A3:I3"/>
    <mergeCell ref="C38:L38"/>
    <mergeCell ref="H6:K6"/>
    <mergeCell ref="M66:X66"/>
    <mergeCell ref="Y66:AJ66"/>
    <mergeCell ref="G6:G7"/>
    <mergeCell ref="E5:E7"/>
    <mergeCell ref="F5:F7"/>
    <mergeCell ref="AK66:AV66"/>
    <mergeCell ref="AW66:BH66"/>
    <mergeCell ref="BI66:BT66"/>
    <mergeCell ref="BU66:CF66"/>
    <mergeCell ref="CG66:CR66"/>
    <mergeCell ref="CS66:DD66"/>
    <mergeCell ref="DE66:DP66"/>
    <mergeCell ref="DQ66:EB66"/>
    <mergeCell ref="EC66:EN66"/>
    <mergeCell ref="EO66:EZ66"/>
    <mergeCell ref="FA66:FL66"/>
    <mergeCell ref="FM66:FX66"/>
    <mergeCell ref="FY66:GJ66"/>
    <mergeCell ref="GK66:GV66"/>
    <mergeCell ref="IS66:IV66"/>
    <mergeCell ref="GW66:HH66"/>
    <mergeCell ref="HI66:HT66"/>
    <mergeCell ref="HU66:IF66"/>
    <mergeCell ref="IG66:IR6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 enableFormatConditionsCalculation="0"/>
  <dimension ref="A1:R199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3" width="10.7109375" style="77" customWidth="1" collapsed="1"/>
    <col min="4" max="6" width="9.7109375" style="77" customWidth="1" collapsed="1"/>
    <col min="7" max="7" width="10.5703125" style="77" bestFit="1" customWidth="1" collapsed="1"/>
    <col min="8" max="12" width="9.7109375" style="77" customWidth="1" collapsed="1"/>
    <col min="13" max="16384" width="11.42578125" style="83" collapsed="1"/>
  </cols>
  <sheetData>
    <row r="1" spans="1:18" s="164" customFormat="1" ht="21.75" customHeight="1" x14ac:dyDescent="0.25">
      <c r="A1" s="1286" t="s">
        <v>118</v>
      </c>
      <c r="B1" s="1287"/>
      <c r="C1" s="1287"/>
      <c r="D1" s="1287"/>
      <c r="E1" s="1288"/>
      <c r="F1" s="1288"/>
      <c r="G1" s="1288"/>
      <c r="H1" s="165"/>
      <c r="I1" s="165"/>
      <c r="J1" s="165"/>
      <c r="K1" s="165"/>
      <c r="L1" s="165"/>
    </row>
    <row r="2" spans="1:18" s="166" customFormat="1" ht="21.75" customHeight="1" x14ac:dyDescent="0.25">
      <c r="A2" s="1234" t="s">
        <v>120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67"/>
    </row>
    <row r="3" spans="1:18" s="166" customFormat="1" ht="21.75" customHeight="1" x14ac:dyDescent="0.25">
      <c r="A3" s="167" t="s">
        <v>823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A4" s="242"/>
      <c r="B4" s="242"/>
      <c r="C4" s="256"/>
      <c r="D4" s="256"/>
      <c r="E4" s="256"/>
      <c r="F4" s="256"/>
      <c r="G4" s="242"/>
      <c r="H4" s="256"/>
      <c r="I4" s="256"/>
      <c r="J4" s="242"/>
      <c r="K4" s="242"/>
      <c r="L4" s="256"/>
    </row>
    <row r="5" spans="1:18" s="180" customFormat="1" ht="15" customHeight="1" x14ac:dyDescent="0.2">
      <c r="A5" s="1272" t="s">
        <v>5</v>
      </c>
      <c r="B5" s="1222"/>
      <c r="C5" s="1269" t="s">
        <v>276</v>
      </c>
      <c r="D5" s="1268" t="s">
        <v>18</v>
      </c>
      <c r="E5" s="1218" t="s">
        <v>19</v>
      </c>
      <c r="F5" s="1268" t="s">
        <v>20</v>
      </c>
      <c r="G5" s="1231" t="s">
        <v>21</v>
      </c>
      <c r="H5" s="1291"/>
      <c r="I5" s="1291"/>
      <c r="J5" s="1291"/>
      <c r="K5" s="1291"/>
      <c r="L5" s="1292"/>
    </row>
    <row r="6" spans="1:18" s="170" customFormat="1" ht="15" customHeight="1" x14ac:dyDescent="0.2">
      <c r="A6" s="1273"/>
      <c r="B6" s="1223"/>
      <c r="C6" s="1269"/>
      <c r="D6" s="1268"/>
      <c r="E6" s="1227"/>
      <c r="F6" s="1268"/>
      <c r="G6" s="1218" t="s">
        <v>22</v>
      </c>
      <c r="H6" s="1271" t="s">
        <v>23</v>
      </c>
      <c r="I6" s="1294"/>
      <c r="J6" s="1294"/>
      <c r="K6" s="1294"/>
      <c r="L6" s="1289" t="s">
        <v>24</v>
      </c>
    </row>
    <row r="7" spans="1:18" s="170" customFormat="1" ht="46.5" customHeight="1" x14ac:dyDescent="0.2">
      <c r="A7" s="1273"/>
      <c r="B7" s="1223"/>
      <c r="C7" s="1269"/>
      <c r="D7" s="1268"/>
      <c r="E7" s="1219"/>
      <c r="F7" s="1268"/>
      <c r="G7" s="1219"/>
      <c r="H7" s="172" t="s">
        <v>25</v>
      </c>
      <c r="I7" s="172" t="s">
        <v>26</v>
      </c>
      <c r="J7" s="172" t="s">
        <v>27</v>
      </c>
      <c r="K7" s="228" t="s">
        <v>28</v>
      </c>
      <c r="L7" s="1290"/>
    </row>
    <row r="8" spans="1:18" s="170" customFormat="1" ht="15" customHeight="1" x14ac:dyDescent="0.2">
      <c r="A8" s="1274"/>
      <c r="B8" s="1224"/>
      <c r="C8" s="1271" t="s">
        <v>305</v>
      </c>
      <c r="D8" s="1294"/>
      <c r="E8" s="1294"/>
      <c r="F8" s="1294"/>
      <c r="G8" s="1294"/>
      <c r="H8" s="1294"/>
      <c r="I8" s="1294"/>
      <c r="J8" s="1294"/>
      <c r="K8" s="1294"/>
      <c r="L8" s="1294"/>
    </row>
    <row r="9" spans="1:18" s="11" customFormat="1" ht="39.950000000000003" customHeight="1" x14ac:dyDescent="0.2">
      <c r="A9" s="1190" t="s">
        <v>222</v>
      </c>
      <c r="B9" s="1212"/>
      <c r="C9" s="1212"/>
      <c r="D9" s="1212"/>
      <c r="E9" s="1212"/>
      <c r="F9" s="1212"/>
      <c r="G9" s="1212"/>
      <c r="H9" s="1212"/>
      <c r="I9" s="1212"/>
      <c r="J9" s="1212"/>
      <c r="K9" s="1212"/>
      <c r="L9" s="1212"/>
      <c r="M9" s="34"/>
      <c r="N9" s="258"/>
    </row>
    <row r="10" spans="1:18" s="8" customFormat="1" ht="18" customHeight="1" x14ac:dyDescent="0.2">
      <c r="A10" s="7" t="s">
        <v>306</v>
      </c>
      <c r="B10" s="7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254"/>
      <c r="N10" s="254"/>
      <c r="O10" s="254"/>
      <c r="P10" s="254"/>
      <c r="Q10" s="254"/>
      <c r="R10" s="254"/>
    </row>
    <row r="11" spans="1:18" s="11" customFormat="1" ht="18" customHeight="1" x14ac:dyDescent="0.2">
      <c r="A11" s="10" t="s">
        <v>60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5"/>
      <c r="N11" s="255"/>
      <c r="O11" s="255"/>
      <c r="P11" s="255"/>
      <c r="Q11" s="255"/>
      <c r="R11" s="255"/>
    </row>
    <row r="12" spans="1:18" s="6" customFormat="1" x14ac:dyDescent="0.2">
      <c r="A12" s="37" t="s">
        <v>59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49"/>
      <c r="P12" s="40"/>
    </row>
    <row r="13" spans="1:18" s="6" customFormat="1" x14ac:dyDescent="0.2">
      <c r="A13" s="37" t="s">
        <v>99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49"/>
      <c r="P13" s="40"/>
    </row>
    <row r="14" spans="1:18" s="11" customFormat="1" x14ac:dyDescent="0.2">
      <c r="A14" s="10" t="s">
        <v>61</v>
      </c>
      <c r="B14" s="10"/>
      <c r="C14" s="20">
        <v>901.67777999999998</v>
      </c>
      <c r="D14" s="18">
        <v>900</v>
      </c>
      <c r="E14" s="18">
        <v>0</v>
      </c>
      <c r="F14" s="18">
        <v>0</v>
      </c>
      <c r="G14" s="18">
        <v>1.67778</v>
      </c>
      <c r="H14" s="18">
        <v>1.1557900000000001</v>
      </c>
      <c r="I14" s="18">
        <v>0</v>
      </c>
      <c r="J14" s="18">
        <v>0</v>
      </c>
      <c r="K14" s="18">
        <v>0</v>
      </c>
      <c r="L14" s="18">
        <v>0.52198999999999995</v>
      </c>
      <c r="M14" s="255"/>
      <c r="N14" s="255"/>
      <c r="O14" s="255"/>
      <c r="P14" s="255"/>
      <c r="Q14" s="255"/>
      <c r="R14" s="255"/>
    </row>
    <row r="15" spans="1:18" s="6" customFormat="1" x14ac:dyDescent="0.2">
      <c r="A15" s="37" t="s">
        <v>59</v>
      </c>
      <c r="B15" s="39"/>
      <c r="C15" s="20">
        <v>901.67777999999998</v>
      </c>
      <c r="D15" s="18">
        <v>900</v>
      </c>
      <c r="E15" s="18">
        <v>0</v>
      </c>
      <c r="F15" s="18">
        <v>0</v>
      </c>
      <c r="G15" s="18">
        <v>1.67778</v>
      </c>
      <c r="H15" s="18">
        <v>1.1557900000000001</v>
      </c>
      <c r="I15" s="18">
        <v>0</v>
      </c>
      <c r="J15" s="18">
        <v>0</v>
      </c>
      <c r="K15" s="18">
        <v>0</v>
      </c>
      <c r="L15" s="18">
        <v>0.52198999999999995</v>
      </c>
      <c r="M15" s="40"/>
      <c r="N15" s="249"/>
      <c r="P15" s="40"/>
    </row>
    <row r="16" spans="1:18" s="6" customFormat="1" x14ac:dyDescent="0.2">
      <c r="A16" s="37" t="s">
        <v>99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49"/>
      <c r="P16" s="40"/>
    </row>
    <row r="17" spans="1:18" s="17" customFormat="1" ht="18" customHeight="1" x14ac:dyDescent="0.2">
      <c r="A17" s="13" t="s">
        <v>14</v>
      </c>
      <c r="B17" s="39"/>
      <c r="C17" s="45">
        <v>901.67777999999998</v>
      </c>
      <c r="D17" s="22">
        <v>900</v>
      </c>
      <c r="E17" s="22">
        <v>0</v>
      </c>
      <c r="F17" s="22">
        <v>0</v>
      </c>
      <c r="G17" s="22">
        <v>1.67778</v>
      </c>
      <c r="H17" s="22">
        <v>1.1557900000000001</v>
      </c>
      <c r="I17" s="22">
        <v>0</v>
      </c>
      <c r="J17" s="22">
        <v>0</v>
      </c>
      <c r="K17" s="22">
        <v>0</v>
      </c>
      <c r="L17" s="22">
        <v>0.52198999999999995</v>
      </c>
      <c r="M17" s="40"/>
      <c r="N17" s="249"/>
      <c r="P17" s="40"/>
    </row>
    <row r="18" spans="1:18" s="8" customFormat="1" ht="18" customHeight="1" x14ac:dyDescent="0.2">
      <c r="A18" s="7" t="s">
        <v>69</v>
      </c>
      <c r="B18" s="7"/>
      <c r="C18" s="45"/>
      <c r="D18" s="22"/>
      <c r="E18" s="22"/>
      <c r="F18" s="22"/>
      <c r="G18" s="22"/>
      <c r="H18" s="22"/>
      <c r="I18" s="22"/>
      <c r="J18" s="22"/>
      <c r="K18" s="22"/>
      <c r="L18" s="22"/>
      <c r="M18" s="254"/>
      <c r="N18" s="254"/>
      <c r="O18" s="254"/>
      <c r="P18" s="254"/>
      <c r="Q18" s="254"/>
      <c r="R18" s="254"/>
    </row>
    <row r="19" spans="1:18" s="6" customFormat="1" ht="18" customHeight="1" x14ac:dyDescent="0.2">
      <c r="A19" s="10" t="s">
        <v>56</v>
      </c>
      <c r="B19" s="39"/>
      <c r="C19" s="20">
        <v>8864.6029600000002</v>
      </c>
      <c r="D19" s="18">
        <v>3103.8062399999999</v>
      </c>
      <c r="E19" s="18">
        <v>1456.36834</v>
      </c>
      <c r="F19" s="18">
        <v>180.59993</v>
      </c>
      <c r="G19" s="18">
        <v>4123.82845</v>
      </c>
      <c r="H19" s="18">
        <v>1214.66257</v>
      </c>
      <c r="I19" s="18">
        <v>802.10717999999997</v>
      </c>
      <c r="J19" s="18">
        <v>1009.66903</v>
      </c>
      <c r="K19" s="18">
        <v>901.32476999999994</v>
      </c>
      <c r="L19" s="18">
        <v>196.06491</v>
      </c>
      <c r="M19" s="40"/>
      <c r="N19" s="249"/>
      <c r="P19" s="40"/>
    </row>
    <row r="20" spans="1:18" s="6" customFormat="1" x14ac:dyDescent="0.2">
      <c r="A20" s="37" t="s">
        <v>59</v>
      </c>
      <c r="B20" s="39"/>
      <c r="C20" s="20">
        <v>8843.4614700000002</v>
      </c>
      <c r="D20" s="18">
        <v>3094.4525800000001</v>
      </c>
      <c r="E20" s="18">
        <v>1456.36834</v>
      </c>
      <c r="F20" s="18">
        <v>180.59993</v>
      </c>
      <c r="G20" s="18">
        <v>4112.0406199999998</v>
      </c>
      <c r="H20" s="18">
        <v>1214.0747200000001</v>
      </c>
      <c r="I20" s="18">
        <v>790.90719999999999</v>
      </c>
      <c r="J20" s="18">
        <v>1009.66903</v>
      </c>
      <c r="K20" s="18">
        <v>901.32476999999994</v>
      </c>
      <c r="L20" s="18">
        <v>196.06491</v>
      </c>
      <c r="M20" s="40"/>
      <c r="N20" s="249"/>
      <c r="P20" s="40"/>
    </row>
    <row r="21" spans="1:18" s="6" customFormat="1" x14ac:dyDescent="0.2">
      <c r="A21" s="37" t="s">
        <v>99</v>
      </c>
      <c r="B21" s="39"/>
      <c r="C21" s="20">
        <v>21.141490000000001</v>
      </c>
      <c r="D21" s="18">
        <v>9.3536599999999996</v>
      </c>
      <c r="E21" s="18">
        <v>0</v>
      </c>
      <c r="F21" s="18">
        <v>0</v>
      </c>
      <c r="G21" s="18">
        <v>11.78783</v>
      </c>
      <c r="H21" s="18">
        <v>0.58784000000000003</v>
      </c>
      <c r="I21" s="18">
        <v>11.19999</v>
      </c>
      <c r="J21" s="18">
        <v>0</v>
      </c>
      <c r="K21" s="18">
        <v>0</v>
      </c>
      <c r="L21" s="18">
        <v>0</v>
      </c>
      <c r="M21" s="40"/>
      <c r="N21" s="249"/>
      <c r="P21" s="40"/>
    </row>
    <row r="22" spans="1:18" s="6" customFormat="1" x14ac:dyDescent="0.2">
      <c r="A22" s="10" t="s">
        <v>57</v>
      </c>
      <c r="B22" s="39"/>
      <c r="C22" s="20">
        <v>198.68653</v>
      </c>
      <c r="D22" s="18">
        <v>140.44972999999999</v>
      </c>
      <c r="E22" s="18">
        <v>3.8929999999999998</v>
      </c>
      <c r="F22" s="18">
        <v>0</v>
      </c>
      <c r="G22" s="18">
        <v>54.343800000000002</v>
      </c>
      <c r="H22" s="18">
        <v>1.7412799999999999</v>
      </c>
      <c r="I22" s="18">
        <v>4.904E-2</v>
      </c>
      <c r="J22" s="18">
        <v>1.9029999999999998E-2</v>
      </c>
      <c r="K22" s="18">
        <v>51.526179999999997</v>
      </c>
      <c r="L22" s="18">
        <v>1.0082800000000001</v>
      </c>
      <c r="M22" s="40"/>
      <c r="N22" s="249"/>
      <c r="P22" s="40"/>
    </row>
    <row r="23" spans="1:18" s="6" customFormat="1" x14ac:dyDescent="0.2">
      <c r="A23" s="10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49"/>
      <c r="P23" s="40"/>
    </row>
    <row r="24" spans="1:18" s="6" customFormat="1" x14ac:dyDescent="0.2">
      <c r="A24" s="37" t="s">
        <v>59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49"/>
      <c r="P24" s="40"/>
    </row>
    <row r="25" spans="1:18" s="6" customFormat="1" x14ac:dyDescent="0.2">
      <c r="A25" s="37" t="s">
        <v>99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9"/>
      <c r="P25" s="40"/>
    </row>
    <row r="26" spans="1:18" s="17" customFormat="1" ht="18" customHeight="1" x14ac:dyDescent="0.2">
      <c r="A26" s="13" t="s">
        <v>14</v>
      </c>
      <c r="B26" s="39"/>
      <c r="C26" s="45">
        <v>9063.2894899999992</v>
      </c>
      <c r="D26" s="22">
        <v>3244.2559700000002</v>
      </c>
      <c r="E26" s="22">
        <v>1460.26134</v>
      </c>
      <c r="F26" s="22">
        <v>180.59993</v>
      </c>
      <c r="G26" s="22">
        <v>4178.1722499999996</v>
      </c>
      <c r="H26" s="22">
        <v>1216.4038399999999</v>
      </c>
      <c r="I26" s="22">
        <v>802.15621999999996</v>
      </c>
      <c r="J26" s="22">
        <v>1009.68806</v>
      </c>
      <c r="K26" s="22">
        <v>952.85094000000004</v>
      </c>
      <c r="L26" s="22">
        <v>197.07319000000001</v>
      </c>
      <c r="M26" s="40"/>
      <c r="N26" s="249"/>
      <c r="P26" s="40"/>
    </row>
    <row r="27" spans="1:18" s="6" customFormat="1" ht="8.25" customHeight="1" x14ac:dyDescent="0.2">
      <c r="A27" s="13"/>
      <c r="B27" s="39"/>
      <c r="C27" s="1232"/>
      <c r="D27" s="1278"/>
      <c r="E27" s="1278"/>
      <c r="F27" s="1278"/>
      <c r="G27" s="1278"/>
      <c r="H27" s="1278"/>
      <c r="I27" s="1278"/>
      <c r="J27" s="1278"/>
      <c r="K27" s="1278"/>
      <c r="L27" s="1278"/>
      <c r="M27" s="40"/>
      <c r="N27" s="249"/>
      <c r="P27" s="40"/>
    </row>
    <row r="28" spans="1:18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J28" s="22"/>
      <c r="K28" s="22"/>
      <c r="L28" s="22"/>
      <c r="M28" s="40"/>
      <c r="N28" s="249"/>
      <c r="P28" s="40"/>
    </row>
    <row r="29" spans="1:18" s="17" customFormat="1" ht="18" customHeight="1" x14ac:dyDescent="0.2">
      <c r="A29" s="99" t="s">
        <v>71</v>
      </c>
      <c r="B29" s="39"/>
      <c r="C29" s="55">
        <v>9964.9672699999992</v>
      </c>
      <c r="D29" s="56">
        <v>4144.2559700000002</v>
      </c>
      <c r="E29" s="56">
        <v>1460.26134</v>
      </c>
      <c r="F29" s="56">
        <v>180.59993</v>
      </c>
      <c r="G29" s="56">
        <v>4179.8500299999996</v>
      </c>
      <c r="H29" s="56">
        <v>1217.5596399999999</v>
      </c>
      <c r="I29" s="56">
        <v>802.15621999999996</v>
      </c>
      <c r="J29" s="56">
        <v>1009.68806</v>
      </c>
      <c r="K29" s="56">
        <v>952.85094000000004</v>
      </c>
      <c r="L29" s="56">
        <v>197.59518</v>
      </c>
      <c r="M29" s="40"/>
      <c r="N29" s="249"/>
      <c r="P29" s="40"/>
    </row>
    <row r="30" spans="1:18" s="17" customFormat="1" ht="18" customHeight="1" x14ac:dyDescent="0.2">
      <c r="A30" s="7" t="s">
        <v>72</v>
      </c>
      <c r="B30" s="39"/>
      <c r="C30" s="45"/>
      <c r="D30" s="22"/>
      <c r="E30" s="22"/>
      <c r="F30" s="22"/>
      <c r="G30" s="22"/>
      <c r="H30" s="22"/>
      <c r="I30" s="22"/>
      <c r="J30" s="22"/>
      <c r="K30" s="22"/>
      <c r="L30" s="22"/>
      <c r="M30" s="40"/>
      <c r="N30" s="249"/>
      <c r="P30" s="40"/>
    </row>
    <row r="31" spans="1:18" s="6" customFormat="1" ht="18" customHeight="1" x14ac:dyDescent="0.2">
      <c r="A31" s="10" t="s">
        <v>63</v>
      </c>
      <c r="B31" s="39"/>
      <c r="C31" s="20">
        <v>11.5036</v>
      </c>
      <c r="D31" s="18">
        <v>0</v>
      </c>
      <c r="E31" s="18">
        <v>0</v>
      </c>
      <c r="F31" s="18">
        <v>0</v>
      </c>
      <c r="G31" s="18">
        <v>11.5036</v>
      </c>
      <c r="H31" s="18">
        <v>3.1949999999999998</v>
      </c>
      <c r="I31" s="18">
        <v>0.90859999999999996</v>
      </c>
      <c r="J31" s="18">
        <v>7.4</v>
      </c>
      <c r="K31" s="18">
        <v>0</v>
      </c>
      <c r="L31" s="18">
        <v>0</v>
      </c>
      <c r="M31" s="40"/>
      <c r="N31" s="249"/>
      <c r="P31" s="40"/>
    </row>
    <row r="32" spans="1:18" s="6" customFormat="1" x14ac:dyDescent="0.2">
      <c r="A32" s="10" t="s">
        <v>15</v>
      </c>
      <c r="B32" s="39"/>
      <c r="C32" s="20">
        <v>16.620180000000001</v>
      </c>
      <c r="D32" s="18">
        <v>5.6</v>
      </c>
      <c r="E32" s="18">
        <v>0</v>
      </c>
      <c r="F32" s="18">
        <v>0</v>
      </c>
      <c r="G32" s="18">
        <v>11.02018</v>
      </c>
      <c r="H32" s="18">
        <v>4.8924099999999999</v>
      </c>
      <c r="I32" s="18">
        <v>3.9876</v>
      </c>
      <c r="J32" s="18">
        <v>2.1401699999999999</v>
      </c>
      <c r="K32" s="18">
        <v>0</v>
      </c>
      <c r="L32" s="18">
        <v>0</v>
      </c>
      <c r="M32" s="40"/>
      <c r="N32" s="249"/>
      <c r="P32" s="40"/>
    </row>
    <row r="33" spans="1:18" s="6" customFormat="1" x14ac:dyDescent="0.2">
      <c r="A33" s="10" t="s">
        <v>16</v>
      </c>
      <c r="B33" s="39"/>
      <c r="C33" s="20">
        <v>21.61956</v>
      </c>
      <c r="D33" s="18">
        <v>0</v>
      </c>
      <c r="E33" s="18">
        <v>8.9257500000000007</v>
      </c>
      <c r="F33" s="18">
        <v>0</v>
      </c>
      <c r="G33" s="18">
        <v>12.693809999999999</v>
      </c>
      <c r="H33" s="18">
        <v>0.77527000000000001</v>
      </c>
      <c r="I33" s="18">
        <v>4.3377499999999998</v>
      </c>
      <c r="J33" s="18">
        <v>1.07826</v>
      </c>
      <c r="K33" s="18">
        <v>1.7960199999999999</v>
      </c>
      <c r="L33" s="18">
        <v>4.7065099999999997</v>
      </c>
      <c r="M33" s="40"/>
      <c r="N33" s="249"/>
      <c r="P33" s="40"/>
    </row>
    <row r="34" spans="1:18" s="6" customFormat="1" x14ac:dyDescent="0.2">
      <c r="A34" s="10" t="s">
        <v>64</v>
      </c>
      <c r="B34" s="39"/>
      <c r="C34" s="20">
        <v>0.11136</v>
      </c>
      <c r="D34" s="18">
        <v>0</v>
      </c>
      <c r="E34" s="18">
        <v>0</v>
      </c>
      <c r="F34" s="18">
        <v>0</v>
      </c>
      <c r="G34" s="18">
        <v>0.11136</v>
      </c>
      <c r="H34" s="18">
        <v>0.11136</v>
      </c>
      <c r="I34" s="18">
        <v>0</v>
      </c>
      <c r="J34" s="18">
        <v>0</v>
      </c>
      <c r="K34" s="18">
        <v>0</v>
      </c>
      <c r="L34" s="18">
        <v>0</v>
      </c>
      <c r="M34" s="40"/>
      <c r="N34" s="249"/>
      <c r="P34" s="40"/>
    </row>
    <row r="35" spans="1:18" s="6" customFormat="1" x14ac:dyDescent="0.2">
      <c r="A35" s="10" t="s">
        <v>890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40"/>
      <c r="N35" s="249"/>
      <c r="P35" s="40"/>
    </row>
    <row r="36" spans="1:18" s="6" customFormat="1" x14ac:dyDescent="0.2">
      <c r="A36" s="10" t="s">
        <v>65</v>
      </c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249"/>
      <c r="P36" s="40"/>
    </row>
    <row r="37" spans="1:18" s="6" customFormat="1" x14ac:dyDescent="0.2">
      <c r="A37" s="10" t="s">
        <v>66</v>
      </c>
      <c r="B37" s="39"/>
      <c r="C37" s="20">
        <v>201.80117999999999</v>
      </c>
      <c r="D37" s="18">
        <v>181.09891999999999</v>
      </c>
      <c r="E37" s="18">
        <v>16.65626</v>
      </c>
      <c r="F37" s="18">
        <v>0</v>
      </c>
      <c r="G37" s="18">
        <v>4.0460000000000003</v>
      </c>
      <c r="H37" s="18">
        <v>1.6307</v>
      </c>
      <c r="I37" s="18">
        <v>0.83</v>
      </c>
      <c r="J37" s="18">
        <v>0.95</v>
      </c>
      <c r="K37" s="18">
        <v>0</v>
      </c>
      <c r="L37" s="18">
        <v>0.63529999999999998</v>
      </c>
      <c r="M37" s="40"/>
      <c r="N37" s="249"/>
      <c r="P37" s="40"/>
    </row>
    <row r="38" spans="1:18" s="6" customFormat="1" x14ac:dyDescent="0.2">
      <c r="A38" s="10" t="s">
        <v>67</v>
      </c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249"/>
      <c r="P38" s="40"/>
    </row>
    <row r="39" spans="1:18" s="6" customFormat="1" x14ac:dyDescent="0.2">
      <c r="A39" s="10" t="s">
        <v>68</v>
      </c>
      <c r="B39" s="39"/>
      <c r="C39" s="20">
        <v>149.69694000000001</v>
      </c>
      <c r="D39" s="18">
        <v>17.250499999999999</v>
      </c>
      <c r="E39" s="18">
        <v>44.938839999999999</v>
      </c>
      <c r="F39" s="18">
        <v>0.51300000000000001</v>
      </c>
      <c r="G39" s="18">
        <v>86.994609999999994</v>
      </c>
      <c r="H39" s="18">
        <v>32.705190000000002</v>
      </c>
      <c r="I39" s="18">
        <v>20.980599999999999</v>
      </c>
      <c r="J39" s="18">
        <v>24.911819999999999</v>
      </c>
      <c r="K39" s="18">
        <v>5.4640000000000004</v>
      </c>
      <c r="L39" s="18">
        <v>2.9329999999999998</v>
      </c>
      <c r="M39" s="40"/>
      <c r="N39" s="249"/>
      <c r="P39" s="40"/>
    </row>
    <row r="40" spans="1:18" s="17" customFormat="1" ht="18" customHeight="1" x14ac:dyDescent="0.2">
      <c r="A40" s="13" t="s">
        <v>14</v>
      </c>
      <c r="B40" s="39"/>
      <c r="C40" s="45">
        <v>401.35282000000001</v>
      </c>
      <c r="D40" s="22">
        <v>203.94942</v>
      </c>
      <c r="E40" s="22">
        <v>70.520849999999996</v>
      </c>
      <c r="F40" s="22">
        <v>0.51300000000000001</v>
      </c>
      <c r="G40" s="22">
        <v>126.36955</v>
      </c>
      <c r="H40" s="22">
        <v>43.309930000000001</v>
      </c>
      <c r="I40" s="22">
        <v>31.044540000000001</v>
      </c>
      <c r="J40" s="22">
        <v>36.480249999999998</v>
      </c>
      <c r="K40" s="22">
        <v>7.2600199999999999</v>
      </c>
      <c r="L40" s="22">
        <v>8.2748100000000004</v>
      </c>
      <c r="M40" s="40"/>
      <c r="N40" s="249"/>
      <c r="P40" s="40"/>
    </row>
    <row r="41" spans="1:18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0"/>
      <c r="N41" s="249"/>
      <c r="P41" s="40"/>
    </row>
    <row r="42" spans="1:18" s="17" customFormat="1" ht="18" customHeight="1" x14ac:dyDescent="0.2">
      <c r="A42" s="13" t="s">
        <v>276</v>
      </c>
      <c r="B42" s="39"/>
      <c r="C42" s="45">
        <v>10366.320089999999</v>
      </c>
      <c r="D42" s="22">
        <v>4348.2053900000001</v>
      </c>
      <c r="E42" s="22">
        <v>1530.7821899999999</v>
      </c>
      <c r="F42" s="22">
        <v>181.11293000000001</v>
      </c>
      <c r="G42" s="22">
        <v>4306.21958</v>
      </c>
      <c r="H42" s="22">
        <v>1260.8695700000001</v>
      </c>
      <c r="I42" s="22">
        <v>833.20075999999995</v>
      </c>
      <c r="J42" s="22">
        <v>1046.16831</v>
      </c>
      <c r="K42" s="22">
        <v>960.11095999999998</v>
      </c>
      <c r="L42" s="22">
        <v>205.86998</v>
      </c>
      <c r="M42" s="40"/>
      <c r="N42" s="249"/>
      <c r="P42" s="40"/>
    </row>
    <row r="43" spans="1:18" s="11" customFormat="1" ht="39.950000000000003" customHeight="1" x14ac:dyDescent="0.2">
      <c r="A43" s="1188" t="s">
        <v>176</v>
      </c>
      <c r="B43" s="1211"/>
      <c r="C43" s="1211"/>
      <c r="D43" s="1211"/>
      <c r="E43" s="1211"/>
      <c r="F43" s="1211"/>
      <c r="G43" s="1211"/>
      <c r="H43" s="1211"/>
      <c r="I43" s="1211"/>
      <c r="J43" s="1211"/>
      <c r="K43" s="1211"/>
      <c r="L43" s="1211"/>
      <c r="M43" s="16"/>
      <c r="N43" s="259"/>
    </row>
    <row r="44" spans="1:18" s="8" customFormat="1" ht="18" customHeight="1" x14ac:dyDescent="0.2">
      <c r="A44" s="7" t="s">
        <v>306</v>
      </c>
      <c r="B44" s="7"/>
      <c r="C44" s="45"/>
      <c r="D44" s="22"/>
      <c r="E44" s="22"/>
      <c r="F44" s="22"/>
      <c r="G44" s="22"/>
      <c r="H44" s="22"/>
      <c r="I44" s="22"/>
      <c r="J44" s="22"/>
      <c r="K44" s="22"/>
      <c r="L44" s="22"/>
      <c r="M44" s="254"/>
      <c r="N44" s="254"/>
      <c r="O44" s="254"/>
      <c r="P44" s="254"/>
      <c r="Q44" s="254"/>
      <c r="R44" s="254"/>
    </row>
    <row r="45" spans="1:18" s="11" customFormat="1" ht="18" customHeight="1" x14ac:dyDescent="0.2">
      <c r="A45" s="10" t="s">
        <v>60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5"/>
      <c r="N45" s="255"/>
      <c r="O45" s="255"/>
      <c r="P45" s="255"/>
      <c r="Q45" s="255"/>
      <c r="R45" s="255"/>
    </row>
    <row r="46" spans="1:18" s="6" customFormat="1" x14ac:dyDescent="0.2">
      <c r="A46" s="37" t="s">
        <v>59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9"/>
      <c r="P46" s="40"/>
    </row>
    <row r="47" spans="1:18" s="6" customFormat="1" x14ac:dyDescent="0.2">
      <c r="A47" s="37" t="s">
        <v>99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49"/>
      <c r="P47" s="40"/>
    </row>
    <row r="48" spans="1:18" s="11" customFormat="1" x14ac:dyDescent="0.2">
      <c r="A48" s="10" t="s">
        <v>61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5"/>
      <c r="N48" s="255"/>
      <c r="O48" s="255"/>
      <c r="P48" s="255"/>
      <c r="Q48" s="255"/>
      <c r="R48" s="255"/>
    </row>
    <row r="49" spans="1:18" s="6" customFormat="1" x14ac:dyDescent="0.2">
      <c r="A49" s="37" t="s">
        <v>59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249"/>
      <c r="P49" s="40"/>
    </row>
    <row r="50" spans="1:18" s="6" customFormat="1" x14ac:dyDescent="0.2">
      <c r="A50" s="37" t="s">
        <v>99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49"/>
      <c r="P50" s="40"/>
    </row>
    <row r="51" spans="1:18" s="17" customFormat="1" ht="18" customHeight="1" x14ac:dyDescent="0.2">
      <c r="A51" s="13" t="s">
        <v>14</v>
      </c>
      <c r="B51" s="39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0"/>
      <c r="N51" s="249"/>
      <c r="P51" s="40"/>
    </row>
    <row r="52" spans="1:18" s="8" customFormat="1" ht="18" customHeight="1" x14ac:dyDescent="0.2">
      <c r="A52" s="7" t="s">
        <v>69</v>
      </c>
      <c r="B52" s="7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254"/>
      <c r="N52" s="254"/>
      <c r="O52" s="254"/>
      <c r="P52" s="254"/>
      <c r="Q52" s="254"/>
      <c r="R52" s="254"/>
    </row>
    <row r="53" spans="1:18" s="6" customFormat="1" ht="18" customHeight="1" x14ac:dyDescent="0.2">
      <c r="A53" s="10" t="s">
        <v>56</v>
      </c>
      <c r="B53" s="39"/>
      <c r="C53" s="20">
        <v>344.91167999999999</v>
      </c>
      <c r="D53" s="18">
        <v>130.61166</v>
      </c>
      <c r="E53" s="18">
        <v>20.476220000000001</v>
      </c>
      <c r="F53" s="18">
        <v>0</v>
      </c>
      <c r="G53" s="18">
        <v>193.82379</v>
      </c>
      <c r="H53" s="18">
        <v>44.622160000000001</v>
      </c>
      <c r="I53" s="18">
        <v>45.892659999999999</v>
      </c>
      <c r="J53" s="18">
        <v>67.43477</v>
      </c>
      <c r="K53" s="18">
        <v>22.755949999999999</v>
      </c>
      <c r="L53" s="18">
        <v>13.11825</v>
      </c>
      <c r="M53" s="40"/>
      <c r="N53" s="249"/>
      <c r="P53" s="40"/>
    </row>
    <row r="54" spans="1:18" s="6" customFormat="1" x14ac:dyDescent="0.2">
      <c r="A54" s="37" t="s">
        <v>59</v>
      </c>
      <c r="B54" s="39"/>
      <c r="C54" s="20">
        <v>322.64141000000001</v>
      </c>
      <c r="D54" s="18">
        <v>118.56993</v>
      </c>
      <c r="E54" s="18">
        <v>19.4283</v>
      </c>
      <c r="F54" s="18">
        <v>0</v>
      </c>
      <c r="G54" s="18">
        <v>184.64318</v>
      </c>
      <c r="H54" s="18">
        <v>42.1282</v>
      </c>
      <c r="I54" s="18">
        <v>44.724020000000003</v>
      </c>
      <c r="J54" s="18">
        <v>65.166539999999998</v>
      </c>
      <c r="K54" s="18">
        <v>19.506170000000001</v>
      </c>
      <c r="L54" s="18">
        <v>13.11825</v>
      </c>
      <c r="M54" s="40"/>
      <c r="N54" s="249"/>
      <c r="P54" s="40"/>
    </row>
    <row r="55" spans="1:18" s="6" customFormat="1" x14ac:dyDescent="0.2">
      <c r="A55" s="37" t="s">
        <v>99</v>
      </c>
      <c r="B55" s="39"/>
      <c r="C55" s="20">
        <v>22.27026</v>
      </c>
      <c r="D55" s="18">
        <v>12.041729999999999</v>
      </c>
      <c r="E55" s="18">
        <v>1.04793</v>
      </c>
      <c r="F55" s="18">
        <v>0</v>
      </c>
      <c r="G55" s="18">
        <v>9.1806099999999997</v>
      </c>
      <c r="H55" s="18">
        <v>2.49396</v>
      </c>
      <c r="I55" s="18">
        <v>1.1686399999999999</v>
      </c>
      <c r="J55" s="18">
        <v>2.26824</v>
      </c>
      <c r="K55" s="18">
        <v>3.2497799999999999</v>
      </c>
      <c r="L55" s="18">
        <v>0</v>
      </c>
      <c r="M55" s="40"/>
      <c r="N55" s="249"/>
      <c r="P55" s="40"/>
    </row>
    <row r="56" spans="1:18" s="6" customFormat="1" x14ac:dyDescent="0.2">
      <c r="A56" s="10" t="s">
        <v>57</v>
      </c>
      <c r="B56" s="39"/>
      <c r="C56" s="20">
        <v>4.8820000000000002E-2</v>
      </c>
      <c r="D56" s="18">
        <v>6.3899999999999998E-3</v>
      </c>
      <c r="E56" s="18">
        <v>0</v>
      </c>
      <c r="F56" s="18">
        <v>0</v>
      </c>
      <c r="G56" s="18">
        <v>4.2430000000000002E-2</v>
      </c>
      <c r="H56" s="18">
        <v>1.2279999999999999E-2</v>
      </c>
      <c r="I56" s="18">
        <v>0</v>
      </c>
      <c r="J56" s="18">
        <v>0</v>
      </c>
      <c r="K56" s="18">
        <v>3.015E-2</v>
      </c>
      <c r="L56" s="18">
        <v>0</v>
      </c>
      <c r="M56" s="40"/>
      <c r="N56" s="249"/>
      <c r="P56" s="40"/>
    </row>
    <row r="57" spans="1:18" s="6" customFormat="1" x14ac:dyDescent="0.2">
      <c r="A57" s="10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40"/>
      <c r="N57" s="249"/>
      <c r="P57" s="40"/>
    </row>
    <row r="58" spans="1:18" s="6" customFormat="1" x14ac:dyDescent="0.2">
      <c r="A58" s="37" t="s">
        <v>59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249"/>
      <c r="P58" s="40"/>
    </row>
    <row r="59" spans="1:18" s="6" customFormat="1" x14ac:dyDescent="0.2">
      <c r="A59" s="37" t="s">
        <v>99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249"/>
      <c r="P59" s="40"/>
    </row>
    <row r="60" spans="1:18" s="17" customFormat="1" ht="18" customHeight="1" x14ac:dyDescent="0.2">
      <c r="A60" s="13" t="s">
        <v>14</v>
      </c>
      <c r="B60" s="39"/>
      <c r="C60" s="45">
        <v>344.96050000000002</v>
      </c>
      <c r="D60" s="22">
        <v>130.61805000000001</v>
      </c>
      <c r="E60" s="22">
        <v>20.476220000000001</v>
      </c>
      <c r="F60" s="22">
        <v>0</v>
      </c>
      <c r="G60" s="22">
        <v>193.86623</v>
      </c>
      <c r="H60" s="22">
        <v>44.634439999999998</v>
      </c>
      <c r="I60" s="22">
        <v>45.892659999999999</v>
      </c>
      <c r="J60" s="22">
        <v>67.43477</v>
      </c>
      <c r="K60" s="22">
        <v>22.786100000000001</v>
      </c>
      <c r="L60" s="22">
        <v>13.11825</v>
      </c>
      <c r="M60" s="40"/>
      <c r="N60" s="249"/>
      <c r="P60" s="40"/>
    </row>
    <row r="61" spans="1:18" s="6" customFormat="1" ht="8.25" customHeight="1" x14ac:dyDescent="0.2">
      <c r="A61" s="13"/>
      <c r="B61" s="39"/>
      <c r="C61" s="1232"/>
      <c r="D61" s="1278"/>
      <c r="E61" s="1278"/>
      <c r="F61" s="1278"/>
      <c r="G61" s="1278"/>
      <c r="H61" s="1278"/>
      <c r="I61" s="1278"/>
      <c r="J61" s="1278"/>
      <c r="K61" s="1278"/>
      <c r="L61" s="1278"/>
      <c r="M61" s="40"/>
      <c r="N61" s="249"/>
      <c r="P61" s="40"/>
    </row>
    <row r="62" spans="1:18" s="17" customFormat="1" ht="18" customHeight="1" x14ac:dyDescent="0.2">
      <c r="A62" s="7" t="s">
        <v>70</v>
      </c>
      <c r="B62" s="39"/>
      <c r="C62" s="45"/>
      <c r="D62" s="22"/>
      <c r="E62" s="22"/>
      <c r="F62" s="22"/>
      <c r="G62" s="22"/>
      <c r="H62" s="22"/>
      <c r="I62" s="22"/>
      <c r="J62" s="22"/>
      <c r="K62" s="22"/>
      <c r="L62" s="22"/>
      <c r="M62" s="40"/>
      <c r="N62" s="249"/>
      <c r="P62" s="40"/>
    </row>
    <row r="63" spans="1:18" s="17" customFormat="1" ht="18" customHeight="1" x14ac:dyDescent="0.2">
      <c r="A63" s="99" t="s">
        <v>71</v>
      </c>
      <c r="B63" s="39"/>
      <c r="C63" s="55">
        <v>344.96050000000002</v>
      </c>
      <c r="D63" s="56">
        <v>130.61805000000001</v>
      </c>
      <c r="E63" s="56">
        <v>20.476220000000001</v>
      </c>
      <c r="F63" s="56">
        <v>0</v>
      </c>
      <c r="G63" s="56">
        <v>193.86623</v>
      </c>
      <c r="H63" s="56">
        <v>44.634439999999998</v>
      </c>
      <c r="I63" s="56">
        <v>45.892659999999999</v>
      </c>
      <c r="J63" s="56">
        <v>67.43477</v>
      </c>
      <c r="K63" s="56">
        <v>22.786100000000001</v>
      </c>
      <c r="L63" s="56">
        <v>13.11825</v>
      </c>
      <c r="M63" s="40"/>
      <c r="N63" s="249"/>
      <c r="P63" s="40"/>
    </row>
    <row r="64" spans="1:18" s="17" customFormat="1" ht="18" customHeight="1" x14ac:dyDescent="0.2">
      <c r="A64" s="7" t="s">
        <v>72</v>
      </c>
      <c r="B64" s="39"/>
      <c r="C64" s="45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49"/>
      <c r="P64" s="40"/>
    </row>
    <row r="65" spans="1:16" s="6" customFormat="1" ht="18" customHeight="1" x14ac:dyDescent="0.2">
      <c r="A65" s="10" t="s">
        <v>63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9"/>
      <c r="P65" s="40"/>
    </row>
    <row r="66" spans="1:16" s="6" customFormat="1" x14ac:dyDescent="0.2">
      <c r="A66" s="10" t="s">
        <v>15</v>
      </c>
      <c r="B66" s="39"/>
      <c r="C66" s="20">
        <v>0.69713000000000003</v>
      </c>
      <c r="D66" s="18">
        <v>0</v>
      </c>
      <c r="E66" s="18">
        <v>0</v>
      </c>
      <c r="F66" s="18">
        <v>0</v>
      </c>
      <c r="G66" s="18">
        <v>0.69713000000000003</v>
      </c>
      <c r="H66" s="18">
        <v>0</v>
      </c>
      <c r="I66" s="18">
        <v>0</v>
      </c>
      <c r="J66" s="18">
        <v>3.7470000000000003E-2</v>
      </c>
      <c r="K66" s="18">
        <v>0</v>
      </c>
      <c r="L66" s="18">
        <v>0.65964999999999996</v>
      </c>
      <c r="M66" s="40"/>
      <c r="N66" s="249"/>
      <c r="P66" s="40"/>
    </row>
    <row r="67" spans="1:16" s="6" customFormat="1" x14ac:dyDescent="0.2">
      <c r="A67" s="10" t="s">
        <v>16</v>
      </c>
      <c r="B67" s="39"/>
      <c r="C67" s="20">
        <v>1.18011</v>
      </c>
      <c r="D67" s="18">
        <v>0</v>
      </c>
      <c r="E67" s="18">
        <v>0</v>
      </c>
      <c r="F67" s="18">
        <v>0</v>
      </c>
      <c r="G67" s="18">
        <v>1.18011</v>
      </c>
      <c r="H67" s="18">
        <v>0.13880000000000001</v>
      </c>
      <c r="I67" s="18">
        <v>0.79384999999999994</v>
      </c>
      <c r="J67" s="18">
        <v>3.0699999999999998E-3</v>
      </c>
      <c r="K67" s="18">
        <v>6.8900000000000003E-3</v>
      </c>
      <c r="L67" s="18">
        <v>0.23749999999999999</v>
      </c>
      <c r="M67" s="40"/>
      <c r="N67" s="249"/>
      <c r="P67" s="40"/>
    </row>
    <row r="68" spans="1:16" s="6" customFormat="1" x14ac:dyDescent="0.2">
      <c r="A68" s="10" t="s">
        <v>64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0"/>
      <c r="N68" s="249"/>
      <c r="P68" s="40"/>
    </row>
    <row r="69" spans="1:16" s="6" customFormat="1" x14ac:dyDescent="0.2">
      <c r="A69" s="10" t="s">
        <v>890</v>
      </c>
      <c r="B69" s="39"/>
      <c r="C69" s="20">
        <v>0.23008000000000001</v>
      </c>
      <c r="D69" s="18">
        <v>0</v>
      </c>
      <c r="E69" s="18">
        <v>0</v>
      </c>
      <c r="F69" s="18">
        <v>0</v>
      </c>
      <c r="G69" s="18">
        <v>0.23008000000000001</v>
      </c>
      <c r="H69" s="18">
        <v>0</v>
      </c>
      <c r="I69" s="18">
        <v>0.23008000000000001</v>
      </c>
      <c r="J69" s="18">
        <v>0</v>
      </c>
      <c r="K69" s="18">
        <v>0</v>
      </c>
      <c r="L69" s="18">
        <v>0</v>
      </c>
      <c r="M69" s="40"/>
      <c r="N69" s="249"/>
      <c r="P69" s="40"/>
    </row>
    <row r="70" spans="1:16" s="6" customFormat="1" x14ac:dyDescent="0.2">
      <c r="A70" s="10" t="s">
        <v>65</v>
      </c>
      <c r="B70" s="39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0"/>
      <c r="N70" s="249"/>
      <c r="P70" s="40"/>
    </row>
    <row r="71" spans="1:16" s="6" customFormat="1" x14ac:dyDescent="0.2">
      <c r="A71" s="59" t="s">
        <v>91</v>
      </c>
      <c r="B71" s="39"/>
      <c r="C71" s="20">
        <v>4.2759999999999999E-2</v>
      </c>
      <c r="D71" s="18">
        <v>0</v>
      </c>
      <c r="E71" s="18">
        <v>0</v>
      </c>
      <c r="F71" s="18">
        <v>0</v>
      </c>
      <c r="G71" s="18">
        <v>4.2759999999999999E-2</v>
      </c>
      <c r="H71" s="18">
        <v>0</v>
      </c>
      <c r="I71" s="18">
        <v>4.2759999999999999E-2</v>
      </c>
      <c r="J71" s="18">
        <v>0</v>
      </c>
      <c r="K71" s="18">
        <v>0</v>
      </c>
      <c r="L71" s="18">
        <v>0</v>
      </c>
      <c r="M71" s="40"/>
      <c r="N71" s="249"/>
      <c r="P71" s="40"/>
    </row>
    <row r="72" spans="1:16" s="6" customFormat="1" x14ac:dyDescent="0.2">
      <c r="A72" s="10" t="s">
        <v>67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49"/>
      <c r="P72" s="40"/>
    </row>
    <row r="73" spans="1:16" s="6" customFormat="1" x14ac:dyDescent="0.2">
      <c r="A73" s="10" t="s">
        <v>68</v>
      </c>
      <c r="B73" s="39"/>
      <c r="C73" s="20">
        <v>5.0770600000000004</v>
      </c>
      <c r="D73" s="18">
        <v>0</v>
      </c>
      <c r="E73" s="18">
        <v>0</v>
      </c>
      <c r="F73" s="18">
        <v>0</v>
      </c>
      <c r="G73" s="18">
        <v>5.0770600000000004</v>
      </c>
      <c r="H73" s="18">
        <v>4.47546</v>
      </c>
      <c r="I73" s="18">
        <v>0</v>
      </c>
      <c r="J73" s="18">
        <v>0</v>
      </c>
      <c r="K73" s="18">
        <v>0</v>
      </c>
      <c r="L73" s="18">
        <v>0.60160000000000002</v>
      </c>
      <c r="M73" s="40"/>
      <c r="N73" s="249"/>
      <c r="P73" s="40"/>
    </row>
    <row r="74" spans="1:16" s="17" customFormat="1" ht="18" customHeight="1" x14ac:dyDescent="0.2">
      <c r="A74" s="13" t="s">
        <v>14</v>
      </c>
      <c r="B74" s="39"/>
      <c r="C74" s="45">
        <v>7.2271400000000003</v>
      </c>
      <c r="D74" s="22">
        <v>0</v>
      </c>
      <c r="E74" s="22">
        <v>0</v>
      </c>
      <c r="F74" s="22">
        <v>0</v>
      </c>
      <c r="G74" s="22">
        <v>7.2271400000000003</v>
      </c>
      <c r="H74" s="22">
        <v>4.6142700000000003</v>
      </c>
      <c r="I74" s="22">
        <v>1.0666899999999999</v>
      </c>
      <c r="J74" s="22">
        <v>4.054E-2</v>
      </c>
      <c r="K74" s="22">
        <v>6.8900000000000003E-3</v>
      </c>
      <c r="L74" s="22">
        <v>1.49875</v>
      </c>
      <c r="M74" s="40"/>
      <c r="N74" s="249"/>
      <c r="P74" s="40"/>
    </row>
    <row r="75" spans="1:16" s="6" customFormat="1" x14ac:dyDescent="0.2">
      <c r="A75" s="13"/>
      <c r="B75" s="39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0"/>
      <c r="N75" s="249"/>
      <c r="P75" s="40"/>
    </row>
    <row r="76" spans="1:16" s="17" customFormat="1" ht="18" customHeight="1" x14ac:dyDescent="0.2">
      <c r="A76" s="13" t="s">
        <v>276</v>
      </c>
      <c r="B76" s="39"/>
      <c r="C76" s="45">
        <v>352.18763999999999</v>
      </c>
      <c r="D76" s="22">
        <v>130.61805000000001</v>
      </c>
      <c r="E76" s="22">
        <v>20.476220000000001</v>
      </c>
      <c r="F76" s="22">
        <v>0</v>
      </c>
      <c r="G76" s="22">
        <v>201.09335999999999</v>
      </c>
      <c r="H76" s="22">
        <v>49.248710000000003</v>
      </c>
      <c r="I76" s="22">
        <v>46.959350000000001</v>
      </c>
      <c r="J76" s="22">
        <v>67.475309999999993</v>
      </c>
      <c r="K76" s="22">
        <v>22.79299</v>
      </c>
      <c r="L76" s="22">
        <v>14.617000000000001</v>
      </c>
      <c r="M76" s="40"/>
      <c r="N76" s="249"/>
      <c r="P76" s="40"/>
    </row>
    <row r="77" spans="1:16" s="17" customFormat="1" ht="18" customHeight="1" x14ac:dyDescent="0.2">
      <c r="A77" s="1295"/>
      <c r="B77" s="1235"/>
      <c r="C77" s="1235"/>
      <c r="D77" s="1235"/>
      <c r="E77" s="1235"/>
      <c r="F77" s="1235"/>
      <c r="G77" s="1235"/>
      <c r="H77" s="1235"/>
      <c r="I77" s="1235"/>
      <c r="J77" s="1235"/>
      <c r="K77" s="22"/>
      <c r="L77" s="22"/>
      <c r="M77" s="40"/>
      <c r="N77" s="249"/>
      <c r="P77" s="40"/>
    </row>
    <row r="78" spans="1:16" s="15" customFormat="1" ht="12.75" customHeight="1" x14ac:dyDescent="0.2">
      <c r="A78" s="8"/>
      <c r="B78" s="11"/>
      <c r="C78" s="22"/>
      <c r="D78" s="22"/>
      <c r="J78" s="9"/>
      <c r="K78" s="8"/>
      <c r="L78" s="11"/>
      <c r="M78" s="22"/>
      <c r="N78" s="22"/>
    </row>
    <row r="79" spans="1:16" x14ac:dyDescent="0.2">
      <c r="A79" s="78"/>
      <c r="B79" s="78"/>
      <c r="C79" s="78"/>
      <c r="D79" s="78"/>
      <c r="E79" s="78"/>
      <c r="F79" s="78"/>
      <c r="G79" s="78"/>
      <c r="H79" s="78"/>
      <c r="I79" s="78"/>
      <c r="J79" s="78"/>
      <c r="K79" s="78"/>
      <c r="L79" s="78"/>
    </row>
    <row r="80" spans="1:16" x14ac:dyDescent="0.2">
      <c r="A80" s="78"/>
      <c r="B80" s="78"/>
      <c r="C80" s="78"/>
      <c r="D80" s="78"/>
      <c r="E80" s="78"/>
      <c r="F80" s="78"/>
      <c r="G80" s="78"/>
      <c r="H80" s="78"/>
      <c r="I80" s="78"/>
      <c r="J80" s="78"/>
      <c r="K80" s="78"/>
      <c r="L80" s="78"/>
    </row>
    <row r="81" spans="1:12" x14ac:dyDescent="0.2">
      <c r="A81" s="78"/>
      <c r="B81" s="78"/>
      <c r="C81" s="78"/>
      <c r="D81" s="78"/>
      <c r="E81" s="78"/>
      <c r="F81" s="78"/>
      <c r="G81" s="78"/>
      <c r="H81" s="78"/>
      <c r="I81" s="78"/>
      <c r="J81" s="78"/>
      <c r="K81" s="78"/>
      <c r="L81" s="78"/>
    </row>
    <row r="82" spans="1:12" x14ac:dyDescent="0.2">
      <c r="A82" s="78"/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78"/>
    </row>
    <row r="83" spans="1:12" x14ac:dyDescent="0.2">
      <c r="A83" s="78"/>
      <c r="B83" s="78"/>
      <c r="C83" s="78"/>
      <c r="D83" s="78"/>
      <c r="E83" s="78"/>
      <c r="F83" s="78"/>
      <c r="G83" s="78"/>
      <c r="H83" s="78"/>
      <c r="I83" s="78"/>
      <c r="J83" s="78"/>
      <c r="K83" s="78"/>
      <c r="L83" s="78"/>
    </row>
    <row r="84" spans="1:12" x14ac:dyDescent="0.2">
      <c r="A84" s="78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78"/>
    </row>
    <row r="85" spans="1:12" x14ac:dyDescent="0.2">
      <c r="A85" s="78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78"/>
    </row>
    <row r="86" spans="1:12" x14ac:dyDescent="0.2">
      <c r="A86" s="78"/>
      <c r="B86" s="78"/>
      <c r="C86" s="78"/>
      <c r="D86" s="78"/>
      <c r="E86" s="78"/>
      <c r="F86" s="78"/>
      <c r="G86" s="78"/>
      <c r="H86" s="78"/>
      <c r="I86" s="78"/>
      <c r="J86" s="78"/>
      <c r="K86" s="78"/>
      <c r="L86" s="78"/>
    </row>
    <row r="87" spans="1:12" x14ac:dyDescent="0.2">
      <c r="A87" s="78"/>
      <c r="B87" s="78"/>
      <c r="C87" s="78"/>
      <c r="D87" s="78"/>
      <c r="E87" s="78"/>
      <c r="F87" s="78"/>
      <c r="G87" s="78"/>
      <c r="H87" s="78"/>
      <c r="I87" s="78"/>
      <c r="J87" s="78"/>
      <c r="K87" s="78"/>
      <c r="L87" s="78"/>
    </row>
    <row r="88" spans="1:12" x14ac:dyDescent="0.2">
      <c r="A88" s="78"/>
      <c r="B88" s="78"/>
      <c r="C88" s="78"/>
      <c r="D88" s="78"/>
      <c r="E88" s="78"/>
      <c r="F88" s="78"/>
      <c r="G88" s="78"/>
      <c r="H88" s="78"/>
      <c r="I88" s="78"/>
      <c r="J88" s="78"/>
      <c r="K88" s="78"/>
      <c r="L88" s="78"/>
    </row>
    <row r="89" spans="1:12" x14ac:dyDescent="0.2">
      <c r="A89" s="78"/>
      <c r="B89" s="78"/>
      <c r="C89" s="78"/>
      <c r="D89" s="78"/>
      <c r="E89" s="78"/>
      <c r="F89" s="78"/>
      <c r="G89" s="78"/>
      <c r="H89" s="78"/>
      <c r="I89" s="78"/>
      <c r="J89" s="78"/>
      <c r="K89" s="78"/>
      <c r="L89" s="78"/>
    </row>
    <row r="90" spans="1:12" x14ac:dyDescent="0.2">
      <c r="A90" s="78"/>
      <c r="B90" s="78"/>
      <c r="C90" s="78"/>
      <c r="D90" s="78"/>
      <c r="E90" s="78"/>
      <c r="F90" s="78"/>
      <c r="G90" s="78"/>
      <c r="H90" s="78"/>
      <c r="I90" s="78"/>
      <c r="J90" s="78"/>
      <c r="K90" s="78"/>
      <c r="L90" s="78"/>
    </row>
    <row r="91" spans="1:12" x14ac:dyDescent="0.2">
      <c r="A91" s="78"/>
      <c r="B91" s="78"/>
      <c r="C91" s="78"/>
      <c r="D91" s="78"/>
      <c r="E91" s="78"/>
      <c r="F91" s="78"/>
      <c r="G91" s="78"/>
      <c r="H91" s="78"/>
      <c r="I91" s="78"/>
      <c r="J91" s="78"/>
      <c r="K91" s="78"/>
      <c r="L91" s="78"/>
    </row>
    <row r="92" spans="1:12" x14ac:dyDescent="0.2">
      <c r="A92" s="78"/>
      <c r="B92" s="78"/>
      <c r="C92" s="78"/>
      <c r="D92" s="78"/>
      <c r="E92" s="78"/>
      <c r="F92" s="78"/>
      <c r="G92" s="78"/>
      <c r="H92" s="78"/>
      <c r="I92" s="78"/>
      <c r="J92" s="78"/>
      <c r="K92" s="78"/>
      <c r="L92" s="78"/>
    </row>
    <row r="93" spans="1:12" x14ac:dyDescent="0.2">
      <c r="A93" s="78"/>
      <c r="B93" s="78"/>
      <c r="C93" s="78"/>
      <c r="D93" s="78"/>
      <c r="E93" s="78"/>
      <c r="F93" s="78"/>
      <c r="G93" s="78"/>
      <c r="H93" s="78"/>
      <c r="I93" s="78"/>
      <c r="J93" s="78"/>
      <c r="K93" s="78"/>
      <c r="L93" s="78"/>
    </row>
    <row r="94" spans="1:12" x14ac:dyDescent="0.2">
      <c r="A94" s="78"/>
      <c r="B94" s="78"/>
      <c r="C94" s="78"/>
      <c r="D94" s="78"/>
      <c r="E94" s="78"/>
      <c r="F94" s="78"/>
      <c r="G94" s="78"/>
      <c r="H94" s="78"/>
      <c r="I94" s="78"/>
      <c r="J94" s="78"/>
      <c r="K94" s="78"/>
      <c r="L94" s="78"/>
    </row>
    <row r="95" spans="1:12" x14ac:dyDescent="0.2">
      <c r="A95" s="78"/>
      <c r="B95" s="78"/>
      <c r="C95" s="78"/>
      <c r="D95" s="78"/>
      <c r="E95" s="78"/>
      <c r="F95" s="78"/>
      <c r="G95" s="78"/>
      <c r="H95" s="78"/>
      <c r="I95" s="78"/>
      <c r="J95" s="78"/>
      <c r="K95" s="78"/>
      <c r="L95" s="78"/>
    </row>
    <row r="96" spans="1:12" x14ac:dyDescent="0.2">
      <c r="A96" s="78"/>
      <c r="B96" s="78"/>
      <c r="C96" s="78"/>
      <c r="D96" s="78"/>
      <c r="E96" s="78"/>
      <c r="F96" s="78"/>
      <c r="G96" s="78"/>
      <c r="H96" s="78"/>
      <c r="I96" s="78"/>
      <c r="J96" s="78"/>
      <c r="K96" s="78"/>
      <c r="L96" s="78"/>
    </row>
    <row r="97" spans="1:12" x14ac:dyDescent="0.2">
      <c r="A97" s="78"/>
      <c r="B97" s="78"/>
      <c r="C97" s="78"/>
      <c r="D97" s="78"/>
      <c r="E97" s="78"/>
      <c r="F97" s="78"/>
      <c r="G97" s="78"/>
      <c r="H97" s="78"/>
      <c r="I97" s="78"/>
      <c r="J97" s="78"/>
      <c r="K97" s="78"/>
      <c r="L97" s="78"/>
    </row>
    <row r="98" spans="1:12" x14ac:dyDescent="0.2">
      <c r="A98" s="78"/>
      <c r="B98" s="78"/>
      <c r="C98" s="78"/>
      <c r="D98" s="78"/>
      <c r="E98" s="78"/>
      <c r="F98" s="78"/>
      <c r="G98" s="78"/>
      <c r="H98" s="78"/>
      <c r="I98" s="78"/>
      <c r="J98" s="78"/>
      <c r="K98" s="78"/>
      <c r="L98" s="78"/>
    </row>
    <row r="99" spans="1:12" x14ac:dyDescent="0.2">
      <c r="A99" s="78"/>
      <c r="B99" s="78"/>
      <c r="C99" s="78"/>
      <c r="D99" s="78"/>
      <c r="E99" s="78"/>
      <c r="F99" s="78"/>
      <c r="G99" s="78"/>
      <c r="H99" s="78"/>
      <c r="I99" s="78"/>
      <c r="J99" s="78"/>
      <c r="K99" s="78"/>
      <c r="L99" s="78"/>
    </row>
    <row r="100" spans="1:12" x14ac:dyDescent="0.2">
      <c r="A100" s="78"/>
      <c r="B100" s="78"/>
      <c r="C100" s="78"/>
      <c r="D100" s="78"/>
      <c r="E100" s="78"/>
      <c r="F100" s="78"/>
      <c r="G100" s="78"/>
      <c r="H100" s="78"/>
      <c r="I100" s="78"/>
      <c r="J100" s="78"/>
      <c r="K100" s="78"/>
      <c r="L100" s="78"/>
    </row>
    <row r="101" spans="1:12" x14ac:dyDescent="0.2">
      <c r="A101" s="78"/>
      <c r="B101" s="78"/>
      <c r="C101" s="78"/>
      <c r="D101" s="78"/>
      <c r="E101" s="78"/>
      <c r="F101" s="78"/>
      <c r="G101" s="78"/>
      <c r="H101" s="78"/>
      <c r="I101" s="78"/>
      <c r="J101" s="78"/>
      <c r="K101" s="78"/>
      <c r="L101" s="78"/>
    </row>
    <row r="102" spans="1:12" x14ac:dyDescent="0.2">
      <c r="A102" s="78"/>
      <c r="B102" s="78"/>
      <c r="C102" s="78"/>
      <c r="D102" s="78"/>
      <c r="E102" s="78"/>
      <c r="F102" s="78"/>
      <c r="G102" s="78"/>
      <c r="H102" s="78"/>
      <c r="I102" s="78"/>
      <c r="J102" s="78"/>
      <c r="K102" s="78"/>
      <c r="L102" s="78"/>
    </row>
    <row r="103" spans="1:12" x14ac:dyDescent="0.2">
      <c r="A103" s="78"/>
      <c r="B103" s="78"/>
      <c r="C103" s="78"/>
      <c r="D103" s="78"/>
      <c r="E103" s="78"/>
      <c r="F103" s="78"/>
      <c r="G103" s="78"/>
      <c r="H103" s="78"/>
      <c r="I103" s="78"/>
      <c r="J103" s="78"/>
      <c r="K103" s="78"/>
      <c r="L103" s="78"/>
    </row>
    <row r="104" spans="1:12" x14ac:dyDescent="0.2">
      <c r="A104" s="78"/>
      <c r="B104" s="78"/>
      <c r="C104" s="78"/>
      <c r="D104" s="78"/>
      <c r="E104" s="78"/>
      <c r="F104" s="78"/>
      <c r="G104" s="78"/>
      <c r="H104" s="78"/>
      <c r="I104" s="78"/>
      <c r="J104" s="78"/>
      <c r="K104" s="78"/>
      <c r="L104" s="78"/>
    </row>
    <row r="105" spans="1:12" x14ac:dyDescent="0.2">
      <c r="A105" s="78"/>
      <c r="B105" s="78"/>
      <c r="C105" s="78"/>
      <c r="D105" s="78"/>
      <c r="E105" s="78"/>
      <c r="F105" s="78"/>
      <c r="G105" s="78"/>
      <c r="H105" s="78"/>
      <c r="I105" s="78"/>
      <c r="J105" s="78"/>
      <c r="K105" s="78"/>
      <c r="L105" s="78"/>
    </row>
    <row r="106" spans="1:12" x14ac:dyDescent="0.2">
      <c r="A106" s="78"/>
      <c r="B106" s="78"/>
      <c r="C106" s="78"/>
      <c r="D106" s="78"/>
      <c r="E106" s="78"/>
      <c r="F106" s="78"/>
      <c r="G106" s="78"/>
      <c r="H106" s="78"/>
      <c r="I106" s="78"/>
      <c r="J106" s="78"/>
      <c r="K106" s="78"/>
      <c r="L106" s="78"/>
    </row>
    <row r="107" spans="1:12" x14ac:dyDescent="0.2">
      <c r="A107" s="78"/>
      <c r="B107" s="78"/>
      <c r="C107" s="78"/>
      <c r="D107" s="78"/>
      <c r="E107" s="78"/>
      <c r="F107" s="78"/>
      <c r="G107" s="78"/>
      <c r="H107" s="78"/>
      <c r="I107" s="78"/>
      <c r="J107" s="78"/>
      <c r="K107" s="78"/>
      <c r="L107" s="78"/>
    </row>
    <row r="108" spans="1:12" x14ac:dyDescent="0.2">
      <c r="A108" s="78"/>
      <c r="B108" s="78"/>
      <c r="C108" s="78"/>
      <c r="D108" s="78"/>
      <c r="E108" s="78"/>
      <c r="F108" s="78"/>
      <c r="G108" s="78"/>
      <c r="H108" s="78"/>
      <c r="I108" s="78"/>
      <c r="J108" s="78"/>
      <c r="K108" s="78"/>
      <c r="L108" s="78"/>
    </row>
    <row r="109" spans="1:12" x14ac:dyDescent="0.2">
      <c r="A109" s="78"/>
      <c r="B109" s="78"/>
      <c r="C109" s="78"/>
      <c r="D109" s="78"/>
      <c r="E109" s="78"/>
      <c r="F109" s="78"/>
      <c r="G109" s="78"/>
      <c r="H109" s="78"/>
      <c r="I109" s="78"/>
      <c r="J109" s="78"/>
      <c r="K109" s="78"/>
      <c r="L109" s="78"/>
    </row>
    <row r="110" spans="1:12" x14ac:dyDescent="0.2">
      <c r="A110" s="78"/>
      <c r="B110" s="78"/>
      <c r="C110" s="78"/>
      <c r="D110" s="78"/>
      <c r="E110" s="78"/>
      <c r="F110" s="78"/>
      <c r="G110" s="78"/>
      <c r="H110" s="78"/>
      <c r="I110" s="78"/>
      <c r="J110" s="78"/>
      <c r="K110" s="78"/>
      <c r="L110" s="78"/>
    </row>
    <row r="111" spans="1:12" x14ac:dyDescent="0.2">
      <c r="A111" s="78"/>
      <c r="B111" s="78"/>
      <c r="C111" s="78"/>
      <c r="D111" s="78"/>
      <c r="E111" s="78"/>
      <c r="F111" s="78"/>
      <c r="G111" s="78"/>
      <c r="H111" s="78"/>
      <c r="I111" s="78"/>
      <c r="J111" s="78"/>
      <c r="K111" s="78"/>
      <c r="L111" s="78"/>
    </row>
    <row r="112" spans="1:12" x14ac:dyDescent="0.2">
      <c r="A112" s="78"/>
      <c r="B112" s="78"/>
      <c r="C112" s="78"/>
      <c r="D112" s="78"/>
      <c r="E112" s="78"/>
      <c r="F112" s="78"/>
      <c r="G112" s="78"/>
      <c r="H112" s="78"/>
      <c r="I112" s="78"/>
      <c r="J112" s="78"/>
      <c r="K112" s="78"/>
      <c r="L112" s="78"/>
    </row>
    <row r="113" spans="1:12" x14ac:dyDescent="0.2">
      <c r="A113" s="78"/>
      <c r="B113" s="78"/>
      <c r="C113" s="78"/>
      <c r="D113" s="78"/>
      <c r="E113" s="78"/>
      <c r="F113" s="78"/>
      <c r="G113" s="78"/>
      <c r="H113" s="78"/>
      <c r="I113" s="78"/>
      <c r="J113" s="78"/>
      <c r="K113" s="78"/>
      <c r="L113" s="78"/>
    </row>
    <row r="114" spans="1:12" x14ac:dyDescent="0.2">
      <c r="A114" s="78"/>
      <c r="B114" s="78"/>
      <c r="C114" s="78"/>
      <c r="D114" s="78"/>
      <c r="E114" s="78"/>
      <c r="F114" s="78"/>
      <c r="G114" s="78"/>
      <c r="H114" s="78"/>
      <c r="I114" s="78"/>
      <c r="J114" s="78"/>
      <c r="K114" s="78"/>
      <c r="L114" s="78"/>
    </row>
    <row r="115" spans="1:12" x14ac:dyDescent="0.2">
      <c r="A115" s="78"/>
      <c r="B115" s="78"/>
      <c r="C115" s="78"/>
      <c r="D115" s="78"/>
      <c r="E115" s="78"/>
      <c r="F115" s="78"/>
      <c r="G115" s="78"/>
      <c r="H115" s="78"/>
      <c r="I115" s="78"/>
      <c r="J115" s="78"/>
      <c r="K115" s="78"/>
      <c r="L115" s="78"/>
    </row>
    <row r="116" spans="1:12" x14ac:dyDescent="0.2">
      <c r="A116" s="78"/>
      <c r="B116" s="78"/>
      <c r="C116" s="78"/>
      <c r="D116" s="78"/>
      <c r="E116" s="78"/>
      <c r="F116" s="78"/>
      <c r="G116" s="78"/>
      <c r="H116" s="78"/>
      <c r="I116" s="78"/>
      <c r="J116" s="78"/>
      <c r="K116" s="78"/>
      <c r="L116" s="78"/>
    </row>
    <row r="117" spans="1:12" x14ac:dyDescent="0.2">
      <c r="A117" s="78"/>
      <c r="B117" s="78"/>
      <c r="C117" s="78"/>
      <c r="D117" s="78"/>
      <c r="E117" s="78"/>
      <c r="F117" s="78"/>
      <c r="G117" s="78"/>
      <c r="H117" s="78"/>
      <c r="I117" s="78"/>
      <c r="J117" s="78"/>
      <c r="K117" s="78"/>
      <c r="L117" s="78"/>
    </row>
    <row r="118" spans="1:12" x14ac:dyDescent="0.2">
      <c r="A118" s="78"/>
      <c r="B118" s="78"/>
      <c r="C118" s="78"/>
      <c r="D118" s="78"/>
      <c r="E118" s="78"/>
      <c r="F118" s="78"/>
      <c r="G118" s="78"/>
      <c r="H118" s="78"/>
      <c r="I118" s="78"/>
      <c r="J118" s="78"/>
      <c r="K118" s="78"/>
      <c r="L118" s="78"/>
    </row>
    <row r="119" spans="1:12" x14ac:dyDescent="0.2">
      <c r="A119" s="78"/>
      <c r="B119" s="78"/>
      <c r="C119" s="78"/>
      <c r="D119" s="78"/>
      <c r="E119" s="78"/>
      <c r="F119" s="78"/>
      <c r="G119" s="78"/>
      <c r="H119" s="78"/>
      <c r="I119" s="78"/>
      <c r="J119" s="78"/>
      <c r="K119" s="78"/>
      <c r="L119" s="78"/>
    </row>
    <row r="120" spans="1:12" x14ac:dyDescent="0.2">
      <c r="A120" s="78"/>
      <c r="B120" s="78"/>
      <c r="C120" s="78"/>
      <c r="D120" s="78"/>
      <c r="E120" s="78"/>
      <c r="F120" s="78"/>
      <c r="G120" s="78"/>
      <c r="H120" s="78"/>
      <c r="I120" s="78"/>
      <c r="J120" s="78"/>
      <c r="K120" s="78"/>
      <c r="L120" s="78"/>
    </row>
    <row r="121" spans="1:12" x14ac:dyDescent="0.2">
      <c r="A121" s="78"/>
      <c r="B121" s="78"/>
      <c r="C121" s="78"/>
      <c r="D121" s="78"/>
      <c r="E121" s="78"/>
      <c r="F121" s="78"/>
      <c r="G121" s="78"/>
      <c r="H121" s="78"/>
      <c r="I121" s="78"/>
      <c r="J121" s="78"/>
      <c r="K121" s="78"/>
      <c r="L121" s="78"/>
    </row>
    <row r="122" spans="1:12" x14ac:dyDescent="0.2">
      <c r="A122" s="78"/>
      <c r="B122" s="78"/>
      <c r="C122" s="78"/>
      <c r="D122" s="78"/>
      <c r="E122" s="78"/>
      <c r="F122" s="78"/>
      <c r="G122" s="78"/>
      <c r="H122" s="78"/>
      <c r="I122" s="78"/>
      <c r="J122" s="78"/>
      <c r="K122" s="78"/>
      <c r="L122" s="78"/>
    </row>
    <row r="123" spans="1:12" x14ac:dyDescent="0.2">
      <c r="A123" s="78"/>
      <c r="B123" s="78"/>
      <c r="C123" s="78"/>
      <c r="D123" s="78"/>
      <c r="E123" s="78"/>
      <c r="F123" s="78"/>
      <c r="G123" s="78"/>
      <c r="H123" s="78"/>
      <c r="I123" s="78"/>
      <c r="J123" s="78"/>
      <c r="K123" s="78"/>
      <c r="L123" s="78"/>
    </row>
    <row r="124" spans="1:12" x14ac:dyDescent="0.2">
      <c r="A124" s="78"/>
      <c r="B124" s="78"/>
      <c r="C124" s="78"/>
      <c r="D124" s="78"/>
      <c r="E124" s="78"/>
      <c r="F124" s="78"/>
      <c r="G124" s="78"/>
      <c r="H124" s="78"/>
      <c r="I124" s="78"/>
      <c r="J124" s="78"/>
      <c r="K124" s="78"/>
      <c r="L124" s="78"/>
    </row>
    <row r="125" spans="1:12" x14ac:dyDescent="0.2">
      <c r="A125" s="78"/>
      <c r="B125" s="78"/>
      <c r="C125" s="78"/>
      <c r="D125" s="78"/>
      <c r="E125" s="78"/>
      <c r="F125" s="78"/>
      <c r="G125" s="78"/>
      <c r="H125" s="78"/>
      <c r="I125" s="78"/>
      <c r="J125" s="78"/>
      <c r="K125" s="78"/>
      <c r="L125" s="78"/>
    </row>
    <row r="126" spans="1:12" x14ac:dyDescent="0.2">
      <c r="A126" s="78"/>
      <c r="B126" s="78"/>
      <c r="C126" s="78"/>
      <c r="D126" s="78"/>
      <c r="E126" s="78"/>
      <c r="F126" s="78"/>
      <c r="G126" s="78"/>
      <c r="H126" s="78"/>
      <c r="I126" s="78"/>
      <c r="J126" s="78"/>
      <c r="K126" s="78"/>
      <c r="L126" s="78"/>
    </row>
    <row r="127" spans="1:12" x14ac:dyDescent="0.2">
      <c r="A127" s="78"/>
      <c r="B127" s="78"/>
      <c r="C127" s="78"/>
      <c r="D127" s="78"/>
      <c r="E127" s="78"/>
      <c r="F127" s="78"/>
      <c r="G127" s="78"/>
      <c r="H127" s="78"/>
      <c r="I127" s="78"/>
      <c r="J127" s="78"/>
      <c r="K127" s="78"/>
      <c r="L127" s="78"/>
    </row>
    <row r="128" spans="1:12" x14ac:dyDescent="0.2">
      <c r="A128" s="78"/>
      <c r="B128" s="78"/>
      <c r="C128" s="78"/>
      <c r="D128" s="78"/>
      <c r="E128" s="78"/>
      <c r="F128" s="78"/>
      <c r="G128" s="78"/>
      <c r="H128" s="78"/>
      <c r="I128" s="78"/>
      <c r="J128" s="78"/>
      <c r="K128" s="78"/>
      <c r="L128" s="78"/>
    </row>
    <row r="129" spans="1:12" x14ac:dyDescent="0.2">
      <c r="A129" s="78"/>
      <c r="B129" s="78"/>
      <c r="C129" s="78"/>
      <c r="D129" s="78"/>
      <c r="E129" s="78"/>
      <c r="F129" s="78"/>
      <c r="G129" s="78"/>
      <c r="H129" s="78"/>
      <c r="I129" s="78"/>
      <c r="J129" s="78"/>
      <c r="K129" s="78"/>
      <c r="L129" s="78"/>
    </row>
    <row r="130" spans="1:12" x14ac:dyDescent="0.2">
      <c r="A130" s="78"/>
      <c r="B130" s="78"/>
      <c r="C130" s="78"/>
      <c r="D130" s="78"/>
      <c r="E130" s="78"/>
      <c r="F130" s="78"/>
      <c r="G130" s="78"/>
      <c r="H130" s="78"/>
      <c r="I130" s="78"/>
      <c r="J130" s="78"/>
      <c r="K130" s="78"/>
      <c r="L130" s="78"/>
    </row>
    <row r="131" spans="1:12" x14ac:dyDescent="0.2">
      <c r="A131" s="78"/>
      <c r="B131" s="78"/>
      <c r="C131" s="78"/>
      <c r="D131" s="78"/>
      <c r="E131" s="78"/>
      <c r="F131" s="78"/>
      <c r="G131" s="78"/>
      <c r="H131" s="78"/>
      <c r="I131" s="78"/>
      <c r="J131" s="78"/>
      <c r="K131" s="78"/>
      <c r="L131" s="78"/>
    </row>
    <row r="132" spans="1:12" x14ac:dyDescent="0.2">
      <c r="A132" s="78"/>
      <c r="B132" s="78"/>
      <c r="C132" s="78"/>
      <c r="D132" s="78"/>
      <c r="E132" s="78"/>
      <c r="F132" s="78"/>
      <c r="G132" s="78"/>
      <c r="H132" s="78"/>
      <c r="I132" s="78"/>
      <c r="J132" s="78"/>
      <c r="K132" s="78"/>
      <c r="L132" s="78"/>
    </row>
    <row r="133" spans="1:12" x14ac:dyDescent="0.2">
      <c r="A133" s="78"/>
      <c r="B133" s="78"/>
      <c r="C133" s="78"/>
      <c r="D133" s="78"/>
      <c r="E133" s="78"/>
      <c r="F133" s="78"/>
      <c r="G133" s="78"/>
      <c r="H133" s="78"/>
      <c r="I133" s="78"/>
      <c r="J133" s="78"/>
      <c r="K133" s="78"/>
      <c r="L133" s="78"/>
    </row>
    <row r="134" spans="1:12" x14ac:dyDescent="0.2">
      <c r="A134" s="78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</row>
    <row r="135" spans="1:12" x14ac:dyDescent="0.2">
      <c r="A135" s="78"/>
      <c r="B135" s="78"/>
      <c r="C135" s="78"/>
      <c r="D135" s="78"/>
      <c r="E135" s="78"/>
      <c r="F135" s="78"/>
      <c r="G135" s="78"/>
      <c r="H135" s="78"/>
      <c r="I135" s="78"/>
      <c r="J135" s="78"/>
      <c r="K135" s="78"/>
      <c r="L135" s="78"/>
    </row>
    <row r="136" spans="1:12" x14ac:dyDescent="0.2">
      <c r="A136" s="78"/>
      <c r="B136" s="78"/>
      <c r="C136" s="78"/>
      <c r="D136" s="78"/>
      <c r="E136" s="78"/>
      <c r="F136" s="78"/>
      <c r="G136" s="78"/>
      <c r="H136" s="78"/>
      <c r="I136" s="78"/>
      <c r="J136" s="78"/>
      <c r="K136" s="78"/>
      <c r="L136" s="78"/>
    </row>
    <row r="137" spans="1:12" x14ac:dyDescent="0.2">
      <c r="A137" s="78"/>
      <c r="B137" s="78"/>
      <c r="C137" s="78"/>
      <c r="D137" s="78"/>
      <c r="E137" s="78"/>
      <c r="F137" s="78"/>
      <c r="G137" s="78"/>
      <c r="H137" s="78"/>
      <c r="I137" s="78"/>
      <c r="J137" s="78"/>
      <c r="K137" s="78"/>
      <c r="L137" s="78"/>
    </row>
    <row r="138" spans="1:12" x14ac:dyDescent="0.2">
      <c r="A138" s="78"/>
      <c r="B138" s="78"/>
      <c r="C138" s="78"/>
      <c r="D138" s="78"/>
      <c r="E138" s="78"/>
      <c r="F138" s="78"/>
      <c r="G138" s="78"/>
      <c r="H138" s="78"/>
      <c r="I138" s="78"/>
      <c r="J138" s="78"/>
      <c r="K138" s="78"/>
      <c r="L138" s="78"/>
    </row>
    <row r="139" spans="1:12" x14ac:dyDescent="0.2">
      <c r="A139" s="78"/>
      <c r="B139" s="78"/>
      <c r="C139" s="78"/>
      <c r="D139" s="78"/>
      <c r="E139" s="78"/>
      <c r="F139" s="78"/>
      <c r="G139" s="78"/>
      <c r="H139" s="78"/>
      <c r="I139" s="78"/>
      <c r="J139" s="78"/>
      <c r="K139" s="78"/>
      <c r="L139" s="78"/>
    </row>
    <row r="140" spans="1:12" x14ac:dyDescent="0.2">
      <c r="A140" s="78"/>
      <c r="B140" s="78"/>
      <c r="C140" s="78"/>
      <c r="D140" s="78"/>
      <c r="E140" s="78"/>
      <c r="F140" s="78"/>
      <c r="G140" s="78"/>
      <c r="H140" s="78"/>
      <c r="I140" s="78"/>
      <c r="J140" s="78"/>
      <c r="K140" s="78"/>
      <c r="L140" s="78"/>
    </row>
    <row r="141" spans="1:12" x14ac:dyDescent="0.2">
      <c r="A141" s="78"/>
      <c r="B141" s="78"/>
      <c r="C141" s="78"/>
      <c r="D141" s="78"/>
      <c r="E141" s="78"/>
      <c r="F141" s="78"/>
      <c r="G141" s="78"/>
      <c r="H141" s="78"/>
      <c r="I141" s="78"/>
      <c r="J141" s="78"/>
      <c r="K141" s="78"/>
      <c r="L141" s="78"/>
    </row>
    <row r="142" spans="1:12" x14ac:dyDescent="0.2">
      <c r="A142" s="78"/>
      <c r="B142" s="78"/>
      <c r="C142" s="78"/>
      <c r="D142" s="78"/>
      <c r="E142" s="78"/>
      <c r="F142" s="78"/>
      <c r="G142" s="78"/>
      <c r="H142" s="78"/>
      <c r="I142" s="78"/>
      <c r="J142" s="78"/>
      <c r="K142" s="78"/>
      <c r="L142" s="78"/>
    </row>
    <row r="143" spans="1:12" x14ac:dyDescent="0.2">
      <c r="A143" s="78"/>
      <c r="B143" s="78"/>
      <c r="C143" s="78"/>
      <c r="D143" s="78"/>
      <c r="E143" s="78"/>
      <c r="F143" s="78"/>
      <c r="G143" s="78"/>
      <c r="H143" s="78"/>
      <c r="I143" s="78"/>
      <c r="J143" s="78"/>
      <c r="K143" s="78"/>
      <c r="L143" s="78"/>
    </row>
    <row r="144" spans="1:12" x14ac:dyDescent="0.2">
      <c r="A144" s="78"/>
      <c r="B144" s="78"/>
      <c r="C144" s="78"/>
      <c r="D144" s="78"/>
      <c r="E144" s="78"/>
      <c r="F144" s="78"/>
      <c r="G144" s="78"/>
      <c r="H144" s="78"/>
      <c r="I144" s="78"/>
      <c r="J144" s="78"/>
      <c r="K144" s="78"/>
      <c r="L144" s="78"/>
    </row>
    <row r="145" spans="1:12" x14ac:dyDescent="0.2">
      <c r="A145" s="78"/>
      <c r="B145" s="78"/>
      <c r="C145" s="78"/>
      <c r="D145" s="78"/>
      <c r="E145" s="78"/>
      <c r="F145" s="78"/>
      <c r="G145" s="78"/>
      <c r="H145" s="78"/>
      <c r="I145" s="78"/>
      <c r="J145" s="78"/>
      <c r="K145" s="78"/>
      <c r="L145" s="78"/>
    </row>
    <row r="146" spans="1:12" x14ac:dyDescent="0.2">
      <c r="A146" s="78"/>
      <c r="B146" s="78"/>
      <c r="C146" s="78"/>
      <c r="D146" s="78"/>
      <c r="E146" s="78"/>
      <c r="F146" s="78"/>
      <c r="G146" s="78"/>
      <c r="H146" s="78"/>
      <c r="I146" s="78"/>
      <c r="J146" s="78"/>
      <c r="K146" s="78"/>
      <c r="L146" s="78"/>
    </row>
    <row r="147" spans="1:12" x14ac:dyDescent="0.2">
      <c r="A147" s="78"/>
      <c r="B147" s="78"/>
      <c r="C147" s="78"/>
      <c r="D147" s="78"/>
      <c r="E147" s="78"/>
      <c r="F147" s="78"/>
      <c r="G147" s="78"/>
      <c r="H147" s="78"/>
      <c r="I147" s="78"/>
      <c r="J147" s="78"/>
      <c r="K147" s="78"/>
      <c r="L147" s="78"/>
    </row>
    <row r="148" spans="1:12" x14ac:dyDescent="0.2">
      <c r="A148" s="78"/>
      <c r="B148" s="78"/>
      <c r="C148" s="78"/>
      <c r="D148" s="78"/>
      <c r="E148" s="78"/>
      <c r="F148" s="78"/>
      <c r="G148" s="78"/>
      <c r="H148" s="78"/>
      <c r="I148" s="78"/>
      <c r="J148" s="78"/>
      <c r="K148" s="78"/>
      <c r="L148" s="78"/>
    </row>
    <row r="149" spans="1:12" x14ac:dyDescent="0.2">
      <c r="A149" s="78"/>
      <c r="B149" s="78"/>
      <c r="C149" s="78"/>
      <c r="D149" s="78"/>
      <c r="E149" s="78"/>
      <c r="F149" s="78"/>
      <c r="G149" s="78"/>
      <c r="H149" s="78"/>
      <c r="I149" s="78"/>
      <c r="J149" s="78"/>
      <c r="K149" s="78"/>
      <c r="L149" s="78"/>
    </row>
    <row r="150" spans="1:12" x14ac:dyDescent="0.2">
      <c r="A150" s="78"/>
      <c r="B150" s="78"/>
      <c r="C150" s="78"/>
      <c r="D150" s="78"/>
      <c r="E150" s="78"/>
      <c r="F150" s="78"/>
      <c r="G150" s="78"/>
      <c r="H150" s="78"/>
      <c r="I150" s="78"/>
      <c r="J150" s="78"/>
      <c r="K150" s="78"/>
      <c r="L150" s="78"/>
    </row>
    <row r="151" spans="1:12" x14ac:dyDescent="0.2">
      <c r="A151" s="78"/>
      <c r="B151" s="78"/>
      <c r="C151" s="78"/>
      <c r="D151" s="78"/>
      <c r="E151" s="78"/>
      <c r="F151" s="78"/>
      <c r="G151" s="78"/>
      <c r="H151" s="78"/>
      <c r="I151" s="78"/>
      <c r="J151" s="78"/>
      <c r="K151" s="78"/>
      <c r="L151" s="78"/>
    </row>
    <row r="152" spans="1:12" x14ac:dyDescent="0.2">
      <c r="A152" s="78"/>
      <c r="B152" s="78"/>
      <c r="C152" s="78"/>
      <c r="D152" s="78"/>
      <c r="E152" s="78"/>
      <c r="F152" s="78"/>
      <c r="G152" s="78"/>
      <c r="H152" s="78"/>
      <c r="I152" s="78"/>
      <c r="J152" s="78"/>
      <c r="K152" s="78"/>
      <c r="L152" s="78"/>
    </row>
    <row r="153" spans="1:12" x14ac:dyDescent="0.2">
      <c r="A153" s="78"/>
      <c r="B153" s="78"/>
      <c r="C153" s="78"/>
      <c r="D153" s="78"/>
      <c r="E153" s="78"/>
      <c r="F153" s="78"/>
      <c r="G153" s="78"/>
      <c r="H153" s="78"/>
      <c r="I153" s="78"/>
      <c r="J153" s="78"/>
      <c r="K153" s="78"/>
      <c r="L153" s="78"/>
    </row>
    <row r="154" spans="1:12" x14ac:dyDescent="0.2">
      <c r="A154" s="78"/>
      <c r="B154" s="78"/>
      <c r="C154" s="78"/>
      <c r="D154" s="78"/>
      <c r="E154" s="78"/>
      <c r="F154" s="78"/>
      <c r="G154" s="78"/>
      <c r="H154" s="78"/>
      <c r="I154" s="78"/>
      <c r="J154" s="78"/>
      <c r="K154" s="78"/>
      <c r="L154" s="78"/>
    </row>
    <row r="155" spans="1:12" x14ac:dyDescent="0.2">
      <c r="A155" s="78"/>
      <c r="B155" s="78"/>
      <c r="C155" s="78"/>
      <c r="D155" s="78"/>
      <c r="E155" s="78"/>
      <c r="F155" s="78"/>
      <c r="G155" s="78"/>
      <c r="H155" s="78"/>
      <c r="I155" s="78"/>
      <c r="J155" s="78"/>
      <c r="K155" s="78"/>
      <c r="L155" s="78"/>
    </row>
    <row r="156" spans="1:12" x14ac:dyDescent="0.2">
      <c r="A156" s="78"/>
      <c r="B156" s="78"/>
      <c r="C156" s="78"/>
      <c r="D156" s="78"/>
      <c r="E156" s="78"/>
      <c r="F156" s="78"/>
      <c r="G156" s="78"/>
      <c r="H156" s="78"/>
      <c r="I156" s="78"/>
      <c r="J156" s="78"/>
      <c r="K156" s="78"/>
      <c r="L156" s="78"/>
    </row>
    <row r="157" spans="1:12" x14ac:dyDescent="0.2">
      <c r="A157" s="78"/>
      <c r="B157" s="78"/>
      <c r="C157" s="78"/>
      <c r="D157" s="78"/>
      <c r="E157" s="78"/>
      <c r="F157" s="78"/>
      <c r="G157" s="78"/>
      <c r="H157" s="78"/>
      <c r="I157" s="78"/>
      <c r="J157" s="78"/>
      <c r="K157" s="78"/>
      <c r="L157" s="78"/>
    </row>
    <row r="158" spans="1:12" x14ac:dyDescent="0.2">
      <c r="A158" s="78"/>
      <c r="B158" s="78"/>
      <c r="C158" s="78"/>
      <c r="D158" s="78"/>
      <c r="E158" s="78"/>
      <c r="F158" s="78"/>
      <c r="G158" s="78"/>
      <c r="H158" s="78"/>
      <c r="I158" s="78"/>
      <c r="J158" s="78"/>
      <c r="K158" s="78"/>
      <c r="L158" s="78"/>
    </row>
    <row r="159" spans="1:12" x14ac:dyDescent="0.2">
      <c r="A159" s="78"/>
      <c r="B159" s="78"/>
      <c r="C159" s="78"/>
      <c r="D159" s="78"/>
      <c r="E159" s="78"/>
      <c r="F159" s="78"/>
      <c r="G159" s="78"/>
      <c r="H159" s="78"/>
      <c r="I159" s="78"/>
      <c r="J159" s="78"/>
      <c r="K159" s="78"/>
      <c r="L159" s="78"/>
    </row>
    <row r="160" spans="1:12" x14ac:dyDescent="0.2">
      <c r="A160" s="78"/>
      <c r="B160" s="78"/>
      <c r="C160" s="78"/>
      <c r="D160" s="78"/>
      <c r="E160" s="78"/>
      <c r="F160" s="78"/>
      <c r="G160" s="78"/>
      <c r="H160" s="78"/>
      <c r="I160" s="78"/>
      <c r="J160" s="78"/>
      <c r="K160" s="78"/>
      <c r="L160" s="78"/>
    </row>
    <row r="161" spans="1:12" x14ac:dyDescent="0.2">
      <c r="A161" s="78"/>
      <c r="B161" s="78"/>
      <c r="C161" s="78"/>
      <c r="D161" s="78"/>
      <c r="E161" s="78"/>
      <c r="F161" s="78"/>
      <c r="G161" s="78"/>
      <c r="H161" s="78"/>
      <c r="I161" s="78"/>
      <c r="J161" s="78"/>
      <c r="K161" s="78"/>
      <c r="L161" s="78"/>
    </row>
    <row r="162" spans="1:12" x14ac:dyDescent="0.2">
      <c r="A162" s="78"/>
      <c r="B162" s="78"/>
      <c r="C162" s="78"/>
      <c r="D162" s="78"/>
      <c r="E162" s="78"/>
      <c r="F162" s="78"/>
      <c r="G162" s="78"/>
      <c r="H162" s="78"/>
      <c r="I162" s="78"/>
      <c r="J162" s="78"/>
      <c r="K162" s="78"/>
      <c r="L162" s="78"/>
    </row>
    <row r="163" spans="1:12" x14ac:dyDescent="0.2">
      <c r="A163" s="78"/>
      <c r="B163" s="78"/>
      <c r="C163" s="78"/>
      <c r="D163" s="78"/>
      <c r="E163" s="78"/>
      <c r="F163" s="78"/>
      <c r="G163" s="78"/>
      <c r="H163" s="78"/>
      <c r="I163" s="78"/>
      <c r="J163" s="78"/>
      <c r="K163" s="78"/>
      <c r="L163" s="78"/>
    </row>
    <row r="164" spans="1:12" x14ac:dyDescent="0.2">
      <c r="A164" s="78"/>
      <c r="B164" s="78"/>
      <c r="C164" s="78"/>
      <c r="D164" s="78"/>
      <c r="E164" s="78"/>
      <c r="F164" s="78"/>
      <c r="G164" s="78"/>
      <c r="H164" s="78"/>
      <c r="I164" s="78"/>
      <c r="J164" s="78"/>
      <c r="K164" s="78"/>
      <c r="L164" s="78"/>
    </row>
    <row r="165" spans="1:12" x14ac:dyDescent="0.2">
      <c r="A165" s="78"/>
      <c r="B165" s="78"/>
      <c r="C165" s="78"/>
      <c r="D165" s="78"/>
      <c r="E165" s="78"/>
      <c r="F165" s="78"/>
      <c r="G165" s="78"/>
      <c r="H165" s="78"/>
      <c r="I165" s="78"/>
      <c r="J165" s="78"/>
      <c r="K165" s="78"/>
      <c r="L165" s="78"/>
    </row>
    <row r="166" spans="1:12" x14ac:dyDescent="0.2">
      <c r="A166" s="78"/>
      <c r="B166" s="78"/>
      <c r="C166" s="78"/>
      <c r="D166" s="78"/>
      <c r="E166" s="78"/>
      <c r="F166" s="78"/>
      <c r="G166" s="78"/>
      <c r="H166" s="78"/>
      <c r="I166" s="78"/>
      <c r="J166" s="78"/>
      <c r="K166" s="78"/>
      <c r="L166" s="78"/>
    </row>
    <row r="167" spans="1:12" x14ac:dyDescent="0.2">
      <c r="A167" s="78"/>
      <c r="B167" s="78"/>
      <c r="C167" s="78"/>
      <c r="D167" s="78"/>
      <c r="E167" s="78"/>
      <c r="F167" s="78"/>
      <c r="G167" s="78"/>
      <c r="H167" s="78"/>
      <c r="I167" s="78"/>
      <c r="J167" s="78"/>
      <c r="K167" s="78"/>
      <c r="L167" s="78"/>
    </row>
    <row r="168" spans="1:12" x14ac:dyDescent="0.2">
      <c r="A168" s="78"/>
      <c r="B168" s="78"/>
      <c r="C168" s="78"/>
      <c r="D168" s="78"/>
      <c r="E168" s="78"/>
      <c r="F168" s="78"/>
      <c r="G168" s="78"/>
      <c r="H168" s="78"/>
      <c r="I168" s="78"/>
      <c r="J168" s="78"/>
      <c r="K168" s="78"/>
      <c r="L168" s="78"/>
    </row>
    <row r="169" spans="1:12" x14ac:dyDescent="0.2">
      <c r="A169" s="78"/>
      <c r="B169" s="78"/>
      <c r="C169" s="78"/>
      <c r="D169" s="78"/>
      <c r="E169" s="78"/>
      <c r="F169" s="78"/>
      <c r="G169" s="78"/>
      <c r="H169" s="78"/>
      <c r="I169" s="78"/>
      <c r="J169" s="78"/>
      <c r="K169" s="78"/>
      <c r="L169" s="78"/>
    </row>
    <row r="170" spans="1:12" x14ac:dyDescent="0.2">
      <c r="A170" s="78"/>
      <c r="B170" s="78"/>
      <c r="C170" s="78"/>
      <c r="D170" s="78"/>
      <c r="E170" s="78"/>
      <c r="F170" s="78"/>
      <c r="G170" s="78"/>
      <c r="H170" s="78"/>
      <c r="I170" s="78"/>
      <c r="J170" s="78"/>
      <c r="K170" s="78"/>
      <c r="L170" s="78"/>
    </row>
    <row r="171" spans="1:12" x14ac:dyDescent="0.2">
      <c r="A171" s="78"/>
      <c r="B171" s="78"/>
      <c r="C171" s="78"/>
      <c r="D171" s="78"/>
      <c r="E171" s="78"/>
      <c r="F171" s="78"/>
      <c r="G171" s="78"/>
      <c r="H171" s="78"/>
      <c r="I171" s="78"/>
      <c r="J171" s="78"/>
      <c r="K171" s="78"/>
      <c r="L171" s="78"/>
    </row>
    <row r="172" spans="1:12" x14ac:dyDescent="0.2">
      <c r="A172" s="78"/>
      <c r="B172" s="78"/>
      <c r="C172" s="78"/>
      <c r="D172" s="78"/>
      <c r="E172" s="78"/>
      <c r="F172" s="78"/>
      <c r="G172" s="78"/>
      <c r="H172" s="78"/>
      <c r="I172" s="78"/>
      <c r="J172" s="78"/>
      <c r="K172" s="78"/>
      <c r="L172" s="78"/>
    </row>
    <row r="173" spans="1:12" x14ac:dyDescent="0.2">
      <c r="A173" s="78"/>
      <c r="B173" s="78"/>
      <c r="C173" s="78"/>
      <c r="D173" s="78"/>
      <c r="E173" s="78"/>
      <c r="F173" s="78"/>
      <c r="G173" s="78"/>
      <c r="H173" s="78"/>
      <c r="I173" s="78"/>
      <c r="J173" s="78"/>
      <c r="K173" s="78"/>
      <c r="L173" s="78"/>
    </row>
    <row r="174" spans="1:12" x14ac:dyDescent="0.2">
      <c r="A174" s="78"/>
      <c r="B174" s="78"/>
      <c r="C174" s="78"/>
      <c r="D174" s="78"/>
      <c r="E174" s="78"/>
      <c r="F174" s="78"/>
      <c r="G174" s="78"/>
      <c r="H174" s="78"/>
      <c r="I174" s="78"/>
      <c r="J174" s="78"/>
      <c r="K174" s="78"/>
      <c r="L174" s="78"/>
    </row>
    <row r="175" spans="1:12" x14ac:dyDescent="0.2">
      <c r="A175" s="78"/>
      <c r="B175" s="78"/>
      <c r="C175" s="78"/>
      <c r="D175" s="78"/>
      <c r="E175" s="78"/>
      <c r="F175" s="78"/>
      <c r="G175" s="78"/>
      <c r="H175" s="78"/>
      <c r="I175" s="78"/>
      <c r="J175" s="78"/>
      <c r="K175" s="78"/>
      <c r="L175" s="78"/>
    </row>
    <row r="176" spans="1:12" x14ac:dyDescent="0.2">
      <c r="A176" s="78"/>
      <c r="B176" s="78"/>
      <c r="C176" s="78"/>
      <c r="D176" s="78"/>
      <c r="E176" s="78"/>
      <c r="F176" s="78"/>
      <c r="G176" s="78"/>
      <c r="H176" s="78"/>
      <c r="I176" s="78"/>
      <c r="J176" s="78"/>
      <c r="K176" s="78"/>
      <c r="L176" s="78"/>
    </row>
    <row r="177" spans="1:12" x14ac:dyDescent="0.2">
      <c r="A177" s="78"/>
      <c r="B177" s="78"/>
      <c r="C177" s="78"/>
      <c r="D177" s="78"/>
      <c r="E177" s="78"/>
      <c r="F177" s="78"/>
      <c r="G177" s="78"/>
      <c r="H177" s="78"/>
      <c r="I177" s="78"/>
      <c r="J177" s="78"/>
      <c r="K177" s="78"/>
      <c r="L177" s="78"/>
    </row>
    <row r="178" spans="1:12" x14ac:dyDescent="0.2">
      <c r="A178" s="78"/>
      <c r="B178" s="78"/>
      <c r="C178" s="78"/>
      <c r="D178" s="78"/>
      <c r="E178" s="78"/>
      <c r="F178" s="78"/>
      <c r="G178" s="78"/>
      <c r="H178" s="78"/>
      <c r="I178" s="78"/>
      <c r="J178" s="78"/>
      <c r="K178" s="78"/>
      <c r="L178" s="78"/>
    </row>
    <row r="179" spans="1:12" x14ac:dyDescent="0.2">
      <c r="A179" s="78"/>
      <c r="B179" s="78"/>
      <c r="C179" s="78"/>
      <c r="D179" s="78"/>
      <c r="E179" s="78"/>
      <c r="F179" s="78"/>
      <c r="G179" s="78"/>
      <c r="H179" s="78"/>
      <c r="I179" s="78"/>
      <c r="J179" s="78"/>
      <c r="K179" s="78"/>
      <c r="L179" s="78"/>
    </row>
    <row r="180" spans="1:12" x14ac:dyDescent="0.2">
      <c r="A180" s="78"/>
      <c r="B180" s="78"/>
      <c r="C180" s="78"/>
      <c r="D180" s="78"/>
      <c r="E180" s="78"/>
      <c r="F180" s="78"/>
      <c r="G180" s="78"/>
      <c r="H180" s="78"/>
      <c r="I180" s="78"/>
      <c r="J180" s="78"/>
      <c r="K180" s="78"/>
      <c r="L180" s="78"/>
    </row>
    <row r="181" spans="1:12" x14ac:dyDescent="0.2">
      <c r="A181" s="78"/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</row>
    <row r="182" spans="1:12" x14ac:dyDescent="0.2">
      <c r="A182" s="78"/>
      <c r="B182" s="78"/>
      <c r="C182" s="78"/>
      <c r="D182" s="78"/>
      <c r="E182" s="78"/>
      <c r="F182" s="78"/>
      <c r="G182" s="78"/>
      <c r="H182" s="78"/>
      <c r="I182" s="78"/>
      <c r="J182" s="78"/>
      <c r="K182" s="78"/>
      <c r="L182" s="78"/>
    </row>
    <row r="183" spans="1:12" x14ac:dyDescent="0.2">
      <c r="A183" s="78"/>
      <c r="B183" s="78"/>
      <c r="C183" s="78"/>
      <c r="D183" s="78"/>
      <c r="E183" s="78"/>
      <c r="F183" s="78"/>
      <c r="G183" s="78"/>
      <c r="H183" s="78"/>
      <c r="I183" s="78"/>
      <c r="J183" s="78"/>
      <c r="K183" s="78"/>
      <c r="L183" s="78"/>
    </row>
    <row r="184" spans="1:12" x14ac:dyDescent="0.2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</row>
    <row r="185" spans="1:12" x14ac:dyDescent="0.2">
      <c r="A185" s="78"/>
      <c r="B185" s="78"/>
      <c r="C185" s="78"/>
      <c r="D185" s="78"/>
      <c r="E185" s="78"/>
      <c r="F185" s="78"/>
      <c r="G185" s="78"/>
      <c r="H185" s="78"/>
      <c r="I185" s="78"/>
      <c r="J185" s="78"/>
      <c r="K185" s="78"/>
      <c r="L185" s="78"/>
    </row>
    <row r="186" spans="1:12" x14ac:dyDescent="0.2">
      <c r="A186" s="78"/>
      <c r="B186" s="78"/>
      <c r="C186" s="78"/>
      <c r="D186" s="78"/>
      <c r="E186" s="78"/>
      <c r="F186" s="78"/>
      <c r="G186" s="78"/>
      <c r="H186" s="78"/>
      <c r="I186" s="78"/>
      <c r="J186" s="78"/>
      <c r="K186" s="78"/>
      <c r="L186" s="78"/>
    </row>
    <row r="187" spans="1:12" x14ac:dyDescent="0.2">
      <c r="A187" s="78"/>
      <c r="B187" s="78"/>
      <c r="C187" s="78"/>
      <c r="D187" s="78"/>
      <c r="E187" s="78"/>
      <c r="F187" s="78"/>
      <c r="G187" s="78"/>
      <c r="H187" s="78"/>
      <c r="I187" s="78"/>
      <c r="J187" s="78"/>
      <c r="K187" s="78"/>
      <c r="L187" s="78"/>
    </row>
    <row r="188" spans="1:12" x14ac:dyDescent="0.2">
      <c r="A188" s="78"/>
      <c r="B188" s="78"/>
      <c r="C188" s="78"/>
      <c r="D188" s="78"/>
      <c r="E188" s="78"/>
      <c r="F188" s="78"/>
      <c r="G188" s="78"/>
      <c r="H188" s="78"/>
      <c r="I188" s="78"/>
      <c r="J188" s="78"/>
      <c r="K188" s="78"/>
      <c r="L188" s="78"/>
    </row>
    <row r="189" spans="1:12" x14ac:dyDescent="0.2">
      <c r="A189" s="78"/>
      <c r="B189" s="78"/>
      <c r="C189" s="78"/>
      <c r="D189" s="78"/>
      <c r="E189" s="78"/>
      <c r="F189" s="78"/>
      <c r="G189" s="78"/>
      <c r="H189" s="78"/>
      <c r="I189" s="78"/>
      <c r="J189" s="78"/>
      <c r="K189" s="78"/>
      <c r="L189" s="78"/>
    </row>
    <row r="190" spans="1:12" x14ac:dyDescent="0.2">
      <c r="A190" s="78"/>
      <c r="B190" s="78"/>
      <c r="C190" s="78"/>
      <c r="D190" s="78"/>
      <c r="E190" s="78"/>
      <c r="F190" s="78"/>
      <c r="G190" s="78"/>
      <c r="H190" s="78"/>
      <c r="I190" s="78"/>
      <c r="J190" s="78"/>
      <c r="K190" s="78"/>
      <c r="L190" s="78"/>
    </row>
    <row r="191" spans="1:12" x14ac:dyDescent="0.2">
      <c r="A191" s="78"/>
      <c r="B191" s="78"/>
      <c r="C191" s="78"/>
      <c r="D191" s="78"/>
      <c r="E191" s="78"/>
      <c r="F191" s="78"/>
      <c r="G191" s="78"/>
      <c r="H191" s="78"/>
      <c r="I191" s="78"/>
      <c r="J191" s="78"/>
      <c r="K191" s="78"/>
      <c r="L191" s="78"/>
    </row>
    <row r="192" spans="1:12" x14ac:dyDescent="0.2">
      <c r="A192" s="78"/>
      <c r="B192" s="78"/>
      <c r="C192" s="78"/>
      <c r="D192" s="78"/>
      <c r="E192" s="78"/>
      <c r="F192" s="78"/>
      <c r="G192" s="78"/>
      <c r="H192" s="78"/>
      <c r="I192" s="78"/>
      <c r="J192" s="78"/>
      <c r="K192" s="78"/>
      <c r="L192" s="78"/>
    </row>
    <row r="193" spans="1:12" x14ac:dyDescent="0.2">
      <c r="A193" s="78"/>
      <c r="B193" s="78"/>
      <c r="C193" s="78"/>
      <c r="D193" s="78"/>
      <c r="E193" s="78"/>
      <c r="F193" s="78"/>
      <c r="G193" s="78"/>
      <c r="H193" s="78"/>
      <c r="I193" s="78"/>
      <c r="J193" s="78"/>
      <c r="K193" s="78"/>
      <c r="L193" s="78"/>
    </row>
    <row r="194" spans="1:12" x14ac:dyDescent="0.2">
      <c r="A194" s="78"/>
      <c r="B194" s="78"/>
      <c r="C194" s="78"/>
      <c r="D194" s="78"/>
      <c r="E194" s="78"/>
      <c r="F194" s="78"/>
      <c r="G194" s="78"/>
      <c r="H194" s="78"/>
      <c r="I194" s="78"/>
      <c r="J194" s="78"/>
      <c r="K194" s="78"/>
      <c r="L194" s="78"/>
    </row>
    <row r="195" spans="1:12" x14ac:dyDescent="0.2">
      <c r="A195" s="78"/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</row>
    <row r="196" spans="1:12" x14ac:dyDescent="0.2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</row>
    <row r="197" spans="1:12" x14ac:dyDescent="0.2">
      <c r="A197" s="78"/>
      <c r="B197" s="78"/>
      <c r="C197" s="78"/>
      <c r="D197" s="78"/>
      <c r="E197" s="78"/>
      <c r="F197" s="78"/>
      <c r="G197" s="78"/>
      <c r="H197" s="78"/>
      <c r="I197" s="78"/>
      <c r="J197" s="78"/>
      <c r="K197" s="78"/>
      <c r="L197" s="78"/>
    </row>
    <row r="198" spans="1:12" x14ac:dyDescent="0.2">
      <c r="A198" s="78"/>
      <c r="B198" s="78"/>
      <c r="C198" s="78"/>
      <c r="D198" s="78"/>
      <c r="E198" s="78"/>
      <c r="F198" s="78"/>
      <c r="G198" s="78"/>
      <c r="H198" s="78"/>
      <c r="I198" s="78"/>
      <c r="J198" s="78"/>
      <c r="K198" s="78"/>
      <c r="L198" s="78"/>
    </row>
    <row r="199" spans="1:12" x14ac:dyDescent="0.2">
      <c r="A199" s="78"/>
      <c r="B199" s="78"/>
      <c r="C199" s="78"/>
      <c r="D199" s="78"/>
      <c r="E199" s="78"/>
      <c r="F199" s="78"/>
      <c r="G199" s="78"/>
      <c r="H199" s="78"/>
      <c r="I199" s="78"/>
      <c r="J199" s="78"/>
      <c r="K199" s="78"/>
      <c r="L199" s="78"/>
    </row>
  </sheetData>
  <mergeCells count="17">
    <mergeCell ref="A77:J77"/>
    <mergeCell ref="C61:L61"/>
    <mergeCell ref="A43:L43"/>
    <mergeCell ref="A1:G1"/>
    <mergeCell ref="A2:K2"/>
    <mergeCell ref="C27:L27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  <mergeCell ref="E5:E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3" width="10.7109375" style="77" customWidth="1" collapsed="1"/>
    <col min="4" max="6" width="9.7109375" style="77" customWidth="1" collapsed="1"/>
    <col min="7" max="7" width="10.85546875" style="77" customWidth="1" collapsed="1"/>
    <col min="8" max="12" width="9.7109375" style="77" customWidth="1" collapsed="1"/>
    <col min="13" max="16384" width="11.42578125" style="83" collapsed="1"/>
  </cols>
  <sheetData>
    <row r="1" spans="1:18" s="164" customFormat="1" ht="21.75" customHeight="1" x14ac:dyDescent="0.25">
      <c r="A1" s="1286" t="s">
        <v>118</v>
      </c>
      <c r="B1" s="1287"/>
      <c r="C1" s="1287"/>
      <c r="D1" s="1287"/>
      <c r="E1" s="1287"/>
      <c r="F1" s="1287"/>
      <c r="G1" s="1287"/>
      <c r="H1" s="165"/>
      <c r="I1" s="165"/>
      <c r="J1" s="165"/>
      <c r="K1" s="165"/>
      <c r="L1" s="165"/>
    </row>
    <row r="2" spans="1:18" s="166" customFormat="1" ht="21.75" customHeight="1" x14ac:dyDescent="0.25">
      <c r="A2" s="1234" t="s">
        <v>120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</row>
    <row r="3" spans="1:18" s="166" customFormat="1" ht="21.75" customHeight="1" x14ac:dyDescent="0.25">
      <c r="A3" s="1234" t="s">
        <v>824</v>
      </c>
      <c r="B3" s="1288"/>
      <c r="C3" s="1288"/>
      <c r="D3" s="1288"/>
      <c r="E3" s="1288"/>
      <c r="F3" s="1297"/>
      <c r="G3" s="1297"/>
      <c r="H3" s="1297"/>
      <c r="I3" s="167"/>
      <c r="J3" s="167"/>
      <c r="K3" s="167"/>
      <c r="L3" s="167"/>
    </row>
    <row r="4" spans="1:18" s="170" customFormat="1" ht="15" x14ac:dyDescent="0.2">
      <c r="C4" s="169"/>
      <c r="D4" s="169"/>
      <c r="E4" s="169"/>
      <c r="F4" s="169"/>
      <c r="L4" s="165"/>
    </row>
    <row r="5" spans="1:18" s="170" customFormat="1" ht="15" customHeight="1" x14ac:dyDescent="0.2">
      <c r="A5" s="1272" t="s">
        <v>5</v>
      </c>
      <c r="B5" s="1222"/>
      <c r="C5" s="1269" t="s">
        <v>276</v>
      </c>
      <c r="D5" s="1269" t="s">
        <v>18</v>
      </c>
      <c r="E5" s="1268" t="s">
        <v>19</v>
      </c>
      <c r="F5" s="1268" t="s">
        <v>20</v>
      </c>
      <c r="G5" s="1270" t="s">
        <v>21</v>
      </c>
      <c r="H5" s="1270"/>
      <c r="I5" s="1270"/>
      <c r="J5" s="1270"/>
      <c r="K5" s="1270"/>
      <c r="L5" s="1289"/>
    </row>
    <row r="6" spans="1:18" s="170" customFormat="1" ht="15" customHeight="1" x14ac:dyDescent="0.2">
      <c r="A6" s="1273"/>
      <c r="B6" s="1223"/>
      <c r="C6" s="1269"/>
      <c r="D6" s="1269"/>
      <c r="E6" s="1268"/>
      <c r="F6" s="1268"/>
      <c r="G6" s="1270" t="s">
        <v>22</v>
      </c>
      <c r="H6" s="1268" t="s">
        <v>23</v>
      </c>
      <c r="I6" s="1268"/>
      <c r="J6" s="1268"/>
      <c r="K6" s="1271"/>
      <c r="L6" s="1289" t="s">
        <v>24</v>
      </c>
    </row>
    <row r="7" spans="1:18" s="170" customFormat="1" ht="46.5" customHeight="1" x14ac:dyDescent="0.2">
      <c r="A7" s="1273"/>
      <c r="B7" s="1223"/>
      <c r="C7" s="1269"/>
      <c r="D7" s="1269"/>
      <c r="E7" s="1268"/>
      <c r="F7" s="1268"/>
      <c r="G7" s="1270"/>
      <c r="H7" s="172" t="s">
        <v>25</v>
      </c>
      <c r="I7" s="172" t="s">
        <v>26</v>
      </c>
      <c r="J7" s="172" t="s">
        <v>27</v>
      </c>
      <c r="K7" s="228" t="s">
        <v>28</v>
      </c>
      <c r="L7" s="1290"/>
    </row>
    <row r="8" spans="1:18" s="170" customFormat="1" ht="15" customHeight="1" x14ac:dyDescent="0.2">
      <c r="A8" s="1274"/>
      <c r="B8" s="1224"/>
      <c r="C8" s="1271" t="s">
        <v>305</v>
      </c>
      <c r="D8" s="1294"/>
      <c r="E8" s="1294"/>
      <c r="F8" s="1294"/>
      <c r="G8" s="1294"/>
      <c r="H8" s="1294"/>
      <c r="I8" s="1294"/>
      <c r="J8" s="1294"/>
      <c r="K8" s="1294"/>
      <c r="L8" s="1294"/>
    </row>
    <row r="9" spans="1:18" s="8" customFormat="1" ht="33.75" customHeight="1" x14ac:dyDescent="0.2">
      <c r="A9" s="1195" t="s">
        <v>215</v>
      </c>
      <c r="B9" s="1212"/>
      <c r="C9" s="1212">
        <v>0</v>
      </c>
      <c r="D9" s="1212">
        <v>0</v>
      </c>
      <c r="E9" s="1212">
        <v>0</v>
      </c>
      <c r="F9" s="1212">
        <v>0</v>
      </c>
      <c r="G9" s="1212">
        <v>0</v>
      </c>
      <c r="H9" s="1212">
        <v>0</v>
      </c>
      <c r="I9" s="1212">
        <v>0</v>
      </c>
      <c r="J9" s="1212">
        <v>0</v>
      </c>
      <c r="K9" s="1212">
        <v>0</v>
      </c>
      <c r="L9" s="1212">
        <v>0</v>
      </c>
      <c r="M9" s="253"/>
      <c r="N9" s="22"/>
    </row>
    <row r="10" spans="1:18" s="17" customFormat="1" ht="18" customHeight="1" x14ac:dyDescent="0.2">
      <c r="A10" s="7" t="s">
        <v>70</v>
      </c>
      <c r="B10" s="39"/>
      <c r="C10" s="1296"/>
      <c r="D10" s="1278"/>
      <c r="E10" s="1278"/>
      <c r="F10" s="1278"/>
      <c r="G10" s="1278"/>
      <c r="H10" s="1278"/>
      <c r="I10" s="1278"/>
      <c r="J10" s="1278"/>
      <c r="K10" s="1278"/>
      <c r="L10" s="1278"/>
      <c r="M10" s="40"/>
      <c r="N10" s="249"/>
      <c r="O10" s="34"/>
      <c r="P10" s="40"/>
    </row>
    <row r="11" spans="1:18" s="17" customFormat="1" ht="18" customHeight="1" x14ac:dyDescent="0.2">
      <c r="A11" s="99" t="s">
        <v>71</v>
      </c>
      <c r="B11" s="39"/>
      <c r="C11" s="55">
        <v>9964.9672699999992</v>
      </c>
      <c r="D11" s="56">
        <v>4144.2559700000002</v>
      </c>
      <c r="E11" s="56">
        <v>1460.26134</v>
      </c>
      <c r="F11" s="56">
        <v>180.59993</v>
      </c>
      <c r="G11" s="56">
        <v>4179.8500299999996</v>
      </c>
      <c r="H11" s="56">
        <v>1217.5596399999999</v>
      </c>
      <c r="I11" s="56">
        <v>802.15621999999996</v>
      </c>
      <c r="J11" s="56">
        <v>1009.68806</v>
      </c>
      <c r="K11" s="56">
        <v>952.85094000000004</v>
      </c>
      <c r="L11" s="56">
        <v>197.59518</v>
      </c>
      <c r="M11" s="40"/>
      <c r="N11" s="249"/>
      <c r="O11" s="34"/>
      <c r="P11" s="40"/>
    </row>
    <row r="12" spans="1:18" s="17" customFormat="1" ht="18" customHeight="1" x14ac:dyDescent="0.2">
      <c r="A12" s="7" t="s">
        <v>72</v>
      </c>
      <c r="B12" s="39"/>
      <c r="C12" s="45">
        <v>401.35282000000001</v>
      </c>
      <c r="D12" s="22">
        <v>203.94942</v>
      </c>
      <c r="E12" s="22">
        <v>70.520849999999996</v>
      </c>
      <c r="F12" s="22">
        <v>0.51300000000000001</v>
      </c>
      <c r="G12" s="22">
        <v>126.36955</v>
      </c>
      <c r="H12" s="22">
        <v>43.309930000000001</v>
      </c>
      <c r="I12" s="22">
        <v>31.044540000000001</v>
      </c>
      <c r="J12" s="22">
        <v>36.480249999999998</v>
      </c>
      <c r="K12" s="22">
        <v>7.2600199999999999</v>
      </c>
      <c r="L12" s="22">
        <v>8.2748100000000004</v>
      </c>
      <c r="M12" s="40"/>
      <c r="N12" s="249"/>
      <c r="O12" s="34"/>
      <c r="P12" s="40"/>
    </row>
    <row r="13" spans="1:18" s="11" customFormat="1" ht="8.1" customHeight="1" x14ac:dyDescent="0.2">
      <c r="A13" s="100"/>
      <c r="B13" s="100"/>
      <c r="C13" s="1187"/>
      <c r="D13" s="1235"/>
      <c r="E13" s="1235"/>
      <c r="F13" s="1235"/>
      <c r="G13" s="1235"/>
      <c r="H13" s="1235"/>
      <c r="I13" s="1235"/>
      <c r="J13" s="1235"/>
      <c r="K13" s="1235"/>
      <c r="L13" s="1235"/>
      <c r="M13" s="18"/>
      <c r="N13" s="18"/>
    </row>
    <row r="14" spans="1:18" s="8" customFormat="1" ht="24.95" customHeight="1" x14ac:dyDescent="0.2">
      <c r="A14" s="1196" t="s">
        <v>155</v>
      </c>
      <c r="B14" s="1211"/>
      <c r="C14" s="1211"/>
      <c r="D14" s="1211"/>
      <c r="E14" s="1211"/>
      <c r="F14" s="1211"/>
      <c r="G14" s="1211"/>
      <c r="H14" s="1211"/>
      <c r="I14" s="1211"/>
      <c r="J14" s="1211"/>
      <c r="K14" s="1211"/>
      <c r="L14" s="1211"/>
      <c r="M14" s="253"/>
      <c r="N14" s="22"/>
    </row>
    <row r="15" spans="1:18" s="8" customFormat="1" ht="18" customHeight="1" x14ac:dyDescent="0.2">
      <c r="A15" s="7" t="s">
        <v>306</v>
      </c>
      <c r="B15" s="7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54"/>
      <c r="N15" s="254"/>
      <c r="O15" s="254"/>
      <c r="P15" s="254"/>
      <c r="Q15" s="254"/>
      <c r="R15" s="254"/>
    </row>
    <row r="16" spans="1:18" s="11" customFormat="1" ht="18" customHeight="1" x14ac:dyDescent="0.2">
      <c r="A16" s="10" t="s">
        <v>60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5"/>
      <c r="N16" s="255"/>
      <c r="O16" s="255"/>
      <c r="P16" s="255"/>
      <c r="Q16" s="255"/>
      <c r="R16" s="255"/>
    </row>
    <row r="17" spans="1:18" s="6" customFormat="1" x14ac:dyDescent="0.2">
      <c r="A17" s="37" t="s">
        <v>59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9"/>
      <c r="O17" s="15"/>
      <c r="P17" s="40"/>
    </row>
    <row r="18" spans="1:18" s="6" customFormat="1" x14ac:dyDescent="0.2">
      <c r="A18" s="37" t="s">
        <v>99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9"/>
      <c r="O18" s="15"/>
      <c r="P18" s="40"/>
    </row>
    <row r="19" spans="1:18" s="11" customFormat="1" ht="8.1" customHeight="1" x14ac:dyDescent="0.2">
      <c r="A19" s="100"/>
      <c r="B19" s="100"/>
      <c r="C19" s="1232"/>
      <c r="D19" s="1235"/>
      <c r="E19" s="1235"/>
      <c r="F19" s="1235"/>
      <c r="G19" s="1235"/>
      <c r="H19" s="1235"/>
      <c r="I19" s="1235"/>
      <c r="J19" s="1235"/>
      <c r="K19" s="1235"/>
      <c r="L19" s="1235"/>
      <c r="M19" s="18"/>
      <c r="N19" s="18"/>
    </row>
    <row r="20" spans="1:18" s="8" customFormat="1" ht="18" customHeight="1" x14ac:dyDescent="0.2">
      <c r="A20" s="7" t="s">
        <v>69</v>
      </c>
      <c r="B20" s="7"/>
      <c r="C20" s="45">
        <v>952.04184999999995</v>
      </c>
      <c r="D20" s="22">
        <v>701.94701999999995</v>
      </c>
      <c r="E20" s="22">
        <v>109.5874</v>
      </c>
      <c r="F20" s="22">
        <v>0</v>
      </c>
      <c r="G20" s="22">
        <v>140.50744</v>
      </c>
      <c r="H20" s="22">
        <v>62.941650000000003</v>
      </c>
      <c r="I20" s="22">
        <v>19</v>
      </c>
      <c r="J20" s="22">
        <v>5.7805</v>
      </c>
      <c r="K20" s="22">
        <v>30.930440000000001</v>
      </c>
      <c r="L20" s="22">
        <v>21.854839999999999</v>
      </c>
      <c r="M20" s="254"/>
      <c r="N20" s="254"/>
      <c r="O20" s="254"/>
      <c r="P20" s="254"/>
      <c r="Q20" s="254"/>
      <c r="R20" s="254"/>
    </row>
    <row r="21" spans="1:18" s="6" customFormat="1" ht="18" customHeight="1" x14ac:dyDescent="0.2">
      <c r="A21" s="10" t="s">
        <v>56</v>
      </c>
      <c r="B21" s="39"/>
      <c r="C21" s="20">
        <v>952.04184999999995</v>
      </c>
      <c r="D21" s="18">
        <v>701.94701999999995</v>
      </c>
      <c r="E21" s="18">
        <v>109.5874</v>
      </c>
      <c r="F21" s="18">
        <v>0</v>
      </c>
      <c r="G21" s="18">
        <v>140.50744</v>
      </c>
      <c r="H21" s="18">
        <v>62.941650000000003</v>
      </c>
      <c r="I21" s="18">
        <v>19</v>
      </c>
      <c r="J21" s="18">
        <v>5.7805</v>
      </c>
      <c r="K21" s="18">
        <v>30.930440000000001</v>
      </c>
      <c r="L21" s="18">
        <v>21.854839999999999</v>
      </c>
      <c r="M21" s="40"/>
      <c r="N21" s="249"/>
      <c r="O21" s="15"/>
      <c r="P21" s="40"/>
    </row>
    <row r="22" spans="1:18" s="6" customFormat="1" x14ac:dyDescent="0.2">
      <c r="A22" s="37" t="s">
        <v>59</v>
      </c>
      <c r="B22" s="39"/>
      <c r="C22" s="20">
        <v>933.63819999999998</v>
      </c>
      <c r="D22" s="18">
        <v>692.59335999999996</v>
      </c>
      <c r="E22" s="18">
        <v>109.5874</v>
      </c>
      <c r="F22" s="18">
        <v>0</v>
      </c>
      <c r="G22" s="18">
        <v>131.45744999999999</v>
      </c>
      <c r="H22" s="18">
        <v>62.941650000000003</v>
      </c>
      <c r="I22" s="18">
        <v>9.9500100000000007</v>
      </c>
      <c r="J22" s="18">
        <v>5.7805</v>
      </c>
      <c r="K22" s="18">
        <v>30.930440000000001</v>
      </c>
      <c r="L22" s="18">
        <v>21.854839999999999</v>
      </c>
      <c r="M22" s="40"/>
      <c r="N22" s="249"/>
      <c r="O22" s="15"/>
      <c r="P22" s="40"/>
    </row>
    <row r="23" spans="1:18" s="6" customFormat="1" x14ac:dyDescent="0.2">
      <c r="A23" s="37" t="s">
        <v>99</v>
      </c>
      <c r="B23" s="39"/>
      <c r="C23" s="20">
        <v>18.403649999999999</v>
      </c>
      <c r="D23" s="18">
        <v>9.3536599999999996</v>
      </c>
      <c r="E23" s="18">
        <v>0</v>
      </c>
      <c r="F23" s="18">
        <v>0</v>
      </c>
      <c r="G23" s="18">
        <v>9.0499899999999993</v>
      </c>
      <c r="H23" s="18">
        <v>0</v>
      </c>
      <c r="I23" s="18">
        <v>9.0499899999999993</v>
      </c>
      <c r="J23" s="18">
        <v>0</v>
      </c>
      <c r="K23" s="18">
        <v>0</v>
      </c>
      <c r="L23" s="18">
        <v>0</v>
      </c>
      <c r="M23" s="40"/>
      <c r="N23" s="249"/>
      <c r="O23" s="15"/>
      <c r="P23" s="40"/>
    </row>
    <row r="24" spans="1:18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49"/>
      <c r="O24" s="15"/>
      <c r="P24" s="40"/>
    </row>
    <row r="25" spans="1:18" s="6" customFormat="1" x14ac:dyDescent="0.2">
      <c r="A25" s="10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9"/>
      <c r="O25" s="15"/>
      <c r="P25" s="40"/>
    </row>
    <row r="26" spans="1:18" s="6" customFormat="1" x14ac:dyDescent="0.2">
      <c r="A26" s="37" t="s">
        <v>59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0"/>
      <c r="N26" s="249"/>
      <c r="O26" s="15"/>
      <c r="P26" s="40"/>
    </row>
    <row r="27" spans="1:18" s="6" customFormat="1" x14ac:dyDescent="0.2">
      <c r="A27" s="37" t="s">
        <v>99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9"/>
      <c r="O27" s="15"/>
      <c r="P27" s="40"/>
    </row>
    <row r="28" spans="1:18" s="6" customFormat="1" ht="8.25" customHeight="1" x14ac:dyDescent="0.2">
      <c r="A28" s="13"/>
      <c r="B28" s="39"/>
      <c r="C28" s="1232"/>
      <c r="D28" s="1235"/>
      <c r="E28" s="1235"/>
      <c r="F28" s="1235"/>
      <c r="G28" s="1235"/>
      <c r="H28" s="1235"/>
      <c r="I28" s="1235"/>
      <c r="J28" s="1235"/>
      <c r="K28" s="1235"/>
      <c r="L28" s="1235"/>
      <c r="M28" s="40"/>
      <c r="N28" s="249"/>
      <c r="O28" s="15"/>
      <c r="P28" s="40"/>
    </row>
    <row r="29" spans="1:18" s="17" customFormat="1" ht="18" customHeight="1" x14ac:dyDescent="0.2">
      <c r="A29" s="7" t="s">
        <v>70</v>
      </c>
      <c r="B29" s="39"/>
      <c r="C29" s="1296"/>
      <c r="D29" s="1278"/>
      <c r="E29" s="1278"/>
      <c r="F29" s="1278"/>
      <c r="G29" s="1278"/>
      <c r="H29" s="1278"/>
      <c r="I29" s="1278"/>
      <c r="J29" s="1278"/>
      <c r="K29" s="1278"/>
      <c r="L29" s="1278"/>
      <c r="M29" s="40"/>
      <c r="N29" s="249"/>
      <c r="O29" s="34"/>
      <c r="P29" s="40"/>
    </row>
    <row r="30" spans="1:18" s="17" customFormat="1" ht="18" customHeight="1" x14ac:dyDescent="0.2">
      <c r="A30" s="99" t="s">
        <v>71</v>
      </c>
      <c r="B30" s="39"/>
      <c r="C30" s="55">
        <v>952.04184999999995</v>
      </c>
      <c r="D30" s="56">
        <v>701.94701999999995</v>
      </c>
      <c r="E30" s="56">
        <v>109.5874</v>
      </c>
      <c r="F30" s="56">
        <v>0</v>
      </c>
      <c r="G30" s="56">
        <v>140.50744</v>
      </c>
      <c r="H30" s="56">
        <v>62.941650000000003</v>
      </c>
      <c r="I30" s="56">
        <v>19</v>
      </c>
      <c r="J30" s="56">
        <v>5.7805</v>
      </c>
      <c r="K30" s="56">
        <v>30.930440000000001</v>
      </c>
      <c r="L30" s="56">
        <v>21.854839999999999</v>
      </c>
      <c r="M30" s="40"/>
      <c r="N30" s="249"/>
      <c r="O30" s="34"/>
      <c r="P30" s="40"/>
    </row>
    <row r="31" spans="1:18" s="17" customFormat="1" ht="18" customHeight="1" x14ac:dyDescent="0.2">
      <c r="A31" s="7" t="s">
        <v>72</v>
      </c>
      <c r="B31" s="39"/>
      <c r="C31" s="45">
        <v>11.62472</v>
      </c>
      <c r="D31" s="22">
        <v>0</v>
      </c>
      <c r="E31" s="22">
        <v>0.24237</v>
      </c>
      <c r="F31" s="22">
        <v>0</v>
      </c>
      <c r="G31" s="22">
        <v>11.382339999999999</v>
      </c>
      <c r="H31" s="22">
        <v>2.4735</v>
      </c>
      <c r="I31" s="22">
        <v>1.00884</v>
      </c>
      <c r="J31" s="22">
        <v>7.4</v>
      </c>
      <c r="K31" s="22">
        <v>0</v>
      </c>
      <c r="L31" s="22">
        <v>0.5</v>
      </c>
      <c r="M31" s="40"/>
      <c r="N31" s="249"/>
      <c r="O31" s="34"/>
      <c r="P31" s="40"/>
    </row>
    <row r="32" spans="1:18" s="11" customFormat="1" ht="8.1" customHeight="1" x14ac:dyDescent="0.2">
      <c r="A32" s="101"/>
      <c r="B32" s="100"/>
      <c r="C32" s="1187"/>
      <c r="D32" s="1235"/>
      <c r="E32" s="1235"/>
      <c r="F32" s="1235"/>
      <c r="G32" s="1235"/>
      <c r="H32" s="1235"/>
      <c r="I32" s="1235"/>
      <c r="J32" s="1235"/>
      <c r="K32" s="1235"/>
      <c r="L32" s="1235"/>
      <c r="M32" s="18"/>
      <c r="N32" s="18"/>
    </row>
    <row r="33" spans="1:18" s="8" customFormat="1" ht="24.95" customHeight="1" x14ac:dyDescent="0.2">
      <c r="A33" s="1196" t="s">
        <v>156</v>
      </c>
      <c r="B33" s="1211"/>
      <c r="C33" s="1211">
        <v>0</v>
      </c>
      <c r="D33" s="1211">
        <v>0</v>
      </c>
      <c r="E33" s="1211">
        <v>0</v>
      </c>
      <c r="F33" s="1211">
        <v>0</v>
      </c>
      <c r="G33" s="1211">
        <v>0</v>
      </c>
      <c r="H33" s="1211">
        <v>0</v>
      </c>
      <c r="I33" s="1211">
        <v>0</v>
      </c>
      <c r="J33" s="1211">
        <v>0</v>
      </c>
      <c r="K33" s="1211">
        <v>0</v>
      </c>
      <c r="L33" s="1211">
        <v>0</v>
      </c>
      <c r="M33" s="253"/>
      <c r="N33" s="22"/>
    </row>
    <row r="34" spans="1:18" s="8" customFormat="1" ht="18" customHeight="1" x14ac:dyDescent="0.2">
      <c r="A34" s="7" t="s">
        <v>306</v>
      </c>
      <c r="B34" s="7"/>
      <c r="C34" s="45">
        <v>200</v>
      </c>
      <c r="D34" s="22">
        <v>200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54"/>
      <c r="N34" s="254"/>
      <c r="O34" s="254"/>
      <c r="P34" s="254"/>
      <c r="Q34" s="254"/>
      <c r="R34" s="254"/>
    </row>
    <row r="35" spans="1:18" s="11" customFormat="1" ht="18" customHeight="1" x14ac:dyDescent="0.2">
      <c r="A35" s="10" t="s">
        <v>61</v>
      </c>
      <c r="B35" s="10"/>
      <c r="C35" s="20">
        <v>200</v>
      </c>
      <c r="D35" s="18">
        <v>200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5"/>
      <c r="N35" s="255"/>
      <c r="O35" s="255"/>
      <c r="P35" s="255"/>
      <c r="Q35" s="255"/>
      <c r="R35" s="255"/>
    </row>
    <row r="36" spans="1:18" s="6" customFormat="1" x14ac:dyDescent="0.2">
      <c r="A36" s="37" t="s">
        <v>59</v>
      </c>
      <c r="B36" s="39"/>
      <c r="C36" s="20">
        <v>200</v>
      </c>
      <c r="D36" s="18">
        <v>200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9"/>
      <c r="O36" s="15"/>
      <c r="P36" s="40"/>
    </row>
    <row r="37" spans="1:18" s="6" customFormat="1" x14ac:dyDescent="0.2">
      <c r="A37" s="37" t="s">
        <v>99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9"/>
      <c r="O37" s="15"/>
      <c r="P37" s="40"/>
    </row>
    <row r="38" spans="1:18" s="11" customFormat="1" ht="8.1" customHeight="1" x14ac:dyDescent="0.2">
      <c r="A38" s="100"/>
      <c r="B38" s="100"/>
      <c r="C38" s="1232"/>
      <c r="D38" s="1278"/>
      <c r="E38" s="1278"/>
      <c r="F38" s="1278"/>
      <c r="G38" s="1278"/>
      <c r="H38" s="1278"/>
      <c r="I38" s="1278"/>
      <c r="J38" s="1278"/>
      <c r="K38" s="1278"/>
      <c r="L38" s="1278"/>
      <c r="M38" s="18"/>
      <c r="N38" s="18"/>
    </row>
    <row r="39" spans="1:18" s="8" customFormat="1" ht="18" customHeight="1" x14ac:dyDescent="0.2">
      <c r="A39" s="7" t="s">
        <v>69</v>
      </c>
      <c r="B39" s="7"/>
      <c r="C39" s="45">
        <v>302.48502000000002</v>
      </c>
      <c r="D39" s="22">
        <v>65.185599999999994</v>
      </c>
      <c r="E39" s="22">
        <v>30.70824</v>
      </c>
      <c r="F39" s="22">
        <v>0</v>
      </c>
      <c r="G39" s="22">
        <v>206.59119000000001</v>
      </c>
      <c r="H39" s="22">
        <v>79.845129999999997</v>
      </c>
      <c r="I39" s="22">
        <v>15.991809999999999</v>
      </c>
      <c r="J39" s="22">
        <v>28.72325</v>
      </c>
      <c r="K39" s="22">
        <v>73.245360000000005</v>
      </c>
      <c r="L39" s="22">
        <v>8.7856500000000004</v>
      </c>
      <c r="M39" s="254"/>
      <c r="N39" s="254"/>
      <c r="O39" s="254"/>
      <c r="P39" s="254"/>
      <c r="Q39" s="254"/>
      <c r="R39" s="254"/>
    </row>
    <row r="40" spans="1:18" s="6" customFormat="1" ht="18" customHeight="1" x14ac:dyDescent="0.2">
      <c r="A40" s="10" t="s">
        <v>56</v>
      </c>
      <c r="B40" s="39"/>
      <c r="C40" s="20">
        <v>299.89675</v>
      </c>
      <c r="D40" s="18">
        <v>65.185599999999994</v>
      </c>
      <c r="E40" s="18">
        <v>29.070239999999998</v>
      </c>
      <c r="F40" s="18">
        <v>0</v>
      </c>
      <c r="G40" s="18">
        <v>205.64091999999999</v>
      </c>
      <c r="H40" s="18">
        <v>78.894859999999994</v>
      </c>
      <c r="I40" s="18">
        <v>15.991809999999999</v>
      </c>
      <c r="J40" s="18">
        <v>28.72325</v>
      </c>
      <c r="K40" s="18">
        <v>73.245360000000005</v>
      </c>
      <c r="L40" s="18">
        <v>8.7856500000000004</v>
      </c>
      <c r="M40" s="40"/>
      <c r="N40" s="249"/>
      <c r="O40" s="15"/>
      <c r="P40" s="40"/>
    </row>
    <row r="41" spans="1:18" s="6" customFormat="1" x14ac:dyDescent="0.2">
      <c r="A41" s="37" t="s">
        <v>59</v>
      </c>
      <c r="B41" s="39"/>
      <c r="C41" s="20">
        <v>299.15890999999999</v>
      </c>
      <c r="D41" s="18">
        <v>65.185599999999994</v>
      </c>
      <c r="E41" s="18">
        <v>29.070239999999998</v>
      </c>
      <c r="F41" s="18">
        <v>0</v>
      </c>
      <c r="G41" s="18">
        <v>204.90307000000001</v>
      </c>
      <c r="H41" s="18">
        <v>78.307010000000005</v>
      </c>
      <c r="I41" s="18">
        <v>15.841810000000001</v>
      </c>
      <c r="J41" s="18">
        <v>28.72325</v>
      </c>
      <c r="K41" s="18">
        <v>73.245360000000005</v>
      </c>
      <c r="L41" s="18">
        <v>8.7856500000000004</v>
      </c>
      <c r="M41" s="40"/>
      <c r="N41" s="249"/>
      <c r="O41" s="15"/>
      <c r="P41" s="40"/>
    </row>
    <row r="42" spans="1:18" s="6" customFormat="1" x14ac:dyDescent="0.2">
      <c r="A42" s="37" t="s">
        <v>99</v>
      </c>
      <c r="B42" s="39"/>
      <c r="C42" s="20">
        <v>0.73784000000000005</v>
      </c>
      <c r="D42" s="18">
        <v>0</v>
      </c>
      <c r="E42" s="18">
        <v>0</v>
      </c>
      <c r="F42" s="18">
        <v>0</v>
      </c>
      <c r="G42" s="18">
        <v>0.73784000000000005</v>
      </c>
      <c r="H42" s="18">
        <v>0.58784000000000003</v>
      </c>
      <c r="I42" s="18">
        <v>0.15</v>
      </c>
      <c r="J42" s="18">
        <v>0</v>
      </c>
      <c r="K42" s="18">
        <v>0</v>
      </c>
      <c r="L42" s="18">
        <v>0</v>
      </c>
      <c r="M42" s="40"/>
      <c r="N42" s="249"/>
      <c r="O42" s="15"/>
      <c r="P42" s="40"/>
    </row>
    <row r="43" spans="1:18" s="6" customFormat="1" x14ac:dyDescent="0.2">
      <c r="A43" s="10" t="s">
        <v>57</v>
      </c>
      <c r="B43" s="39"/>
      <c r="C43" s="20">
        <v>2.5882700000000001</v>
      </c>
      <c r="D43" s="18">
        <v>0</v>
      </c>
      <c r="E43" s="18">
        <v>1.6379999999999999</v>
      </c>
      <c r="F43" s="18">
        <v>0</v>
      </c>
      <c r="G43" s="18">
        <v>0.95026999999999995</v>
      </c>
      <c r="H43" s="18">
        <v>0.95026999999999995</v>
      </c>
      <c r="I43" s="18">
        <v>0</v>
      </c>
      <c r="J43" s="18">
        <v>0</v>
      </c>
      <c r="K43" s="18">
        <v>0</v>
      </c>
      <c r="L43" s="18">
        <v>0</v>
      </c>
      <c r="M43" s="40"/>
      <c r="N43" s="249"/>
      <c r="O43" s="15"/>
      <c r="P43" s="40"/>
    </row>
    <row r="44" spans="1:18" s="6" customFormat="1" x14ac:dyDescent="0.2">
      <c r="A44" s="10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49"/>
      <c r="O44" s="15"/>
      <c r="P44" s="40"/>
    </row>
    <row r="45" spans="1:18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49"/>
      <c r="O45" s="15"/>
      <c r="P45" s="40"/>
    </row>
    <row r="46" spans="1:18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9"/>
      <c r="O46" s="15"/>
      <c r="P46" s="40"/>
    </row>
    <row r="47" spans="1:18" s="6" customFormat="1" ht="8.25" customHeight="1" x14ac:dyDescent="0.2">
      <c r="A47" s="13"/>
      <c r="B47" s="39"/>
      <c r="C47" s="1232"/>
      <c r="D47" s="1278"/>
      <c r="E47" s="1278"/>
      <c r="F47" s="1278"/>
      <c r="G47" s="1278"/>
      <c r="H47" s="1278"/>
      <c r="I47" s="1278"/>
      <c r="J47" s="1278"/>
      <c r="K47" s="1278"/>
      <c r="L47" s="1278"/>
      <c r="M47" s="40"/>
      <c r="N47" s="249"/>
      <c r="O47" s="15"/>
      <c r="P47" s="40"/>
    </row>
    <row r="48" spans="1:18" s="17" customFormat="1" ht="18" customHeight="1" x14ac:dyDescent="0.2">
      <c r="A48" s="7" t="s">
        <v>70</v>
      </c>
      <c r="B48" s="39"/>
      <c r="C48" s="1296"/>
      <c r="D48" s="1257"/>
      <c r="E48" s="1257"/>
      <c r="F48" s="1257"/>
      <c r="G48" s="1257"/>
      <c r="H48" s="1257"/>
      <c r="I48" s="1257"/>
      <c r="J48" s="1257"/>
      <c r="K48" s="1257"/>
      <c r="L48" s="1257"/>
      <c r="M48" s="40"/>
      <c r="N48" s="249"/>
      <c r="O48" s="34"/>
      <c r="P48" s="40"/>
    </row>
    <row r="49" spans="1:18" s="17" customFormat="1" ht="18" customHeight="1" x14ac:dyDescent="0.2">
      <c r="A49" s="99" t="s">
        <v>71</v>
      </c>
      <c r="B49" s="39"/>
      <c r="C49" s="55">
        <v>502.48502000000002</v>
      </c>
      <c r="D49" s="56">
        <v>265.18560000000002</v>
      </c>
      <c r="E49" s="56">
        <v>30.70824</v>
      </c>
      <c r="F49" s="56">
        <v>0</v>
      </c>
      <c r="G49" s="56">
        <v>206.59119000000001</v>
      </c>
      <c r="H49" s="56">
        <v>79.845129999999997</v>
      </c>
      <c r="I49" s="56">
        <v>15.991809999999999</v>
      </c>
      <c r="J49" s="56">
        <v>28.72325</v>
      </c>
      <c r="K49" s="56">
        <v>73.245360000000005</v>
      </c>
      <c r="L49" s="56">
        <v>8.7856500000000004</v>
      </c>
      <c r="M49" s="40"/>
      <c r="N49" s="249"/>
      <c r="O49" s="34"/>
      <c r="P49" s="40"/>
    </row>
    <row r="50" spans="1:18" s="17" customFormat="1" ht="18" customHeight="1" x14ac:dyDescent="0.2">
      <c r="A50" s="7" t="s">
        <v>72</v>
      </c>
      <c r="B50" s="39"/>
      <c r="C50" s="45">
        <v>186.79327000000001</v>
      </c>
      <c r="D50" s="22">
        <v>179.3</v>
      </c>
      <c r="E50" s="22">
        <v>5</v>
      </c>
      <c r="F50" s="22">
        <v>0</v>
      </c>
      <c r="G50" s="22">
        <v>2.4932699999999999</v>
      </c>
      <c r="H50" s="22">
        <v>1.6051</v>
      </c>
      <c r="I50" s="22">
        <v>0.71</v>
      </c>
      <c r="J50" s="22">
        <v>0.10817</v>
      </c>
      <c r="K50" s="22">
        <v>0</v>
      </c>
      <c r="L50" s="22">
        <v>7.0000000000000007E-2</v>
      </c>
      <c r="M50" s="40"/>
      <c r="N50" s="249"/>
      <c r="O50" s="34"/>
      <c r="P50" s="40"/>
    </row>
    <row r="51" spans="1:18" s="11" customFormat="1" ht="8.1" customHeight="1" x14ac:dyDescent="0.2">
      <c r="C51" s="1187"/>
      <c r="D51" s="1235"/>
      <c r="E51" s="1235"/>
      <c r="F51" s="1235"/>
      <c r="G51" s="1235"/>
      <c r="H51" s="1235"/>
      <c r="I51" s="1235"/>
      <c r="J51" s="1235"/>
      <c r="K51" s="1235"/>
      <c r="L51" s="1235"/>
      <c r="M51" s="18"/>
      <c r="N51" s="18"/>
    </row>
    <row r="52" spans="1:18" s="8" customFormat="1" ht="24.95" customHeight="1" x14ac:dyDescent="0.2">
      <c r="A52" s="1196" t="s">
        <v>158</v>
      </c>
      <c r="B52" s="1211"/>
      <c r="C52" s="1211">
        <v>0</v>
      </c>
      <c r="D52" s="1211">
        <v>0</v>
      </c>
      <c r="E52" s="1211">
        <v>0</v>
      </c>
      <c r="F52" s="1211">
        <v>0</v>
      </c>
      <c r="G52" s="1211">
        <v>0</v>
      </c>
      <c r="H52" s="1211">
        <v>0</v>
      </c>
      <c r="I52" s="1211">
        <v>0</v>
      </c>
      <c r="J52" s="1211">
        <v>0</v>
      </c>
      <c r="K52" s="1211">
        <v>0</v>
      </c>
      <c r="L52" s="1211">
        <v>0</v>
      </c>
      <c r="M52" s="253"/>
      <c r="N52" s="22"/>
    </row>
    <row r="53" spans="1:18" s="8" customFormat="1" ht="18" customHeight="1" x14ac:dyDescent="0.2">
      <c r="A53" s="7" t="s">
        <v>306</v>
      </c>
      <c r="B53" s="7"/>
      <c r="C53" s="45">
        <v>701.67777999999998</v>
      </c>
      <c r="D53" s="22">
        <v>700</v>
      </c>
      <c r="E53" s="22">
        <v>0</v>
      </c>
      <c r="F53" s="22">
        <v>0</v>
      </c>
      <c r="G53" s="22">
        <v>1.67778</v>
      </c>
      <c r="H53" s="22">
        <v>1.1557900000000001</v>
      </c>
      <c r="I53" s="22">
        <v>0</v>
      </c>
      <c r="J53" s="22">
        <v>0</v>
      </c>
      <c r="K53" s="22">
        <v>0</v>
      </c>
      <c r="L53" s="22">
        <v>0.52198999999999995</v>
      </c>
      <c r="M53" s="254"/>
      <c r="N53" s="254"/>
      <c r="O53" s="254"/>
      <c r="P53" s="254"/>
      <c r="Q53" s="254"/>
      <c r="R53" s="254"/>
    </row>
    <row r="54" spans="1:18" s="11" customFormat="1" ht="18" customHeight="1" x14ac:dyDescent="0.2">
      <c r="A54" s="10" t="s">
        <v>61</v>
      </c>
      <c r="B54" s="10"/>
      <c r="C54" s="20">
        <v>701.67777999999998</v>
      </c>
      <c r="D54" s="18">
        <v>700</v>
      </c>
      <c r="E54" s="18">
        <v>0</v>
      </c>
      <c r="F54" s="18">
        <v>0</v>
      </c>
      <c r="G54" s="18">
        <v>1.67778</v>
      </c>
      <c r="H54" s="18">
        <v>1.1557900000000001</v>
      </c>
      <c r="I54" s="18">
        <v>0</v>
      </c>
      <c r="J54" s="18">
        <v>0</v>
      </c>
      <c r="K54" s="18">
        <v>0</v>
      </c>
      <c r="L54" s="18">
        <v>0.52198999999999995</v>
      </c>
      <c r="M54" s="255"/>
      <c r="N54" s="255"/>
      <c r="O54" s="255"/>
      <c r="P54" s="255"/>
      <c r="Q54" s="255"/>
      <c r="R54" s="255"/>
    </row>
    <row r="55" spans="1:18" s="6" customFormat="1" x14ac:dyDescent="0.2">
      <c r="A55" s="37" t="s">
        <v>59</v>
      </c>
      <c r="B55" s="39"/>
      <c r="C55" s="20">
        <v>701.67777999999998</v>
      </c>
      <c r="D55" s="18">
        <v>700</v>
      </c>
      <c r="E55" s="18">
        <v>0</v>
      </c>
      <c r="F55" s="18">
        <v>0</v>
      </c>
      <c r="G55" s="18">
        <v>1.67778</v>
      </c>
      <c r="H55" s="18">
        <v>1.1557900000000001</v>
      </c>
      <c r="I55" s="18">
        <v>0</v>
      </c>
      <c r="J55" s="18">
        <v>0</v>
      </c>
      <c r="K55" s="18">
        <v>0</v>
      </c>
      <c r="L55" s="18">
        <v>0.52198999999999995</v>
      </c>
      <c r="M55" s="40"/>
      <c r="N55" s="249"/>
      <c r="O55" s="15"/>
      <c r="P55" s="40"/>
    </row>
    <row r="56" spans="1:18" s="6" customFormat="1" x14ac:dyDescent="0.2">
      <c r="A56" s="37" t="s">
        <v>99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9"/>
      <c r="O56" s="15"/>
      <c r="P56" s="40"/>
    </row>
    <row r="57" spans="1:18" s="11" customFormat="1" ht="8.1" customHeight="1" x14ac:dyDescent="0.2">
      <c r="A57" s="100"/>
      <c r="B57" s="100"/>
      <c r="C57" s="1232"/>
      <c r="D57" s="1278"/>
      <c r="E57" s="1278"/>
      <c r="F57" s="1278"/>
      <c r="G57" s="1278"/>
      <c r="H57" s="1278"/>
      <c r="I57" s="1278"/>
      <c r="J57" s="1278"/>
      <c r="K57" s="1278"/>
      <c r="L57" s="1278"/>
      <c r="M57" s="18"/>
      <c r="N57" s="18"/>
    </row>
    <row r="58" spans="1:18" s="8" customFormat="1" ht="18" customHeight="1" x14ac:dyDescent="0.2">
      <c r="A58" s="7" t="s">
        <v>69</v>
      </c>
      <c r="B58" s="7"/>
      <c r="C58" s="45">
        <v>7808.7626200000004</v>
      </c>
      <c r="D58" s="22">
        <v>2477.1233499999998</v>
      </c>
      <c r="E58" s="22">
        <v>1319.9657099999999</v>
      </c>
      <c r="F58" s="22">
        <v>180.59993</v>
      </c>
      <c r="G58" s="22">
        <v>3831.0736299999999</v>
      </c>
      <c r="H58" s="22">
        <v>1073.61707</v>
      </c>
      <c r="I58" s="22">
        <v>767.16441999999995</v>
      </c>
      <c r="J58" s="22">
        <v>975.18430999999998</v>
      </c>
      <c r="K58" s="22">
        <v>848.67514000000006</v>
      </c>
      <c r="L58" s="22">
        <v>166.43270000000001</v>
      </c>
      <c r="M58" s="254"/>
      <c r="N58" s="254"/>
      <c r="O58" s="254"/>
      <c r="P58" s="254"/>
      <c r="Q58" s="254"/>
      <c r="R58" s="254"/>
    </row>
    <row r="59" spans="1:18" s="6" customFormat="1" ht="18" customHeight="1" x14ac:dyDescent="0.2">
      <c r="A59" s="10" t="s">
        <v>56</v>
      </c>
      <c r="B59" s="39"/>
      <c r="C59" s="20">
        <v>7612.6643599999998</v>
      </c>
      <c r="D59" s="18">
        <v>2336.67362</v>
      </c>
      <c r="E59" s="18">
        <v>1317.7107100000001</v>
      </c>
      <c r="F59" s="18">
        <v>180.59993</v>
      </c>
      <c r="G59" s="18">
        <v>3777.6801</v>
      </c>
      <c r="H59" s="18">
        <v>1072.8260600000001</v>
      </c>
      <c r="I59" s="18">
        <v>767.11537999999996</v>
      </c>
      <c r="J59" s="18">
        <v>975.16528000000005</v>
      </c>
      <c r="K59" s="18">
        <v>797.14895999999999</v>
      </c>
      <c r="L59" s="18">
        <v>165.42442</v>
      </c>
      <c r="M59" s="40"/>
      <c r="N59" s="249"/>
      <c r="O59" s="15"/>
      <c r="P59" s="40"/>
    </row>
    <row r="60" spans="1:18" s="6" customFormat="1" x14ac:dyDescent="0.2">
      <c r="A60" s="37" t="s">
        <v>59</v>
      </c>
      <c r="B60" s="39"/>
      <c r="C60" s="20">
        <v>7610.6643599999998</v>
      </c>
      <c r="D60" s="18">
        <v>2336.67362</v>
      </c>
      <c r="E60" s="18">
        <v>1317.7107100000001</v>
      </c>
      <c r="F60" s="18">
        <v>180.59993</v>
      </c>
      <c r="G60" s="18">
        <v>3775.6801</v>
      </c>
      <c r="H60" s="18">
        <v>1072.8260600000001</v>
      </c>
      <c r="I60" s="18">
        <v>765.11537999999996</v>
      </c>
      <c r="J60" s="18">
        <v>975.16528000000005</v>
      </c>
      <c r="K60" s="18">
        <v>797.14895999999999</v>
      </c>
      <c r="L60" s="18">
        <v>165.42442</v>
      </c>
      <c r="M60" s="40"/>
      <c r="N60" s="249"/>
      <c r="O60" s="15"/>
      <c r="P60" s="40"/>
    </row>
    <row r="61" spans="1:18" s="6" customFormat="1" x14ac:dyDescent="0.2">
      <c r="A61" s="37" t="s">
        <v>99</v>
      </c>
      <c r="B61" s="39"/>
      <c r="C61" s="20">
        <v>2</v>
      </c>
      <c r="D61" s="18">
        <v>0</v>
      </c>
      <c r="E61" s="18">
        <v>0</v>
      </c>
      <c r="F61" s="18">
        <v>0</v>
      </c>
      <c r="G61" s="18">
        <v>2</v>
      </c>
      <c r="H61" s="18">
        <v>0</v>
      </c>
      <c r="I61" s="18">
        <v>2</v>
      </c>
      <c r="J61" s="18">
        <v>0</v>
      </c>
      <c r="K61" s="18">
        <v>0</v>
      </c>
      <c r="L61" s="18">
        <v>0</v>
      </c>
      <c r="M61" s="40"/>
      <c r="N61" s="249"/>
      <c r="O61" s="15"/>
      <c r="P61" s="40"/>
    </row>
    <row r="62" spans="1:18" s="6" customFormat="1" x14ac:dyDescent="0.2">
      <c r="A62" s="10" t="s">
        <v>57</v>
      </c>
      <c r="B62" s="39"/>
      <c r="C62" s="20">
        <v>196.09826000000001</v>
      </c>
      <c r="D62" s="18">
        <v>140.44972999999999</v>
      </c>
      <c r="E62" s="18">
        <v>2.2549999999999999</v>
      </c>
      <c r="F62" s="18">
        <v>0</v>
      </c>
      <c r="G62" s="18">
        <v>53.393529999999998</v>
      </c>
      <c r="H62" s="18">
        <v>0.79100999999999999</v>
      </c>
      <c r="I62" s="18">
        <v>4.904E-2</v>
      </c>
      <c r="J62" s="18">
        <v>1.9029999999999998E-2</v>
      </c>
      <c r="K62" s="18">
        <v>51.526179999999997</v>
      </c>
      <c r="L62" s="18">
        <v>1.0082800000000001</v>
      </c>
      <c r="M62" s="40"/>
      <c r="N62" s="249"/>
      <c r="O62" s="15"/>
      <c r="P62" s="40"/>
    </row>
    <row r="63" spans="1:18" s="6" customFormat="1" x14ac:dyDescent="0.2">
      <c r="A63" s="10" t="s">
        <v>58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49"/>
      <c r="O63" s="15"/>
      <c r="P63" s="40"/>
    </row>
    <row r="64" spans="1:18" s="6" customFormat="1" x14ac:dyDescent="0.2">
      <c r="A64" s="37" t="s">
        <v>59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49"/>
      <c r="O64" s="15"/>
      <c r="P64" s="40"/>
    </row>
    <row r="65" spans="1:16" s="6" customFormat="1" x14ac:dyDescent="0.2">
      <c r="A65" s="37" t="s">
        <v>99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9"/>
      <c r="O65" s="15"/>
      <c r="P65" s="40"/>
    </row>
    <row r="66" spans="1:16" s="6" customFormat="1" ht="8.25" customHeight="1" x14ac:dyDescent="0.2">
      <c r="A66" s="13"/>
      <c r="B66" s="39"/>
      <c r="C66" s="1232"/>
      <c r="D66" s="1278"/>
      <c r="E66" s="1278"/>
      <c r="F66" s="1278"/>
      <c r="G66" s="1278"/>
      <c r="H66" s="1278"/>
      <c r="I66" s="1278"/>
      <c r="J66" s="1278"/>
      <c r="K66" s="1278"/>
      <c r="L66" s="1278"/>
      <c r="M66" s="40"/>
      <c r="N66" s="249"/>
      <c r="O66" s="15"/>
      <c r="P66" s="40"/>
    </row>
    <row r="67" spans="1:16" s="17" customFormat="1" x14ac:dyDescent="0.2">
      <c r="A67" s="7" t="s">
        <v>70</v>
      </c>
      <c r="B67" s="39"/>
      <c r="C67" s="1025"/>
      <c r="D67" s="1017"/>
      <c r="E67" s="1017"/>
      <c r="F67" s="1017"/>
      <c r="G67" s="1017"/>
      <c r="H67" s="1017"/>
      <c r="I67" s="1017"/>
      <c r="J67" s="1017"/>
      <c r="K67" s="1017"/>
      <c r="L67" s="1017"/>
      <c r="M67" s="1017"/>
      <c r="N67" s="249"/>
      <c r="O67" s="34"/>
      <c r="P67" s="40"/>
    </row>
    <row r="68" spans="1:16" s="17" customFormat="1" x14ac:dyDescent="0.2">
      <c r="A68" s="7" t="s">
        <v>92</v>
      </c>
      <c r="B68" s="39"/>
      <c r="C68" s="55">
        <v>8510.4403999999995</v>
      </c>
      <c r="D68" s="56">
        <v>3177.1233499999998</v>
      </c>
      <c r="E68" s="56">
        <v>1319.9657099999999</v>
      </c>
      <c r="F68" s="56">
        <v>180.59993</v>
      </c>
      <c r="G68" s="56">
        <v>3832.7514099999999</v>
      </c>
      <c r="H68" s="56">
        <v>1074.77286</v>
      </c>
      <c r="I68" s="56">
        <v>767.16441999999995</v>
      </c>
      <c r="J68" s="56">
        <v>975.18430999999998</v>
      </c>
      <c r="K68" s="56">
        <v>848.67514000000006</v>
      </c>
      <c r="L68" s="56">
        <v>166.95469</v>
      </c>
      <c r="M68" s="40"/>
      <c r="N68" s="249"/>
      <c r="O68" s="34"/>
      <c r="P68" s="40"/>
    </row>
    <row r="69" spans="1:16" s="17" customFormat="1" ht="18" customHeight="1" x14ac:dyDescent="0.2">
      <c r="A69" s="7" t="s">
        <v>72</v>
      </c>
      <c r="B69" s="39"/>
      <c r="C69" s="45">
        <v>202.93483000000001</v>
      </c>
      <c r="D69" s="22">
        <v>24.649419999999999</v>
      </c>
      <c r="E69" s="22">
        <v>65.278469999999999</v>
      </c>
      <c r="F69" s="22">
        <v>0.51300000000000001</v>
      </c>
      <c r="G69" s="22">
        <v>112.49393999999999</v>
      </c>
      <c r="H69" s="22">
        <v>39.23133</v>
      </c>
      <c r="I69" s="22">
        <v>29.325700000000001</v>
      </c>
      <c r="J69" s="22">
        <v>28.972090000000001</v>
      </c>
      <c r="K69" s="22">
        <v>7.2600199999999999</v>
      </c>
      <c r="L69" s="22">
        <v>7.7048100000000002</v>
      </c>
      <c r="M69" s="40"/>
      <c r="N69" s="249"/>
      <c r="O69" s="34"/>
      <c r="P69" s="40"/>
    </row>
    <row r="76" spans="1:16" x14ac:dyDescent="0.2">
      <c r="A76" s="251"/>
    </row>
    <row r="77" spans="1:16" x14ac:dyDescent="0.2">
      <c r="A77" s="1298"/>
      <c r="B77" s="1235"/>
      <c r="C77" s="1235"/>
      <c r="D77" s="1235"/>
      <c r="E77" s="1235"/>
      <c r="F77" s="1235"/>
      <c r="G77" s="1235"/>
      <c r="H77" s="1235"/>
      <c r="I77" s="1235"/>
      <c r="J77" s="1235"/>
    </row>
  </sheetData>
  <mergeCells count="30">
    <mergeCell ref="A77:J77"/>
    <mergeCell ref="C38:L38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 enableFormatConditionsCalculation="0">
    <pageSetUpPr fitToPage="1"/>
  </sheetPr>
  <dimension ref="A1:R232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41.5703125" style="83" customWidth="1" collapsed="1"/>
    <col min="2" max="2" width="2.5703125" style="77" customWidth="1" collapsed="1"/>
    <col min="3" max="3" width="10.7109375" style="77" customWidth="1" collapsed="1"/>
    <col min="4" max="6" width="9.7109375" style="77" customWidth="1" collapsed="1"/>
    <col min="7" max="7" width="10.5703125" style="77" bestFit="1" customWidth="1" collapsed="1"/>
    <col min="8" max="11" width="9.7109375" style="77" customWidth="1" collapsed="1"/>
    <col min="12" max="12" width="9.7109375" style="83" customWidth="1" collapsed="1"/>
    <col min="13" max="16384" width="11.42578125" style="83" collapsed="1"/>
  </cols>
  <sheetData>
    <row r="1" spans="1:18" s="166" customFormat="1" ht="21.75" customHeight="1" x14ac:dyDescent="0.25">
      <c r="A1" s="1286" t="s">
        <v>118</v>
      </c>
      <c r="B1" s="1287"/>
      <c r="C1" s="1287"/>
      <c r="D1" s="1287"/>
      <c r="E1" s="1287"/>
      <c r="F1" s="1287"/>
      <c r="G1" s="1287"/>
      <c r="H1" s="165"/>
      <c r="I1" s="165"/>
      <c r="J1" s="165"/>
      <c r="K1" s="165"/>
      <c r="L1" s="165"/>
    </row>
    <row r="2" spans="1:18" s="166" customFormat="1" ht="21.75" customHeight="1" x14ac:dyDescent="0.25">
      <c r="A2" s="1234" t="s">
        <v>120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</row>
    <row r="3" spans="1:18" s="166" customFormat="1" ht="21.75" customHeight="1" x14ac:dyDescent="0.25">
      <c r="A3" s="166" t="s">
        <v>825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A4" s="242"/>
      <c r="B4" s="242"/>
      <c r="C4" s="256"/>
      <c r="D4" s="256"/>
      <c r="E4" s="256"/>
      <c r="F4" s="256"/>
      <c r="G4" s="242"/>
      <c r="H4" s="256"/>
      <c r="I4" s="256"/>
      <c r="J4" s="242"/>
      <c r="K4" s="242"/>
      <c r="L4" s="256"/>
    </row>
    <row r="5" spans="1:18" s="180" customFormat="1" ht="12.75" customHeight="1" x14ac:dyDescent="0.2">
      <c r="A5" s="1272" t="s">
        <v>5</v>
      </c>
      <c r="B5" s="1222"/>
      <c r="C5" s="1268" t="s">
        <v>276</v>
      </c>
      <c r="D5" s="1268" t="s">
        <v>18</v>
      </c>
      <c r="E5" s="1268" t="s">
        <v>19</v>
      </c>
      <c r="F5" s="1268" t="s">
        <v>20</v>
      </c>
      <c r="G5" s="1299" t="s">
        <v>21</v>
      </c>
      <c r="H5" s="1300"/>
      <c r="I5" s="1300"/>
      <c r="J5" s="1300"/>
      <c r="K5" s="1300"/>
      <c r="L5" s="1301"/>
    </row>
    <row r="6" spans="1:18" s="170" customFormat="1" ht="12.75" customHeight="1" x14ac:dyDescent="0.2">
      <c r="A6" s="1273"/>
      <c r="B6" s="1223"/>
      <c r="C6" s="1268"/>
      <c r="D6" s="1268"/>
      <c r="E6" s="1268"/>
      <c r="F6" s="1268"/>
      <c r="G6" s="1218" t="s">
        <v>22</v>
      </c>
      <c r="H6" s="1271" t="s">
        <v>23</v>
      </c>
      <c r="I6" s="1294"/>
      <c r="J6" s="1294"/>
      <c r="K6" s="1294"/>
      <c r="L6" s="1289" t="s">
        <v>24</v>
      </c>
    </row>
    <row r="7" spans="1:18" s="170" customFormat="1" ht="46.5" customHeight="1" x14ac:dyDescent="0.2">
      <c r="A7" s="1273"/>
      <c r="B7" s="1223"/>
      <c r="C7" s="1268"/>
      <c r="D7" s="1268"/>
      <c r="E7" s="1268"/>
      <c r="F7" s="1268"/>
      <c r="G7" s="1219"/>
      <c r="H7" s="172" t="s">
        <v>25</v>
      </c>
      <c r="I7" s="172" t="s">
        <v>26</v>
      </c>
      <c r="J7" s="172" t="s">
        <v>27</v>
      </c>
      <c r="K7" s="228" t="s">
        <v>28</v>
      </c>
      <c r="L7" s="1290"/>
    </row>
    <row r="8" spans="1:18" s="170" customFormat="1" ht="12.75" customHeight="1" x14ac:dyDescent="0.2">
      <c r="A8" s="1274"/>
      <c r="B8" s="1224"/>
      <c r="C8" s="1271" t="s">
        <v>305</v>
      </c>
      <c r="D8" s="1291"/>
      <c r="E8" s="1291"/>
      <c r="F8" s="1291"/>
      <c r="G8" s="1291"/>
      <c r="H8" s="1291"/>
      <c r="I8" s="1291"/>
      <c r="J8" s="1291"/>
      <c r="K8" s="1291"/>
      <c r="L8" s="1291"/>
    </row>
    <row r="9" spans="1:18" s="80" customFormat="1" ht="39.75" customHeight="1" x14ac:dyDescent="0.2">
      <c r="A9" s="1209" t="s">
        <v>257</v>
      </c>
      <c r="B9" s="1212"/>
      <c r="C9" s="1212"/>
      <c r="D9" s="1212"/>
      <c r="E9" s="1212"/>
      <c r="F9" s="1212"/>
      <c r="G9" s="1212"/>
      <c r="H9" s="1212"/>
      <c r="I9" s="1212"/>
      <c r="J9" s="1212"/>
      <c r="K9" s="1212"/>
      <c r="L9" s="1212"/>
      <c r="M9" s="82"/>
      <c r="N9" s="81"/>
    </row>
    <row r="10" spans="1:18" s="8" customFormat="1" ht="18" customHeight="1" x14ac:dyDescent="0.2">
      <c r="A10" s="7" t="s">
        <v>306</v>
      </c>
      <c r="B10" s="7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254"/>
      <c r="N10" s="254"/>
      <c r="O10" s="254"/>
      <c r="P10" s="254"/>
      <c r="Q10" s="254"/>
      <c r="R10" s="254"/>
    </row>
    <row r="11" spans="1:18" s="11" customFormat="1" ht="18" customHeight="1" x14ac:dyDescent="0.2">
      <c r="A11" s="10" t="s">
        <v>60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5"/>
      <c r="N11" s="255"/>
      <c r="O11" s="255"/>
      <c r="P11" s="255"/>
      <c r="Q11" s="255"/>
      <c r="R11" s="255"/>
    </row>
    <row r="12" spans="1:18" s="6" customFormat="1" x14ac:dyDescent="0.2">
      <c r="A12" s="37" t="s">
        <v>59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">
      <c r="A13" s="37" t="s">
        <v>99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">
      <c r="A14" s="10" t="s">
        <v>61</v>
      </c>
      <c r="B14" s="10"/>
      <c r="C14" s="20">
        <v>1.1594100000000001</v>
      </c>
      <c r="D14" s="18">
        <v>3.46E-3</v>
      </c>
      <c r="E14" s="18">
        <v>0</v>
      </c>
      <c r="F14" s="18">
        <v>0</v>
      </c>
      <c r="G14" s="18">
        <v>1.15595</v>
      </c>
      <c r="H14" s="18">
        <v>1.1557900000000001</v>
      </c>
      <c r="I14" s="18">
        <v>0</v>
      </c>
      <c r="J14" s="18">
        <v>0</v>
      </c>
      <c r="K14" s="18">
        <v>1.4999999999999999E-4</v>
      </c>
      <c r="L14" s="18">
        <v>0</v>
      </c>
      <c r="M14" s="255"/>
      <c r="N14" s="255"/>
      <c r="O14" s="255"/>
      <c r="P14" s="255"/>
      <c r="Q14" s="255"/>
      <c r="R14" s="255"/>
    </row>
    <row r="15" spans="1:18" s="6" customFormat="1" x14ac:dyDescent="0.2">
      <c r="A15" s="37" t="s">
        <v>59</v>
      </c>
      <c r="B15" s="39"/>
      <c r="C15" s="20">
        <v>1.1594100000000001</v>
      </c>
      <c r="D15" s="18">
        <v>3.46E-3</v>
      </c>
      <c r="E15" s="18">
        <v>0</v>
      </c>
      <c r="F15" s="18">
        <v>0</v>
      </c>
      <c r="G15" s="18">
        <v>1.15595</v>
      </c>
      <c r="H15" s="18">
        <v>1.1557900000000001</v>
      </c>
      <c r="I15" s="18">
        <v>0</v>
      </c>
      <c r="J15" s="18">
        <v>0</v>
      </c>
      <c r="K15" s="18">
        <v>1.4999999999999999E-4</v>
      </c>
      <c r="L15" s="18">
        <v>0</v>
      </c>
      <c r="M15" s="40"/>
      <c r="N15" s="39"/>
      <c r="P15" s="40"/>
    </row>
    <row r="16" spans="1:18" s="6" customFormat="1" x14ac:dyDescent="0.2">
      <c r="A16" s="37" t="s">
        <v>99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">
      <c r="A17" s="13" t="s">
        <v>14</v>
      </c>
      <c r="B17" s="39"/>
      <c r="C17" s="45">
        <v>1.1594100000000001</v>
      </c>
      <c r="D17" s="22">
        <v>3.46E-3</v>
      </c>
      <c r="E17" s="22">
        <v>0</v>
      </c>
      <c r="F17" s="22">
        <v>0</v>
      </c>
      <c r="G17" s="22">
        <v>1.15595</v>
      </c>
      <c r="H17" s="22">
        <v>1.1557900000000001</v>
      </c>
      <c r="I17" s="22">
        <v>0</v>
      </c>
      <c r="J17" s="22">
        <v>0</v>
      </c>
      <c r="K17" s="22">
        <v>1.4999999999999999E-4</v>
      </c>
      <c r="L17" s="22">
        <v>0</v>
      </c>
      <c r="M17" s="40"/>
      <c r="N17" s="39"/>
      <c r="P17" s="40"/>
    </row>
    <row r="18" spans="1:18" s="8" customFormat="1" ht="18" customHeight="1" x14ac:dyDescent="0.2">
      <c r="A18" s="7" t="s">
        <v>69</v>
      </c>
      <c r="B18" s="7"/>
      <c r="C18" s="45"/>
      <c r="D18" s="22"/>
      <c r="E18" s="22"/>
      <c r="F18" s="22"/>
      <c r="G18" s="22"/>
      <c r="H18" s="22"/>
      <c r="I18" s="22"/>
      <c r="J18" s="22"/>
      <c r="K18" s="22"/>
      <c r="L18" s="22"/>
      <c r="M18" s="254"/>
      <c r="N18" s="254"/>
      <c r="O18" s="254"/>
      <c r="P18" s="254"/>
      <c r="Q18" s="254"/>
      <c r="R18" s="254"/>
    </row>
    <row r="19" spans="1:18" s="6" customFormat="1" ht="18" customHeight="1" x14ac:dyDescent="0.2">
      <c r="A19" s="10" t="s">
        <v>56</v>
      </c>
      <c r="B19" s="39"/>
      <c r="C19" s="20">
        <v>9334.3687000000009</v>
      </c>
      <c r="D19" s="18">
        <v>3361.5750600000001</v>
      </c>
      <c r="E19" s="18">
        <v>1568.94506</v>
      </c>
      <c r="F19" s="18">
        <v>213.20066</v>
      </c>
      <c r="G19" s="18">
        <v>4190.6479200000003</v>
      </c>
      <c r="H19" s="18">
        <v>1446.3586499999999</v>
      </c>
      <c r="I19" s="18">
        <v>690.58009000000004</v>
      </c>
      <c r="J19" s="18">
        <v>1029.2518500000001</v>
      </c>
      <c r="K19" s="18">
        <v>886.45839000000001</v>
      </c>
      <c r="L19" s="18">
        <v>137.99894</v>
      </c>
      <c r="M19" s="40"/>
      <c r="N19" s="39"/>
      <c r="P19" s="40"/>
    </row>
    <row r="20" spans="1:18" s="6" customFormat="1" x14ac:dyDescent="0.2">
      <c r="A20" s="37" t="s">
        <v>59</v>
      </c>
      <c r="B20" s="39"/>
      <c r="C20" s="20">
        <v>9239.9969600000004</v>
      </c>
      <c r="D20" s="18">
        <v>3288.6379099999999</v>
      </c>
      <c r="E20" s="18">
        <v>1564.38465</v>
      </c>
      <c r="F20" s="18">
        <v>213.20066</v>
      </c>
      <c r="G20" s="18">
        <v>4173.7737500000003</v>
      </c>
      <c r="H20" s="18">
        <v>1444.66326</v>
      </c>
      <c r="I20" s="18">
        <v>678.46964000000003</v>
      </c>
      <c r="J20" s="18">
        <v>1029.05376</v>
      </c>
      <c r="K20" s="18">
        <v>883.58816000000002</v>
      </c>
      <c r="L20" s="18">
        <v>137.99894</v>
      </c>
      <c r="M20" s="40"/>
      <c r="N20" s="39"/>
      <c r="P20" s="40"/>
    </row>
    <row r="21" spans="1:18" s="6" customFormat="1" x14ac:dyDescent="0.2">
      <c r="A21" s="37" t="s">
        <v>99</v>
      </c>
      <c r="B21" s="39"/>
      <c r="C21" s="20">
        <v>94.371740000000003</v>
      </c>
      <c r="D21" s="18">
        <v>72.937150000000003</v>
      </c>
      <c r="E21" s="18">
        <v>4.5604199999999997</v>
      </c>
      <c r="F21" s="18">
        <v>0</v>
      </c>
      <c r="G21" s="18">
        <v>16.874169999999999</v>
      </c>
      <c r="H21" s="18">
        <v>1.69539</v>
      </c>
      <c r="I21" s="18">
        <v>12.11046</v>
      </c>
      <c r="J21" s="18">
        <v>0.19808999999999999</v>
      </c>
      <c r="K21" s="18">
        <v>2.8702299999999998</v>
      </c>
      <c r="L21" s="18">
        <v>0</v>
      </c>
      <c r="M21" s="40"/>
      <c r="N21" s="39"/>
      <c r="P21" s="40"/>
    </row>
    <row r="22" spans="1:18" s="6" customFormat="1" x14ac:dyDescent="0.2">
      <c r="A22" s="10" t="s">
        <v>57</v>
      </c>
      <c r="B22" s="39"/>
      <c r="C22" s="20">
        <v>34.206479999999999</v>
      </c>
      <c r="D22" s="18">
        <v>5.9622700000000002</v>
      </c>
      <c r="E22" s="18">
        <v>2.9942500000000001</v>
      </c>
      <c r="F22" s="18">
        <v>0</v>
      </c>
      <c r="G22" s="18">
        <v>25.249970000000001</v>
      </c>
      <c r="H22" s="18">
        <v>7.1281600000000003</v>
      </c>
      <c r="I22" s="18">
        <v>5.0047199999999998</v>
      </c>
      <c r="J22" s="18">
        <v>2.6989899999999998</v>
      </c>
      <c r="K22" s="18">
        <v>9.4500200000000003</v>
      </c>
      <c r="L22" s="18">
        <v>0.96809000000000001</v>
      </c>
      <c r="M22" s="40"/>
      <c r="N22" s="39"/>
      <c r="P22" s="40"/>
    </row>
    <row r="23" spans="1:18" s="6" customFormat="1" x14ac:dyDescent="0.2">
      <c r="A23" s="10" t="s">
        <v>58</v>
      </c>
      <c r="B23" s="39"/>
      <c r="C23" s="20">
        <v>0.10931</v>
      </c>
      <c r="D23" s="18">
        <v>0</v>
      </c>
      <c r="E23" s="18">
        <v>0</v>
      </c>
      <c r="F23" s="18">
        <v>0</v>
      </c>
      <c r="G23" s="18">
        <v>0.10931</v>
      </c>
      <c r="H23" s="18">
        <v>4.1140000000000003E-2</v>
      </c>
      <c r="I23" s="18">
        <v>0</v>
      </c>
      <c r="J23" s="18">
        <v>0</v>
      </c>
      <c r="K23" s="18">
        <v>6.8169999999999994E-2</v>
      </c>
      <c r="L23" s="18">
        <v>0</v>
      </c>
      <c r="M23" s="40"/>
      <c r="N23" s="39"/>
      <c r="P23" s="40"/>
    </row>
    <row r="24" spans="1:18" s="6" customFormat="1" x14ac:dyDescent="0.2">
      <c r="A24" s="37" t="s">
        <v>59</v>
      </c>
      <c r="B24" s="39"/>
      <c r="C24" s="20">
        <v>0.10931</v>
      </c>
      <c r="D24" s="18">
        <v>0</v>
      </c>
      <c r="E24" s="18">
        <v>0</v>
      </c>
      <c r="F24" s="18">
        <v>0</v>
      </c>
      <c r="G24" s="18">
        <v>0.10931</v>
      </c>
      <c r="H24" s="18">
        <v>4.1140000000000003E-2</v>
      </c>
      <c r="I24" s="18">
        <v>0</v>
      </c>
      <c r="J24" s="18">
        <v>0</v>
      </c>
      <c r="K24" s="18">
        <v>6.8169999999999994E-2</v>
      </c>
      <c r="L24" s="18">
        <v>0</v>
      </c>
      <c r="M24" s="40"/>
      <c r="N24" s="39"/>
      <c r="P24" s="40"/>
    </row>
    <row r="25" spans="1:18" s="6" customFormat="1" x14ac:dyDescent="0.2">
      <c r="A25" s="37" t="s">
        <v>99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39"/>
      <c r="P25" s="40"/>
    </row>
    <row r="26" spans="1:18" s="17" customFormat="1" ht="18" customHeight="1" x14ac:dyDescent="0.2">
      <c r="A26" s="13" t="s">
        <v>14</v>
      </c>
      <c r="B26" s="39"/>
      <c r="C26" s="45">
        <v>9368.6844899999996</v>
      </c>
      <c r="D26" s="22">
        <v>3367.5373199999999</v>
      </c>
      <c r="E26" s="22">
        <v>1571.93931</v>
      </c>
      <c r="F26" s="22">
        <v>213.20066</v>
      </c>
      <c r="G26" s="22">
        <v>4216.0072</v>
      </c>
      <c r="H26" s="22">
        <v>1453.5279499999999</v>
      </c>
      <c r="I26" s="22">
        <v>695.58480999999995</v>
      </c>
      <c r="J26" s="22">
        <v>1031.95084</v>
      </c>
      <c r="K26" s="22">
        <v>895.97658000000001</v>
      </c>
      <c r="L26" s="22">
        <v>138.96702999999999</v>
      </c>
      <c r="M26" s="40"/>
      <c r="N26" s="39"/>
      <c r="P26" s="40"/>
    </row>
    <row r="27" spans="1:18" s="6" customFormat="1" ht="8.25" customHeight="1" x14ac:dyDescent="0.2">
      <c r="A27" s="13"/>
      <c r="B27" s="39"/>
      <c r="C27" s="1232"/>
      <c r="D27" s="1278"/>
      <c r="E27" s="1278"/>
      <c r="F27" s="1278"/>
      <c r="G27" s="1278"/>
      <c r="H27" s="1278"/>
      <c r="I27" s="1278"/>
      <c r="J27" s="1278"/>
      <c r="K27" s="1278"/>
      <c r="L27" s="1278"/>
      <c r="M27" s="40"/>
      <c r="N27" s="39"/>
      <c r="P27" s="40"/>
    </row>
    <row r="28" spans="1:18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J28" s="22"/>
      <c r="K28" s="22"/>
      <c r="L28" s="22"/>
      <c r="M28" s="40"/>
      <c r="N28" s="39"/>
      <c r="P28" s="40"/>
    </row>
    <row r="29" spans="1:18" s="17" customFormat="1" ht="18" customHeight="1" x14ac:dyDescent="0.2">
      <c r="A29" s="99" t="s">
        <v>71</v>
      </c>
      <c r="B29" s="39"/>
      <c r="C29" s="55">
        <v>9369.8438999999998</v>
      </c>
      <c r="D29" s="56">
        <v>3367.54079</v>
      </c>
      <c r="E29" s="56">
        <v>1571.93931</v>
      </c>
      <c r="F29" s="56">
        <v>213.20066</v>
      </c>
      <c r="G29" s="56">
        <v>4217.1631500000003</v>
      </c>
      <c r="H29" s="56">
        <v>1454.6837499999999</v>
      </c>
      <c r="I29" s="56">
        <v>695.58480999999995</v>
      </c>
      <c r="J29" s="56">
        <v>1031.95084</v>
      </c>
      <c r="K29" s="56">
        <v>895.97672999999998</v>
      </c>
      <c r="L29" s="56">
        <v>138.96702999999999</v>
      </c>
      <c r="M29" s="40"/>
      <c r="N29" s="39"/>
      <c r="P29" s="40"/>
    </row>
    <row r="30" spans="1:18" s="17" customFormat="1" ht="18" customHeight="1" x14ac:dyDescent="0.2">
      <c r="A30" s="7" t="s">
        <v>72</v>
      </c>
      <c r="B30" s="39"/>
      <c r="C30" s="45"/>
      <c r="D30" s="22"/>
      <c r="E30" s="22"/>
      <c r="F30" s="22"/>
      <c r="G30" s="22"/>
      <c r="H30" s="22"/>
      <c r="I30" s="22"/>
      <c r="J30" s="22"/>
      <c r="K30" s="22"/>
      <c r="L30" s="22"/>
      <c r="M30" s="40"/>
      <c r="N30" s="39"/>
      <c r="P30" s="40"/>
    </row>
    <row r="31" spans="1:18" s="6" customFormat="1" ht="18" customHeight="1" x14ac:dyDescent="0.2">
      <c r="A31" s="10" t="s">
        <v>63</v>
      </c>
      <c r="B31" s="39"/>
      <c r="C31" s="20">
        <v>21.98987</v>
      </c>
      <c r="D31" s="18">
        <v>3.3042500000000001</v>
      </c>
      <c r="E31" s="18">
        <v>4.1999999999999997E-3</v>
      </c>
      <c r="F31" s="18">
        <v>8.4930000000000005E-2</v>
      </c>
      <c r="G31" s="18">
        <v>18.59648</v>
      </c>
      <c r="H31" s="18">
        <v>0.47395999999999999</v>
      </c>
      <c r="I31" s="18">
        <v>0.16045000000000001</v>
      </c>
      <c r="J31" s="18">
        <v>17.697859999999999</v>
      </c>
      <c r="K31" s="18">
        <v>0.11183</v>
      </c>
      <c r="L31" s="18">
        <v>0.15237999999999999</v>
      </c>
      <c r="M31" s="40"/>
      <c r="N31" s="39"/>
      <c r="P31" s="40"/>
    </row>
    <row r="32" spans="1:18" s="6" customFormat="1" x14ac:dyDescent="0.2">
      <c r="A32" s="10" t="s">
        <v>15</v>
      </c>
      <c r="B32" s="39"/>
      <c r="C32" s="20">
        <v>43.834650000000003</v>
      </c>
      <c r="D32" s="18">
        <v>9.0494500000000002</v>
      </c>
      <c r="E32" s="18">
        <v>8.9056099999999994</v>
      </c>
      <c r="F32" s="18">
        <v>4.4790000000000003E-2</v>
      </c>
      <c r="G32" s="18">
        <v>25.834810000000001</v>
      </c>
      <c r="H32" s="18">
        <v>7.8294600000000001</v>
      </c>
      <c r="I32" s="18">
        <v>4.1184900000000004</v>
      </c>
      <c r="J32" s="18">
        <v>4.0791599999999999</v>
      </c>
      <c r="K32" s="18">
        <v>1.3835900000000001</v>
      </c>
      <c r="L32" s="18">
        <v>8.4241100000000007</v>
      </c>
      <c r="M32" s="40"/>
      <c r="N32" s="39"/>
      <c r="P32" s="40"/>
    </row>
    <row r="33" spans="1:18" s="6" customFormat="1" x14ac:dyDescent="0.2">
      <c r="A33" s="10" t="s">
        <v>16</v>
      </c>
      <c r="B33" s="39"/>
      <c r="C33" s="20">
        <v>28.625</v>
      </c>
      <c r="D33" s="18">
        <v>2.5139999999999999E-2</v>
      </c>
      <c r="E33" s="18">
        <v>8.2668199999999992</v>
      </c>
      <c r="F33" s="18">
        <v>1.7579999999999998E-2</v>
      </c>
      <c r="G33" s="18">
        <v>20.315460000000002</v>
      </c>
      <c r="H33" s="18">
        <v>4.4253499999999999</v>
      </c>
      <c r="I33" s="18">
        <v>4.7262199999999996</v>
      </c>
      <c r="J33" s="18">
        <v>4.6003800000000004</v>
      </c>
      <c r="K33" s="18">
        <v>1.4605699999999999</v>
      </c>
      <c r="L33" s="18">
        <v>5.1029499999999999</v>
      </c>
      <c r="M33" s="40"/>
      <c r="N33" s="39"/>
      <c r="P33" s="40"/>
    </row>
    <row r="34" spans="1:18" s="6" customFormat="1" x14ac:dyDescent="0.2">
      <c r="A34" s="10" t="s">
        <v>64</v>
      </c>
      <c r="B34" s="39"/>
      <c r="C34" s="20">
        <v>1.1153599999999999</v>
      </c>
      <c r="D34" s="18">
        <v>8.0000000000000004E-4</v>
      </c>
      <c r="E34" s="18">
        <v>8.7999999999999995E-2</v>
      </c>
      <c r="F34" s="18">
        <v>0</v>
      </c>
      <c r="G34" s="18">
        <v>1.0265500000000001</v>
      </c>
      <c r="H34" s="18">
        <v>0.6835</v>
      </c>
      <c r="I34" s="18">
        <v>0.10557</v>
      </c>
      <c r="J34" s="18">
        <v>3.1040000000000002E-2</v>
      </c>
      <c r="K34" s="18">
        <v>0</v>
      </c>
      <c r="L34" s="18">
        <v>0.20646</v>
      </c>
      <c r="M34" s="40"/>
      <c r="N34" s="39"/>
      <c r="P34" s="40"/>
    </row>
    <row r="35" spans="1:18" s="6" customFormat="1" x14ac:dyDescent="0.2">
      <c r="A35" s="10" t="s">
        <v>890</v>
      </c>
      <c r="B35" s="39"/>
      <c r="C35" s="20">
        <v>1.9023699999999999</v>
      </c>
      <c r="D35" s="18">
        <v>8.6400000000000001E-3</v>
      </c>
      <c r="E35" s="18">
        <v>1.6400000000000001E-2</v>
      </c>
      <c r="F35" s="18">
        <v>0</v>
      </c>
      <c r="G35" s="18">
        <v>1.8773299999999999</v>
      </c>
      <c r="H35" s="18">
        <v>0.35348000000000002</v>
      </c>
      <c r="I35" s="18">
        <v>1.4862200000000001</v>
      </c>
      <c r="J35" s="18">
        <v>8.8299999999999993E-3</v>
      </c>
      <c r="K35" s="18">
        <v>0</v>
      </c>
      <c r="L35" s="18">
        <v>2.8799999999999999E-2</v>
      </c>
      <c r="M35" s="40"/>
      <c r="N35" s="39"/>
      <c r="P35" s="40"/>
    </row>
    <row r="36" spans="1:18" s="6" customFormat="1" x14ac:dyDescent="0.2">
      <c r="A36" s="10" t="s">
        <v>65</v>
      </c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39"/>
      <c r="P36" s="40"/>
    </row>
    <row r="37" spans="1:18" s="6" customFormat="1" x14ac:dyDescent="0.2">
      <c r="A37" s="10" t="s">
        <v>66</v>
      </c>
      <c r="B37" s="39"/>
      <c r="C37" s="20">
        <v>42.751890000000003</v>
      </c>
      <c r="D37" s="18">
        <v>18.31795</v>
      </c>
      <c r="E37" s="18">
        <v>9.0531600000000001</v>
      </c>
      <c r="F37" s="18">
        <v>0</v>
      </c>
      <c r="G37" s="18">
        <v>15.380789999999999</v>
      </c>
      <c r="H37" s="18">
        <v>0.27736</v>
      </c>
      <c r="I37" s="18">
        <v>7.5975799999999998</v>
      </c>
      <c r="J37" s="18">
        <v>1.0946100000000001</v>
      </c>
      <c r="K37" s="18">
        <v>6.2050000000000001</v>
      </c>
      <c r="L37" s="18">
        <v>0.20624000000000001</v>
      </c>
      <c r="M37" s="40"/>
      <c r="N37" s="39"/>
      <c r="P37" s="40"/>
    </row>
    <row r="38" spans="1:18" s="6" customFormat="1" x14ac:dyDescent="0.2">
      <c r="A38" s="10" t="s">
        <v>67</v>
      </c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39"/>
      <c r="P38" s="40"/>
    </row>
    <row r="39" spans="1:18" s="6" customFormat="1" x14ac:dyDescent="0.2">
      <c r="A39" s="10" t="s">
        <v>68</v>
      </c>
      <c r="B39" s="39"/>
      <c r="C39" s="20">
        <v>178.66847000000001</v>
      </c>
      <c r="D39" s="18">
        <v>31.231349999999999</v>
      </c>
      <c r="E39" s="18">
        <v>49.57732</v>
      </c>
      <c r="F39" s="18">
        <v>3.13395</v>
      </c>
      <c r="G39" s="18">
        <v>94.725849999999994</v>
      </c>
      <c r="H39" s="18">
        <v>41.292200000000001</v>
      </c>
      <c r="I39" s="18">
        <v>21.058150000000001</v>
      </c>
      <c r="J39" s="18">
        <v>15.553089999999999</v>
      </c>
      <c r="K39" s="18">
        <v>14.051209999999999</v>
      </c>
      <c r="L39" s="18">
        <v>2.7711999999999999</v>
      </c>
      <c r="M39" s="40"/>
      <c r="N39" s="39"/>
      <c r="P39" s="40"/>
    </row>
    <row r="40" spans="1:18" s="17" customFormat="1" ht="18" customHeight="1" x14ac:dyDescent="0.2">
      <c r="A40" s="13" t="s">
        <v>14</v>
      </c>
      <c r="B40" s="39"/>
      <c r="C40" s="45">
        <v>318.88762000000003</v>
      </c>
      <c r="D40" s="22">
        <v>61.937579999999997</v>
      </c>
      <c r="E40" s="22">
        <v>75.911510000000007</v>
      </c>
      <c r="F40" s="22">
        <v>3.2812600000000001</v>
      </c>
      <c r="G40" s="22">
        <v>177.75728000000001</v>
      </c>
      <c r="H40" s="22">
        <v>55.33531</v>
      </c>
      <c r="I40" s="22">
        <v>39.252670000000002</v>
      </c>
      <c r="J40" s="22">
        <v>43.064970000000002</v>
      </c>
      <c r="K40" s="22">
        <v>23.212199999999999</v>
      </c>
      <c r="L40" s="22">
        <v>16.892140000000001</v>
      </c>
      <c r="M40" s="40"/>
      <c r="N40" s="39"/>
      <c r="P40" s="40"/>
    </row>
    <row r="41" spans="1:18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0"/>
      <c r="N41" s="39"/>
      <c r="P41" s="40"/>
    </row>
    <row r="42" spans="1:18" s="17" customFormat="1" ht="18" customHeight="1" x14ac:dyDescent="0.2">
      <c r="A42" s="13" t="s">
        <v>276</v>
      </c>
      <c r="B42" s="39"/>
      <c r="C42" s="45">
        <v>9688.7315199999994</v>
      </c>
      <c r="D42" s="22">
        <v>3429.4783699999998</v>
      </c>
      <c r="E42" s="22">
        <v>1647.8508200000001</v>
      </c>
      <c r="F42" s="22">
        <v>216.48191</v>
      </c>
      <c r="G42" s="22">
        <v>4394.9204300000001</v>
      </c>
      <c r="H42" s="22">
        <v>1510.0190600000001</v>
      </c>
      <c r="I42" s="22">
        <v>734.83747000000005</v>
      </c>
      <c r="J42" s="22">
        <v>1075.0158100000001</v>
      </c>
      <c r="K42" s="22">
        <v>919.18892000000005</v>
      </c>
      <c r="L42" s="22">
        <v>155.85917000000001</v>
      </c>
      <c r="M42" s="40"/>
      <c r="N42" s="39"/>
      <c r="P42" s="40"/>
    </row>
    <row r="43" spans="1:18" s="80" customFormat="1" ht="39.950000000000003" customHeight="1" x14ac:dyDescent="0.2">
      <c r="A43" s="1203" t="s">
        <v>149</v>
      </c>
      <c r="B43" s="1211"/>
      <c r="C43" s="1211"/>
      <c r="D43" s="1211"/>
      <c r="E43" s="1211"/>
      <c r="F43" s="1211"/>
      <c r="G43" s="1211"/>
      <c r="H43" s="1211"/>
      <c r="I43" s="1211"/>
      <c r="J43" s="1211"/>
      <c r="K43" s="1211"/>
      <c r="L43" s="1211"/>
      <c r="M43" s="257"/>
    </row>
    <row r="44" spans="1:18" s="8" customFormat="1" ht="18" customHeight="1" x14ac:dyDescent="0.2">
      <c r="A44" s="7" t="s">
        <v>306</v>
      </c>
      <c r="B44" s="7"/>
      <c r="C44" s="45"/>
      <c r="D44" s="22"/>
      <c r="E44" s="22"/>
      <c r="F44" s="22"/>
      <c r="G44" s="22"/>
      <c r="H44" s="22"/>
      <c r="I44" s="22"/>
      <c r="J44" s="22"/>
      <c r="K44" s="22"/>
      <c r="L44" s="22"/>
      <c r="M44" s="254"/>
      <c r="N44" s="254"/>
      <c r="O44" s="254"/>
      <c r="P44" s="254"/>
      <c r="Q44" s="254"/>
      <c r="R44" s="254"/>
    </row>
    <row r="45" spans="1:18" s="11" customFormat="1" ht="18" customHeight="1" x14ac:dyDescent="0.2">
      <c r="A45" s="10" t="s">
        <v>60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5"/>
      <c r="N45" s="255"/>
      <c r="O45" s="255"/>
      <c r="P45" s="255"/>
      <c r="Q45" s="255"/>
      <c r="R45" s="255"/>
    </row>
    <row r="46" spans="1:18" s="6" customFormat="1" x14ac:dyDescent="0.2">
      <c r="A46" s="37" t="s">
        <v>59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39"/>
      <c r="P46" s="40"/>
    </row>
    <row r="47" spans="1:18" s="6" customFormat="1" x14ac:dyDescent="0.2">
      <c r="A47" s="37" t="s">
        <v>99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11" customFormat="1" x14ac:dyDescent="0.2">
      <c r="A48" s="10" t="s">
        <v>61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5"/>
      <c r="N48" s="255"/>
      <c r="O48" s="255"/>
      <c r="P48" s="255"/>
      <c r="Q48" s="255"/>
      <c r="R48" s="255"/>
    </row>
    <row r="49" spans="1:18" s="6" customFormat="1" x14ac:dyDescent="0.2">
      <c r="A49" s="37" t="s">
        <v>59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39"/>
      <c r="P49" s="40"/>
    </row>
    <row r="50" spans="1:18" s="6" customFormat="1" x14ac:dyDescent="0.2">
      <c r="A50" s="37" t="s">
        <v>99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17" customFormat="1" ht="18" customHeight="1" x14ac:dyDescent="0.2">
      <c r="A51" s="13" t="s">
        <v>14</v>
      </c>
      <c r="B51" s="39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0"/>
      <c r="N51" s="39"/>
      <c r="P51" s="40"/>
    </row>
    <row r="52" spans="1:18" s="8" customFormat="1" ht="18" customHeight="1" x14ac:dyDescent="0.2">
      <c r="A52" s="7" t="s">
        <v>69</v>
      </c>
      <c r="B52" s="7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254"/>
      <c r="N52" s="254"/>
      <c r="O52" s="254"/>
      <c r="P52" s="254"/>
      <c r="Q52" s="254"/>
      <c r="R52" s="254"/>
    </row>
    <row r="53" spans="1:18" s="6" customFormat="1" ht="18" customHeight="1" x14ac:dyDescent="0.2">
      <c r="A53" s="10" t="s">
        <v>56</v>
      </c>
      <c r="B53" s="39"/>
      <c r="C53" s="20">
        <v>533.91300000000001</v>
      </c>
      <c r="D53" s="18">
        <v>231.29759000000001</v>
      </c>
      <c r="E53" s="18">
        <v>111.78795</v>
      </c>
      <c r="F53" s="18">
        <v>0.71379999999999999</v>
      </c>
      <c r="G53" s="18">
        <v>190.11366000000001</v>
      </c>
      <c r="H53" s="18">
        <v>54.742199999999997</v>
      </c>
      <c r="I53" s="18">
        <v>35.934669999999997</v>
      </c>
      <c r="J53" s="18">
        <v>28.64978</v>
      </c>
      <c r="K53" s="18">
        <v>59.739080000000001</v>
      </c>
      <c r="L53" s="18">
        <v>11.047940000000001</v>
      </c>
      <c r="M53" s="40"/>
      <c r="N53" s="39"/>
      <c r="P53" s="40"/>
    </row>
    <row r="54" spans="1:18" s="6" customFormat="1" x14ac:dyDescent="0.2">
      <c r="A54" s="37" t="s">
        <v>59</v>
      </c>
      <c r="B54" s="39"/>
      <c r="C54" s="20">
        <v>533.91300000000001</v>
      </c>
      <c r="D54" s="18">
        <v>231.29759000000001</v>
      </c>
      <c r="E54" s="18">
        <v>111.78795</v>
      </c>
      <c r="F54" s="18">
        <v>0.71379999999999999</v>
      </c>
      <c r="G54" s="18">
        <v>190.11366000000001</v>
      </c>
      <c r="H54" s="18">
        <v>54.742199999999997</v>
      </c>
      <c r="I54" s="18">
        <v>35.934669999999997</v>
      </c>
      <c r="J54" s="18">
        <v>28.64978</v>
      </c>
      <c r="K54" s="18">
        <v>59.739080000000001</v>
      </c>
      <c r="L54" s="18">
        <v>11.047940000000001</v>
      </c>
      <c r="M54" s="40"/>
      <c r="N54" s="39"/>
      <c r="P54" s="40"/>
    </row>
    <row r="55" spans="1:18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39"/>
      <c r="P55" s="40"/>
    </row>
    <row r="56" spans="1:18" s="6" customFormat="1" x14ac:dyDescent="0.2">
      <c r="A56" s="10" t="s">
        <v>57</v>
      </c>
      <c r="B56" s="39"/>
      <c r="C56" s="20">
        <v>3.7977500000000002</v>
      </c>
      <c r="D56" s="18">
        <v>6.3899999999999998E-3</v>
      </c>
      <c r="E56" s="18">
        <v>0</v>
      </c>
      <c r="F56" s="18">
        <v>0</v>
      </c>
      <c r="G56" s="18">
        <v>3.7913600000000001</v>
      </c>
      <c r="H56" s="18">
        <v>8.2100000000000003E-3</v>
      </c>
      <c r="I56" s="18">
        <v>1.8895200000000001</v>
      </c>
      <c r="J56" s="18">
        <v>1.86348</v>
      </c>
      <c r="K56" s="18">
        <v>3.015E-2</v>
      </c>
      <c r="L56" s="18">
        <v>0</v>
      </c>
      <c r="M56" s="40"/>
      <c r="N56" s="39"/>
      <c r="P56" s="40"/>
    </row>
    <row r="57" spans="1:18" s="6" customFormat="1" x14ac:dyDescent="0.2">
      <c r="A57" s="10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40"/>
      <c r="N57" s="39"/>
      <c r="P57" s="40"/>
    </row>
    <row r="58" spans="1:18" s="6" customFormat="1" x14ac:dyDescent="0.2">
      <c r="A58" s="37" t="s">
        <v>59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39"/>
      <c r="P58" s="40"/>
    </row>
    <row r="59" spans="1:18" s="6" customFormat="1" x14ac:dyDescent="0.2">
      <c r="A59" s="37" t="s">
        <v>99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39"/>
      <c r="P59" s="40"/>
    </row>
    <row r="60" spans="1:18" s="17" customFormat="1" ht="18" customHeight="1" x14ac:dyDescent="0.2">
      <c r="A60" s="13" t="s">
        <v>14</v>
      </c>
      <c r="B60" s="39"/>
      <c r="C60" s="45">
        <v>537.71074999999996</v>
      </c>
      <c r="D60" s="22">
        <v>231.30398</v>
      </c>
      <c r="E60" s="22">
        <v>111.78795</v>
      </c>
      <c r="F60" s="22">
        <v>0.71379999999999999</v>
      </c>
      <c r="G60" s="22">
        <v>193.90502000000001</v>
      </c>
      <c r="H60" s="22">
        <v>54.750410000000002</v>
      </c>
      <c r="I60" s="22">
        <v>37.824199999999998</v>
      </c>
      <c r="J60" s="22">
        <v>30.513249999999999</v>
      </c>
      <c r="K60" s="22">
        <v>59.769219999999997</v>
      </c>
      <c r="L60" s="22">
        <v>11.047940000000001</v>
      </c>
      <c r="M60" s="40"/>
      <c r="N60" s="39"/>
      <c r="P60" s="40"/>
    </row>
    <row r="61" spans="1:18" s="6" customFormat="1" ht="8.25" customHeight="1" x14ac:dyDescent="0.2">
      <c r="A61" s="13"/>
      <c r="B61" s="39"/>
      <c r="C61" s="1232"/>
      <c r="D61" s="1278"/>
      <c r="E61" s="1278"/>
      <c r="F61" s="1278"/>
      <c r="G61" s="1278"/>
      <c r="H61" s="1278"/>
      <c r="I61" s="1278"/>
      <c r="J61" s="1278"/>
      <c r="K61" s="1278"/>
      <c r="L61" s="1278"/>
      <c r="M61" s="40"/>
      <c r="N61" s="39"/>
      <c r="P61" s="40"/>
    </row>
    <row r="62" spans="1:18" s="17" customFormat="1" ht="18" customHeight="1" x14ac:dyDescent="0.2">
      <c r="A62" s="7" t="s">
        <v>70</v>
      </c>
      <c r="B62" s="39"/>
      <c r="C62" s="45"/>
      <c r="D62" s="22"/>
      <c r="E62" s="22"/>
      <c r="F62" s="22"/>
      <c r="G62" s="22"/>
      <c r="H62" s="22"/>
      <c r="I62" s="22"/>
      <c r="J62" s="22"/>
      <c r="K62" s="22"/>
      <c r="L62" s="22"/>
      <c r="M62" s="40"/>
      <c r="N62" s="39"/>
      <c r="P62" s="40"/>
    </row>
    <row r="63" spans="1:18" s="17" customFormat="1" ht="18" customHeight="1" x14ac:dyDescent="0.2">
      <c r="A63" s="99" t="s">
        <v>71</v>
      </c>
      <c r="B63" s="39"/>
      <c r="C63" s="55">
        <v>537.71074999999996</v>
      </c>
      <c r="D63" s="56">
        <v>231.30398</v>
      </c>
      <c r="E63" s="56">
        <v>111.78795</v>
      </c>
      <c r="F63" s="56">
        <v>0.71379999999999999</v>
      </c>
      <c r="G63" s="56">
        <v>193.90502000000001</v>
      </c>
      <c r="H63" s="56">
        <v>54.750410000000002</v>
      </c>
      <c r="I63" s="56">
        <v>37.824199999999998</v>
      </c>
      <c r="J63" s="56">
        <v>30.513249999999999</v>
      </c>
      <c r="K63" s="56">
        <v>59.769219999999997</v>
      </c>
      <c r="L63" s="56">
        <v>11.047940000000001</v>
      </c>
      <c r="M63" s="40"/>
      <c r="N63" s="39"/>
      <c r="P63" s="40"/>
    </row>
    <row r="64" spans="1:18" s="17" customFormat="1" ht="18" customHeight="1" x14ac:dyDescent="0.2">
      <c r="A64" s="7" t="s">
        <v>72</v>
      </c>
      <c r="B64" s="39"/>
      <c r="C64" s="45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6" customFormat="1" ht="18" customHeight="1" x14ac:dyDescent="0.2">
      <c r="A65" s="10" t="s">
        <v>63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39"/>
      <c r="P65" s="40"/>
    </row>
    <row r="66" spans="1:16" s="6" customFormat="1" x14ac:dyDescent="0.2">
      <c r="A66" s="10" t="s">
        <v>15</v>
      </c>
      <c r="B66" s="39"/>
      <c r="C66" s="20">
        <v>1.2493099999999999</v>
      </c>
      <c r="D66" s="18">
        <v>0.76758000000000004</v>
      </c>
      <c r="E66" s="18">
        <v>0</v>
      </c>
      <c r="F66" s="18">
        <v>0</v>
      </c>
      <c r="G66" s="18">
        <v>0.48172999999999999</v>
      </c>
      <c r="H66" s="18">
        <v>0.44425999999999999</v>
      </c>
      <c r="I66" s="18">
        <v>0</v>
      </c>
      <c r="J66" s="18">
        <v>3.7470000000000003E-2</v>
      </c>
      <c r="K66" s="18">
        <v>0</v>
      </c>
      <c r="L66" s="18">
        <v>0</v>
      </c>
      <c r="M66" s="40"/>
      <c r="N66" s="39"/>
      <c r="P66" s="40"/>
    </row>
    <row r="67" spans="1:16" s="6" customFormat="1" x14ac:dyDescent="0.2">
      <c r="A67" s="10" t="s">
        <v>16</v>
      </c>
      <c r="B67" s="39"/>
      <c r="C67" s="20">
        <v>6.1966700000000001</v>
      </c>
      <c r="D67" s="18">
        <v>0</v>
      </c>
      <c r="E67" s="18">
        <v>0</v>
      </c>
      <c r="F67" s="18">
        <v>0</v>
      </c>
      <c r="G67" s="18">
        <v>6.1966700000000001</v>
      </c>
      <c r="H67" s="18">
        <v>1.4919999999999999E-2</v>
      </c>
      <c r="I67" s="18">
        <v>2.8320000000000001E-2</v>
      </c>
      <c r="J67" s="18">
        <v>6.1522699999999997</v>
      </c>
      <c r="K67" s="18">
        <v>0</v>
      </c>
      <c r="L67" s="18">
        <v>1.16E-3</v>
      </c>
      <c r="M67" s="40"/>
      <c r="N67" s="39"/>
      <c r="P67" s="40"/>
    </row>
    <row r="68" spans="1:16" s="6" customFormat="1" x14ac:dyDescent="0.2">
      <c r="A68" s="10" t="s">
        <v>64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0"/>
      <c r="N68" s="39"/>
      <c r="P68" s="40"/>
    </row>
    <row r="69" spans="1:16" s="6" customFormat="1" x14ac:dyDescent="0.2">
      <c r="A69" s="10" t="s">
        <v>890</v>
      </c>
      <c r="B69" s="39"/>
      <c r="C69" s="20">
        <v>4.3099999999999996E-3</v>
      </c>
      <c r="D69" s="18">
        <v>0</v>
      </c>
      <c r="E69" s="18">
        <v>0</v>
      </c>
      <c r="F69" s="18">
        <v>0</v>
      </c>
      <c r="G69" s="18">
        <v>4.3099999999999996E-3</v>
      </c>
      <c r="H69" s="18">
        <v>4.3099999999999996E-3</v>
      </c>
      <c r="I69" s="18">
        <v>0</v>
      </c>
      <c r="J69" s="18">
        <v>0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">
      <c r="A70" s="10" t="s">
        <v>65</v>
      </c>
      <c r="B70" s="39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0"/>
      <c r="N70" s="39"/>
      <c r="P70" s="40"/>
    </row>
    <row r="71" spans="1:16" s="6" customFormat="1" x14ac:dyDescent="0.2">
      <c r="A71" s="10" t="s">
        <v>66</v>
      </c>
      <c r="B71" s="39"/>
      <c r="C71" s="20">
        <v>4.897E-2</v>
      </c>
      <c r="D71" s="18">
        <v>0</v>
      </c>
      <c r="E71" s="18">
        <v>0</v>
      </c>
      <c r="F71" s="18">
        <v>0</v>
      </c>
      <c r="G71" s="18">
        <v>4.897E-2</v>
      </c>
      <c r="H71" s="18">
        <v>4.897E-2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">
      <c r="A72" s="10" t="s">
        <v>67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">
      <c r="A73" s="10" t="s">
        <v>93</v>
      </c>
      <c r="B73" s="39"/>
      <c r="C73" s="20">
        <v>1.7335499999999999</v>
      </c>
      <c r="D73" s="18">
        <v>1.917E-2</v>
      </c>
      <c r="E73" s="18">
        <v>0</v>
      </c>
      <c r="F73" s="18">
        <v>0</v>
      </c>
      <c r="G73" s="18">
        <v>1.71438</v>
      </c>
      <c r="H73" s="18">
        <v>0.42568</v>
      </c>
      <c r="I73" s="18">
        <v>7.1499999999999994E-2</v>
      </c>
      <c r="J73" s="18">
        <v>0.25374999999999998</v>
      </c>
      <c r="K73" s="18">
        <v>0.72594999999999998</v>
      </c>
      <c r="L73" s="18">
        <v>0.23749999999999999</v>
      </c>
      <c r="M73" s="40"/>
      <c r="N73" s="39"/>
      <c r="P73" s="40"/>
    </row>
    <row r="74" spans="1:16" s="17" customFormat="1" ht="18" customHeight="1" x14ac:dyDescent="0.2">
      <c r="A74" s="13" t="s">
        <v>14</v>
      </c>
      <c r="B74" s="39"/>
      <c r="C74" s="45">
        <v>9.2328100000000006</v>
      </c>
      <c r="D74" s="22">
        <v>0.78674999999999995</v>
      </c>
      <c r="E74" s="22">
        <v>0</v>
      </c>
      <c r="F74" s="22">
        <v>0</v>
      </c>
      <c r="G74" s="22">
        <v>8.4460599999999992</v>
      </c>
      <c r="H74" s="22">
        <v>0.93815000000000004</v>
      </c>
      <c r="I74" s="22">
        <v>9.9820000000000006E-2</v>
      </c>
      <c r="J74" s="22">
        <v>6.4434899999999997</v>
      </c>
      <c r="K74" s="22">
        <v>0.72594999999999998</v>
      </c>
      <c r="L74" s="22">
        <v>0.23866000000000001</v>
      </c>
      <c r="M74" s="40"/>
      <c r="N74" s="39"/>
      <c r="P74" s="40"/>
    </row>
    <row r="75" spans="1:16" s="6" customFormat="1" x14ac:dyDescent="0.2">
      <c r="A75" s="13"/>
      <c r="B75" s="39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0"/>
      <c r="N75" s="39"/>
      <c r="P75" s="40"/>
    </row>
    <row r="76" spans="1:16" s="17" customFormat="1" ht="18" customHeight="1" x14ac:dyDescent="0.2">
      <c r="A76" s="13" t="s">
        <v>276</v>
      </c>
      <c r="B76" s="39"/>
      <c r="C76" s="45">
        <v>546.94356000000005</v>
      </c>
      <c r="D76" s="22">
        <v>232.09073000000001</v>
      </c>
      <c r="E76" s="22">
        <v>111.78795</v>
      </c>
      <c r="F76" s="22">
        <v>0.71379999999999999</v>
      </c>
      <c r="G76" s="22">
        <v>202.35108</v>
      </c>
      <c r="H76" s="22">
        <v>55.688560000000003</v>
      </c>
      <c r="I76" s="22">
        <v>37.924010000000003</v>
      </c>
      <c r="J76" s="22">
        <v>36.956740000000003</v>
      </c>
      <c r="K76" s="22">
        <v>60.495170000000002</v>
      </c>
      <c r="L76" s="22">
        <v>11.2866</v>
      </c>
      <c r="M76" s="40"/>
      <c r="N76" s="39"/>
      <c r="P76" s="40"/>
    </row>
    <row r="77" spans="1:16" s="17" customFormat="1" ht="12.75" customHeight="1" x14ac:dyDescent="0.2">
      <c r="A77" s="1295"/>
      <c r="B77" s="1235"/>
      <c r="C77" s="1235"/>
      <c r="D77" s="1235"/>
      <c r="E77" s="1235"/>
      <c r="F77" s="1235"/>
      <c r="G77" s="1235"/>
      <c r="H77" s="1235"/>
      <c r="I77" s="1235"/>
      <c r="J77" s="1235"/>
      <c r="K77" s="22"/>
      <c r="L77" s="22"/>
      <c r="M77" s="40"/>
      <c r="N77" s="39"/>
      <c r="P77" s="40"/>
    </row>
    <row r="78" spans="1:16" ht="12.75" customHeight="1" x14ac:dyDescent="0.2"/>
    <row r="92" spans="2:11" s="199" customFormat="1" ht="12" x14ac:dyDescent="0.2">
      <c r="B92" s="78"/>
      <c r="C92" s="78"/>
      <c r="D92" s="78"/>
      <c r="E92" s="78"/>
      <c r="F92" s="78"/>
      <c r="G92" s="78"/>
      <c r="H92" s="78"/>
      <c r="I92" s="78"/>
      <c r="J92" s="78"/>
      <c r="K92" s="78"/>
    </row>
    <row r="93" spans="2:11" s="199" customFormat="1" ht="12" x14ac:dyDescent="0.2">
      <c r="B93" s="78"/>
      <c r="C93" s="78"/>
      <c r="D93" s="78"/>
      <c r="E93" s="78"/>
      <c r="F93" s="78"/>
      <c r="G93" s="78"/>
      <c r="H93" s="78"/>
      <c r="I93" s="78"/>
      <c r="J93" s="78"/>
      <c r="K93" s="78"/>
    </row>
    <row r="94" spans="2:11" s="199" customFormat="1" ht="12" x14ac:dyDescent="0.2">
      <c r="B94" s="78"/>
      <c r="C94" s="78"/>
      <c r="D94" s="78"/>
      <c r="E94" s="78"/>
      <c r="F94" s="78"/>
      <c r="G94" s="78"/>
      <c r="H94" s="78"/>
      <c r="I94" s="78"/>
      <c r="J94" s="78"/>
      <c r="K94" s="78"/>
    </row>
    <row r="95" spans="2:11" s="199" customFormat="1" ht="12" x14ac:dyDescent="0.2">
      <c r="B95" s="78"/>
      <c r="C95" s="78"/>
      <c r="D95" s="78"/>
      <c r="E95" s="78"/>
      <c r="F95" s="78"/>
      <c r="G95" s="78"/>
      <c r="H95" s="78"/>
      <c r="I95" s="78"/>
      <c r="J95" s="78"/>
      <c r="K95" s="78"/>
    </row>
    <row r="96" spans="2:11" s="199" customFormat="1" ht="12" x14ac:dyDescent="0.2">
      <c r="B96" s="78"/>
      <c r="C96" s="78"/>
      <c r="D96" s="78"/>
      <c r="E96" s="78"/>
      <c r="F96" s="78"/>
      <c r="G96" s="78"/>
      <c r="H96" s="78"/>
      <c r="I96" s="78"/>
      <c r="J96" s="78"/>
      <c r="K96" s="78"/>
    </row>
    <row r="97" spans="2:11" s="199" customFormat="1" ht="12" x14ac:dyDescent="0.2">
      <c r="B97" s="78"/>
      <c r="C97" s="78"/>
      <c r="D97" s="78"/>
      <c r="E97" s="78"/>
      <c r="F97" s="78"/>
      <c r="G97" s="78"/>
      <c r="H97" s="78"/>
      <c r="I97" s="78"/>
      <c r="J97" s="78"/>
      <c r="K97" s="78"/>
    </row>
    <row r="98" spans="2:11" s="199" customFormat="1" ht="12" x14ac:dyDescent="0.2">
      <c r="B98" s="78"/>
      <c r="C98" s="78"/>
      <c r="D98" s="78"/>
      <c r="E98" s="78"/>
      <c r="F98" s="78"/>
      <c r="G98" s="78"/>
      <c r="H98" s="78"/>
      <c r="I98" s="78"/>
      <c r="J98" s="78"/>
      <c r="K98" s="78"/>
    </row>
    <row r="99" spans="2:11" s="199" customFormat="1" ht="12" x14ac:dyDescent="0.2">
      <c r="B99" s="78"/>
      <c r="C99" s="78"/>
      <c r="D99" s="78"/>
      <c r="E99" s="78"/>
      <c r="F99" s="78"/>
      <c r="G99" s="78"/>
      <c r="H99" s="78"/>
      <c r="I99" s="78"/>
      <c r="J99" s="78"/>
      <c r="K99" s="78"/>
    </row>
    <row r="100" spans="2:11" s="199" customFormat="1" ht="12" x14ac:dyDescent="0.2">
      <c r="B100" s="78"/>
      <c r="C100" s="78"/>
      <c r="D100" s="78"/>
      <c r="E100" s="78"/>
      <c r="F100" s="78"/>
      <c r="G100" s="78"/>
      <c r="H100" s="78"/>
      <c r="I100" s="78"/>
      <c r="J100" s="78"/>
      <c r="K100" s="78"/>
    </row>
    <row r="101" spans="2:11" s="199" customFormat="1" ht="12" x14ac:dyDescent="0.2">
      <c r="B101" s="78"/>
      <c r="C101" s="78"/>
      <c r="D101" s="78"/>
      <c r="E101" s="78"/>
      <c r="F101" s="78"/>
      <c r="G101" s="78"/>
      <c r="H101" s="78"/>
      <c r="I101" s="78"/>
      <c r="J101" s="78"/>
      <c r="K101" s="78"/>
    </row>
    <row r="102" spans="2:11" s="199" customFormat="1" ht="12" x14ac:dyDescent="0.2">
      <c r="B102" s="78"/>
      <c r="C102" s="78"/>
      <c r="D102" s="78"/>
      <c r="E102" s="78"/>
      <c r="F102" s="78"/>
      <c r="G102" s="78"/>
      <c r="H102" s="78"/>
      <c r="I102" s="78"/>
      <c r="J102" s="78"/>
      <c r="K102" s="78"/>
    </row>
    <row r="103" spans="2:11" s="199" customFormat="1" ht="12" x14ac:dyDescent="0.2">
      <c r="B103" s="78"/>
      <c r="C103" s="78"/>
      <c r="D103" s="78"/>
      <c r="E103" s="78"/>
      <c r="F103" s="78"/>
      <c r="G103" s="78"/>
      <c r="H103" s="78"/>
      <c r="I103" s="78"/>
      <c r="J103" s="78"/>
      <c r="K103" s="78"/>
    </row>
    <row r="104" spans="2:11" s="199" customFormat="1" ht="12" x14ac:dyDescent="0.2">
      <c r="B104" s="78"/>
      <c r="C104" s="78"/>
      <c r="D104" s="78"/>
      <c r="E104" s="78"/>
      <c r="F104" s="78"/>
      <c r="G104" s="78"/>
      <c r="H104" s="78"/>
      <c r="I104" s="78"/>
      <c r="J104" s="78"/>
      <c r="K104" s="78"/>
    </row>
    <row r="105" spans="2:11" s="199" customFormat="1" ht="12" x14ac:dyDescent="0.2">
      <c r="B105" s="78"/>
      <c r="C105" s="78"/>
      <c r="D105" s="78"/>
      <c r="E105" s="78"/>
      <c r="F105" s="78"/>
      <c r="G105" s="78"/>
      <c r="H105" s="78"/>
      <c r="I105" s="78"/>
      <c r="J105" s="78"/>
      <c r="K105" s="78"/>
    </row>
    <row r="106" spans="2:11" s="199" customFormat="1" ht="12" x14ac:dyDescent="0.2">
      <c r="B106" s="78"/>
      <c r="C106" s="78"/>
      <c r="D106" s="78"/>
      <c r="E106" s="78"/>
      <c r="F106" s="78"/>
      <c r="G106" s="78"/>
      <c r="H106" s="78"/>
      <c r="I106" s="78"/>
      <c r="J106" s="78"/>
      <c r="K106" s="78"/>
    </row>
    <row r="107" spans="2:11" s="199" customFormat="1" ht="12" x14ac:dyDescent="0.2">
      <c r="B107" s="78"/>
      <c r="C107" s="78"/>
      <c r="D107" s="78"/>
      <c r="E107" s="78"/>
      <c r="F107" s="78"/>
      <c r="G107" s="78"/>
      <c r="H107" s="78"/>
      <c r="I107" s="78"/>
      <c r="J107" s="78"/>
      <c r="K107" s="78"/>
    </row>
    <row r="108" spans="2:11" s="199" customFormat="1" ht="12" x14ac:dyDescent="0.2">
      <c r="B108" s="78"/>
      <c r="C108" s="78"/>
      <c r="D108" s="78"/>
      <c r="E108" s="78"/>
      <c r="F108" s="78"/>
      <c r="G108" s="78"/>
      <c r="H108" s="78"/>
      <c r="I108" s="78"/>
      <c r="J108" s="78"/>
      <c r="K108" s="78"/>
    </row>
    <row r="109" spans="2:11" s="199" customFormat="1" ht="12" x14ac:dyDescent="0.2">
      <c r="B109" s="78"/>
      <c r="C109" s="78"/>
      <c r="D109" s="78"/>
      <c r="E109" s="78"/>
      <c r="F109" s="78"/>
      <c r="G109" s="78"/>
      <c r="H109" s="78"/>
      <c r="I109" s="78"/>
      <c r="J109" s="78"/>
      <c r="K109" s="78"/>
    </row>
    <row r="110" spans="2:11" s="199" customFormat="1" ht="12" x14ac:dyDescent="0.2">
      <c r="B110" s="78"/>
      <c r="C110" s="78"/>
      <c r="D110" s="78"/>
      <c r="E110" s="78"/>
      <c r="F110" s="78"/>
      <c r="G110" s="78"/>
      <c r="H110" s="78"/>
      <c r="I110" s="78"/>
      <c r="J110" s="78"/>
      <c r="K110" s="78"/>
    </row>
    <row r="111" spans="2:11" s="199" customFormat="1" ht="12" x14ac:dyDescent="0.2">
      <c r="B111" s="78"/>
      <c r="C111" s="78"/>
      <c r="D111" s="78"/>
      <c r="E111" s="78"/>
      <c r="F111" s="78"/>
      <c r="G111" s="78"/>
      <c r="H111" s="78"/>
      <c r="I111" s="78"/>
      <c r="J111" s="78"/>
      <c r="K111" s="78"/>
    </row>
    <row r="112" spans="2:11" s="199" customFormat="1" ht="12" x14ac:dyDescent="0.2">
      <c r="B112" s="78"/>
      <c r="C112" s="78"/>
      <c r="D112" s="78"/>
      <c r="E112" s="78"/>
      <c r="F112" s="78"/>
      <c r="G112" s="78"/>
      <c r="H112" s="78"/>
      <c r="I112" s="78"/>
      <c r="J112" s="78"/>
      <c r="K112" s="78"/>
    </row>
    <row r="113" spans="2:11" s="199" customFormat="1" ht="12" x14ac:dyDescent="0.2">
      <c r="B113" s="78"/>
      <c r="C113" s="78"/>
      <c r="D113" s="78"/>
      <c r="E113" s="78"/>
      <c r="F113" s="78"/>
      <c r="G113" s="78"/>
      <c r="H113" s="78"/>
      <c r="I113" s="78"/>
      <c r="J113" s="78"/>
      <c r="K113" s="78"/>
    </row>
    <row r="114" spans="2:11" s="199" customFormat="1" ht="12" x14ac:dyDescent="0.2">
      <c r="B114" s="78"/>
      <c r="C114" s="78"/>
      <c r="D114" s="78"/>
      <c r="E114" s="78"/>
      <c r="F114" s="78"/>
      <c r="G114" s="78"/>
      <c r="H114" s="78"/>
      <c r="I114" s="78"/>
      <c r="J114" s="78"/>
      <c r="K114" s="78"/>
    </row>
    <row r="115" spans="2:11" s="199" customFormat="1" ht="12" x14ac:dyDescent="0.2">
      <c r="B115" s="78"/>
      <c r="C115" s="78"/>
      <c r="D115" s="78"/>
      <c r="E115" s="78"/>
      <c r="F115" s="78"/>
      <c r="G115" s="78"/>
      <c r="H115" s="78"/>
      <c r="I115" s="78"/>
      <c r="J115" s="78"/>
      <c r="K115" s="78"/>
    </row>
    <row r="116" spans="2:11" s="199" customFormat="1" ht="12" x14ac:dyDescent="0.2">
      <c r="B116" s="78"/>
      <c r="C116" s="78"/>
      <c r="D116" s="78"/>
      <c r="E116" s="78"/>
      <c r="F116" s="78"/>
      <c r="G116" s="78"/>
      <c r="H116" s="78"/>
      <c r="I116" s="78"/>
      <c r="J116" s="78"/>
      <c r="K116" s="78"/>
    </row>
    <row r="117" spans="2:11" s="199" customFormat="1" ht="12" x14ac:dyDescent="0.2">
      <c r="B117" s="78"/>
      <c r="C117" s="78"/>
      <c r="D117" s="78"/>
      <c r="E117" s="78"/>
      <c r="F117" s="78"/>
      <c r="G117" s="78"/>
      <c r="H117" s="78"/>
      <c r="I117" s="78"/>
      <c r="J117" s="78"/>
      <c r="K117" s="78"/>
    </row>
    <row r="118" spans="2:11" s="199" customFormat="1" ht="12" x14ac:dyDescent="0.2">
      <c r="B118" s="78"/>
      <c r="C118" s="78"/>
      <c r="D118" s="78"/>
      <c r="E118" s="78"/>
      <c r="F118" s="78"/>
      <c r="G118" s="78"/>
      <c r="H118" s="78"/>
      <c r="I118" s="78"/>
      <c r="J118" s="78"/>
      <c r="K118" s="78"/>
    </row>
    <row r="119" spans="2:11" s="199" customFormat="1" ht="12" x14ac:dyDescent="0.2">
      <c r="B119" s="78"/>
      <c r="C119" s="78"/>
      <c r="D119" s="78"/>
      <c r="E119" s="78"/>
      <c r="F119" s="78"/>
      <c r="G119" s="78"/>
      <c r="H119" s="78"/>
      <c r="I119" s="78"/>
      <c r="J119" s="78"/>
      <c r="K119" s="78"/>
    </row>
    <row r="120" spans="2:11" s="199" customFormat="1" ht="12" x14ac:dyDescent="0.2">
      <c r="B120" s="78"/>
      <c r="C120" s="78"/>
      <c r="D120" s="78"/>
      <c r="E120" s="78"/>
      <c r="F120" s="78"/>
      <c r="G120" s="78"/>
      <c r="H120" s="78"/>
      <c r="I120" s="78"/>
      <c r="J120" s="78"/>
      <c r="K120" s="78"/>
    </row>
    <row r="121" spans="2:11" s="199" customFormat="1" ht="12" x14ac:dyDescent="0.2">
      <c r="B121" s="78"/>
      <c r="C121" s="78"/>
      <c r="D121" s="78"/>
      <c r="E121" s="78"/>
      <c r="F121" s="78"/>
      <c r="G121" s="78"/>
      <c r="H121" s="78"/>
      <c r="I121" s="78"/>
      <c r="J121" s="78"/>
      <c r="K121" s="78"/>
    </row>
    <row r="122" spans="2:11" s="199" customFormat="1" ht="12" x14ac:dyDescent="0.2">
      <c r="B122" s="78"/>
      <c r="C122" s="78"/>
      <c r="D122" s="78"/>
      <c r="E122" s="78"/>
      <c r="F122" s="78"/>
      <c r="G122" s="78"/>
      <c r="H122" s="78"/>
      <c r="I122" s="78"/>
      <c r="J122" s="78"/>
      <c r="K122" s="78"/>
    </row>
    <row r="123" spans="2:11" s="199" customFormat="1" ht="12" x14ac:dyDescent="0.2">
      <c r="B123" s="78"/>
      <c r="C123" s="78"/>
      <c r="D123" s="78"/>
      <c r="E123" s="78"/>
      <c r="F123" s="78"/>
      <c r="G123" s="78"/>
      <c r="H123" s="78"/>
      <c r="I123" s="78"/>
      <c r="J123" s="78"/>
      <c r="K123" s="78"/>
    </row>
    <row r="124" spans="2:11" s="199" customFormat="1" ht="12" x14ac:dyDescent="0.2">
      <c r="B124" s="78"/>
      <c r="C124" s="78"/>
      <c r="D124" s="78"/>
      <c r="E124" s="78"/>
      <c r="F124" s="78"/>
      <c r="G124" s="78"/>
      <c r="H124" s="78"/>
      <c r="I124" s="78"/>
      <c r="J124" s="78"/>
      <c r="K124" s="78"/>
    </row>
    <row r="125" spans="2:11" s="199" customFormat="1" ht="12" x14ac:dyDescent="0.2">
      <c r="B125" s="78"/>
      <c r="C125" s="78"/>
      <c r="D125" s="78"/>
      <c r="E125" s="78"/>
      <c r="F125" s="78"/>
      <c r="G125" s="78"/>
      <c r="H125" s="78"/>
      <c r="I125" s="78"/>
      <c r="J125" s="78"/>
      <c r="K125" s="78"/>
    </row>
    <row r="126" spans="2:11" s="199" customFormat="1" ht="12" x14ac:dyDescent="0.2">
      <c r="B126" s="78"/>
      <c r="C126" s="78"/>
      <c r="D126" s="78"/>
      <c r="E126" s="78"/>
      <c r="F126" s="78"/>
      <c r="G126" s="78"/>
      <c r="H126" s="78"/>
      <c r="I126" s="78"/>
      <c r="J126" s="78"/>
      <c r="K126" s="78"/>
    </row>
    <row r="127" spans="2:11" s="199" customFormat="1" ht="12" x14ac:dyDescent="0.2">
      <c r="B127" s="78"/>
      <c r="C127" s="78"/>
      <c r="D127" s="78"/>
      <c r="E127" s="78"/>
      <c r="F127" s="78"/>
      <c r="G127" s="78"/>
      <c r="H127" s="78"/>
      <c r="I127" s="78"/>
      <c r="J127" s="78"/>
      <c r="K127" s="78"/>
    </row>
    <row r="128" spans="2:11" s="199" customFormat="1" ht="12" x14ac:dyDescent="0.2">
      <c r="B128" s="78"/>
      <c r="C128" s="78"/>
      <c r="D128" s="78"/>
      <c r="E128" s="78"/>
      <c r="F128" s="78"/>
      <c r="G128" s="78"/>
      <c r="H128" s="78"/>
      <c r="I128" s="78"/>
      <c r="J128" s="78"/>
      <c r="K128" s="78"/>
    </row>
    <row r="129" spans="2:11" s="199" customFormat="1" ht="12" x14ac:dyDescent="0.2">
      <c r="B129" s="78"/>
      <c r="C129" s="78"/>
      <c r="D129" s="78"/>
      <c r="E129" s="78"/>
      <c r="F129" s="78"/>
      <c r="G129" s="78"/>
      <c r="H129" s="78"/>
      <c r="I129" s="78"/>
      <c r="J129" s="78"/>
      <c r="K129" s="78"/>
    </row>
    <row r="130" spans="2:11" s="199" customFormat="1" ht="12" x14ac:dyDescent="0.2">
      <c r="B130" s="78"/>
      <c r="C130" s="78"/>
      <c r="D130" s="78"/>
      <c r="E130" s="78"/>
      <c r="F130" s="78"/>
      <c r="G130" s="78"/>
      <c r="H130" s="78"/>
      <c r="I130" s="78"/>
      <c r="J130" s="78"/>
      <c r="K130" s="78"/>
    </row>
    <row r="131" spans="2:11" s="199" customFormat="1" ht="12" x14ac:dyDescent="0.2">
      <c r="B131" s="78"/>
      <c r="C131" s="78"/>
      <c r="D131" s="78"/>
      <c r="E131" s="78"/>
      <c r="F131" s="78"/>
      <c r="G131" s="78"/>
      <c r="H131" s="78"/>
      <c r="I131" s="78"/>
      <c r="J131" s="78"/>
      <c r="K131" s="78"/>
    </row>
    <row r="132" spans="2:11" s="199" customFormat="1" ht="12" x14ac:dyDescent="0.2">
      <c r="B132" s="78"/>
      <c r="C132" s="78"/>
      <c r="D132" s="78"/>
      <c r="E132" s="78"/>
      <c r="F132" s="78"/>
      <c r="G132" s="78"/>
      <c r="H132" s="78"/>
      <c r="I132" s="78"/>
      <c r="J132" s="78"/>
      <c r="K132" s="78"/>
    </row>
    <row r="133" spans="2:11" s="199" customFormat="1" ht="12" x14ac:dyDescent="0.2">
      <c r="B133" s="78"/>
      <c r="C133" s="78"/>
      <c r="D133" s="78"/>
      <c r="E133" s="78"/>
      <c r="F133" s="78"/>
      <c r="G133" s="78"/>
      <c r="H133" s="78"/>
      <c r="I133" s="78"/>
      <c r="J133" s="78"/>
      <c r="K133" s="78"/>
    </row>
    <row r="134" spans="2:11" s="199" customFormat="1" ht="12" x14ac:dyDescent="0.2">
      <c r="B134" s="78"/>
      <c r="C134" s="78"/>
      <c r="D134" s="78"/>
      <c r="E134" s="78"/>
      <c r="F134" s="78"/>
      <c r="G134" s="78"/>
      <c r="H134" s="78"/>
      <c r="I134" s="78"/>
      <c r="J134" s="78"/>
      <c r="K134" s="78"/>
    </row>
    <row r="135" spans="2:11" s="199" customFormat="1" ht="12" x14ac:dyDescent="0.2">
      <c r="B135" s="78"/>
      <c r="C135" s="78"/>
      <c r="D135" s="78"/>
      <c r="E135" s="78"/>
      <c r="F135" s="78"/>
      <c r="G135" s="78"/>
      <c r="H135" s="78"/>
      <c r="I135" s="78"/>
      <c r="J135" s="78"/>
      <c r="K135" s="78"/>
    </row>
    <row r="136" spans="2:11" s="199" customFormat="1" ht="12" x14ac:dyDescent="0.2">
      <c r="B136" s="78"/>
      <c r="C136" s="78"/>
      <c r="D136" s="78"/>
      <c r="E136" s="78"/>
      <c r="F136" s="78"/>
      <c r="G136" s="78"/>
      <c r="H136" s="78"/>
      <c r="I136" s="78"/>
      <c r="J136" s="78"/>
      <c r="K136" s="78"/>
    </row>
    <row r="137" spans="2:11" s="199" customFormat="1" ht="12" x14ac:dyDescent="0.2">
      <c r="B137" s="78"/>
      <c r="C137" s="78"/>
      <c r="D137" s="78"/>
      <c r="E137" s="78"/>
      <c r="F137" s="78"/>
      <c r="G137" s="78"/>
      <c r="H137" s="78"/>
      <c r="I137" s="78"/>
      <c r="J137" s="78"/>
      <c r="K137" s="78"/>
    </row>
    <row r="138" spans="2:11" s="199" customFormat="1" ht="12" x14ac:dyDescent="0.2">
      <c r="B138" s="78"/>
      <c r="C138" s="78"/>
      <c r="D138" s="78"/>
      <c r="E138" s="78"/>
      <c r="F138" s="78"/>
      <c r="G138" s="78"/>
      <c r="H138" s="78"/>
      <c r="I138" s="78"/>
      <c r="J138" s="78"/>
      <c r="K138" s="78"/>
    </row>
    <row r="139" spans="2:11" s="199" customFormat="1" ht="12" x14ac:dyDescent="0.2">
      <c r="B139" s="78"/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2:11" s="199" customFormat="1" ht="12" x14ac:dyDescent="0.2">
      <c r="B140" s="78"/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2:11" s="199" customFormat="1" ht="12" x14ac:dyDescent="0.2">
      <c r="B141" s="78"/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2:11" s="199" customFormat="1" ht="12" x14ac:dyDescent="0.2">
      <c r="B142" s="78"/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2:11" s="199" customFormat="1" ht="12" x14ac:dyDescent="0.2">
      <c r="B143" s="78"/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2:11" s="199" customFormat="1" ht="12" x14ac:dyDescent="0.2">
      <c r="B144" s="78"/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2:11" s="199" customFormat="1" ht="12" x14ac:dyDescent="0.2">
      <c r="B145" s="78"/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2:11" s="199" customFormat="1" ht="12" x14ac:dyDescent="0.2">
      <c r="B146" s="78"/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2:11" s="199" customFormat="1" ht="12" x14ac:dyDescent="0.2">
      <c r="B147" s="78"/>
      <c r="C147" s="78"/>
      <c r="D147" s="78"/>
      <c r="E147" s="78"/>
      <c r="F147" s="78"/>
      <c r="G147" s="78"/>
      <c r="H147" s="78"/>
      <c r="I147" s="78"/>
      <c r="J147" s="78"/>
      <c r="K147" s="78"/>
    </row>
    <row r="148" spans="2:11" s="199" customFormat="1" ht="12" x14ac:dyDescent="0.2">
      <c r="B148" s="78"/>
      <c r="C148" s="78"/>
      <c r="D148" s="78"/>
      <c r="E148" s="78"/>
      <c r="F148" s="78"/>
      <c r="G148" s="78"/>
      <c r="H148" s="78"/>
      <c r="I148" s="78"/>
      <c r="J148" s="78"/>
      <c r="K148" s="78"/>
    </row>
    <row r="149" spans="2:11" s="199" customFormat="1" ht="12" x14ac:dyDescent="0.2">
      <c r="B149" s="78"/>
      <c r="C149" s="78"/>
      <c r="D149" s="78"/>
      <c r="E149" s="78"/>
      <c r="F149" s="78"/>
      <c r="G149" s="78"/>
      <c r="H149" s="78"/>
      <c r="I149" s="78"/>
      <c r="J149" s="78"/>
      <c r="K149" s="78"/>
    </row>
    <row r="150" spans="2:11" s="199" customFormat="1" ht="12" x14ac:dyDescent="0.2">
      <c r="B150" s="78"/>
      <c r="C150" s="78"/>
      <c r="D150" s="78"/>
      <c r="E150" s="78"/>
      <c r="F150" s="78"/>
      <c r="G150" s="78"/>
      <c r="H150" s="78"/>
      <c r="I150" s="78"/>
      <c r="J150" s="78"/>
      <c r="K150" s="78"/>
    </row>
    <row r="151" spans="2:11" s="199" customFormat="1" ht="12" x14ac:dyDescent="0.2">
      <c r="B151" s="78"/>
      <c r="C151" s="78"/>
      <c r="D151" s="78"/>
      <c r="E151" s="78"/>
      <c r="F151" s="78"/>
      <c r="G151" s="78"/>
      <c r="H151" s="78"/>
      <c r="I151" s="78"/>
      <c r="J151" s="78"/>
      <c r="K151" s="78"/>
    </row>
    <row r="152" spans="2:11" s="199" customFormat="1" ht="12" x14ac:dyDescent="0.2">
      <c r="B152" s="78"/>
      <c r="C152" s="78"/>
      <c r="D152" s="78"/>
      <c r="E152" s="78"/>
      <c r="F152" s="78"/>
      <c r="G152" s="78"/>
      <c r="H152" s="78"/>
      <c r="I152" s="78"/>
      <c r="J152" s="78"/>
      <c r="K152" s="78"/>
    </row>
    <row r="153" spans="2:11" s="199" customFormat="1" ht="12" x14ac:dyDescent="0.2">
      <c r="B153" s="78"/>
      <c r="C153" s="78"/>
      <c r="D153" s="78"/>
      <c r="E153" s="78"/>
      <c r="F153" s="78"/>
      <c r="G153" s="78"/>
      <c r="H153" s="78"/>
      <c r="I153" s="78"/>
      <c r="J153" s="78"/>
      <c r="K153" s="78"/>
    </row>
    <row r="154" spans="2:11" s="199" customFormat="1" ht="12" x14ac:dyDescent="0.2">
      <c r="B154" s="78"/>
      <c r="C154" s="78"/>
      <c r="D154" s="78"/>
      <c r="E154" s="78"/>
      <c r="F154" s="78"/>
      <c r="G154" s="78"/>
      <c r="H154" s="78"/>
      <c r="I154" s="78"/>
      <c r="J154" s="78"/>
      <c r="K154" s="78"/>
    </row>
    <row r="155" spans="2:11" s="199" customFormat="1" ht="12" x14ac:dyDescent="0.2">
      <c r="B155" s="78"/>
      <c r="C155" s="78"/>
      <c r="D155" s="78"/>
      <c r="E155" s="78"/>
      <c r="F155" s="78"/>
      <c r="G155" s="78"/>
      <c r="H155" s="78"/>
      <c r="I155" s="78"/>
      <c r="J155" s="78"/>
      <c r="K155" s="78"/>
    </row>
    <row r="156" spans="2:11" s="199" customFormat="1" ht="12" x14ac:dyDescent="0.2">
      <c r="B156" s="78"/>
      <c r="C156" s="78"/>
      <c r="D156" s="78"/>
      <c r="E156" s="78"/>
      <c r="F156" s="78"/>
      <c r="G156" s="78"/>
      <c r="H156" s="78"/>
      <c r="I156" s="78"/>
      <c r="J156" s="78"/>
      <c r="K156" s="78"/>
    </row>
    <row r="157" spans="2:11" s="199" customFormat="1" ht="12" x14ac:dyDescent="0.2">
      <c r="B157" s="78"/>
      <c r="C157" s="78"/>
      <c r="D157" s="78"/>
      <c r="E157" s="78"/>
      <c r="F157" s="78"/>
      <c r="G157" s="78"/>
      <c r="H157" s="78"/>
      <c r="I157" s="78"/>
      <c r="J157" s="78"/>
      <c r="K157" s="78"/>
    </row>
    <row r="158" spans="2:11" s="199" customFormat="1" ht="12" x14ac:dyDescent="0.2">
      <c r="B158" s="78"/>
      <c r="C158" s="78"/>
      <c r="D158" s="78"/>
      <c r="E158" s="78"/>
      <c r="F158" s="78"/>
      <c r="G158" s="78"/>
      <c r="H158" s="78"/>
      <c r="I158" s="78"/>
      <c r="J158" s="78"/>
      <c r="K158" s="78"/>
    </row>
    <row r="159" spans="2:11" s="199" customFormat="1" ht="12" x14ac:dyDescent="0.2">
      <c r="B159" s="78"/>
      <c r="C159" s="78"/>
      <c r="D159" s="78"/>
      <c r="E159" s="78"/>
      <c r="F159" s="78"/>
      <c r="G159" s="78"/>
      <c r="H159" s="78"/>
      <c r="I159" s="78"/>
      <c r="J159" s="78"/>
      <c r="K159" s="78"/>
    </row>
    <row r="160" spans="2:11" s="199" customFormat="1" ht="12" x14ac:dyDescent="0.2">
      <c r="B160" s="78"/>
      <c r="C160" s="78"/>
      <c r="D160" s="78"/>
      <c r="E160" s="78"/>
      <c r="F160" s="78"/>
      <c r="G160" s="78"/>
      <c r="H160" s="78"/>
      <c r="I160" s="78"/>
      <c r="J160" s="78"/>
      <c r="K160" s="78"/>
    </row>
    <row r="161" spans="2:11" s="199" customFormat="1" ht="12" x14ac:dyDescent="0.2">
      <c r="B161" s="78"/>
      <c r="C161" s="78"/>
      <c r="D161" s="78"/>
      <c r="E161" s="78"/>
      <c r="F161" s="78"/>
      <c r="G161" s="78"/>
      <c r="H161" s="78"/>
      <c r="I161" s="78"/>
      <c r="J161" s="78"/>
      <c r="K161" s="78"/>
    </row>
    <row r="162" spans="2:11" s="199" customFormat="1" ht="12" x14ac:dyDescent="0.2">
      <c r="B162" s="78"/>
      <c r="C162" s="78"/>
      <c r="D162" s="78"/>
      <c r="E162" s="78"/>
      <c r="F162" s="78"/>
      <c r="G162" s="78"/>
      <c r="H162" s="78"/>
      <c r="I162" s="78"/>
      <c r="J162" s="78"/>
      <c r="K162" s="78"/>
    </row>
    <row r="163" spans="2:11" s="199" customFormat="1" ht="12" x14ac:dyDescent="0.2">
      <c r="B163" s="78"/>
      <c r="C163" s="78"/>
      <c r="D163" s="78"/>
      <c r="E163" s="78"/>
      <c r="F163" s="78"/>
      <c r="G163" s="78"/>
      <c r="H163" s="78"/>
      <c r="I163" s="78"/>
      <c r="J163" s="78"/>
      <c r="K163" s="78"/>
    </row>
    <row r="164" spans="2:11" s="199" customFormat="1" ht="12" x14ac:dyDescent="0.2">
      <c r="B164" s="78"/>
      <c r="C164" s="78"/>
      <c r="D164" s="78"/>
      <c r="E164" s="78"/>
      <c r="F164" s="78"/>
      <c r="G164" s="78"/>
      <c r="H164" s="78"/>
      <c r="I164" s="78"/>
      <c r="J164" s="78"/>
      <c r="K164" s="78"/>
    </row>
    <row r="165" spans="2:11" s="199" customFormat="1" ht="12" x14ac:dyDescent="0.2">
      <c r="B165" s="78"/>
      <c r="C165" s="78"/>
      <c r="D165" s="78"/>
      <c r="E165" s="78"/>
      <c r="F165" s="78"/>
      <c r="G165" s="78"/>
      <c r="H165" s="78"/>
      <c r="I165" s="78"/>
      <c r="J165" s="78"/>
      <c r="K165" s="78"/>
    </row>
    <row r="166" spans="2:11" s="199" customFormat="1" ht="12" x14ac:dyDescent="0.2">
      <c r="B166" s="78"/>
      <c r="C166" s="78"/>
      <c r="D166" s="78"/>
      <c r="E166" s="78"/>
      <c r="F166" s="78"/>
      <c r="G166" s="78"/>
      <c r="H166" s="78"/>
      <c r="I166" s="78"/>
      <c r="J166" s="78"/>
      <c r="K166" s="78"/>
    </row>
    <row r="167" spans="2:11" s="199" customFormat="1" ht="12" x14ac:dyDescent="0.2">
      <c r="B167" s="78"/>
      <c r="C167" s="78"/>
      <c r="D167" s="78"/>
      <c r="E167" s="78"/>
      <c r="F167" s="78"/>
      <c r="G167" s="78"/>
      <c r="H167" s="78"/>
      <c r="I167" s="78"/>
      <c r="J167" s="78"/>
      <c r="K167" s="78"/>
    </row>
    <row r="168" spans="2:11" s="199" customFormat="1" ht="12" x14ac:dyDescent="0.2">
      <c r="B168" s="78"/>
      <c r="C168" s="78"/>
      <c r="D168" s="78"/>
      <c r="E168" s="78"/>
      <c r="F168" s="78"/>
      <c r="G168" s="78"/>
      <c r="H168" s="78"/>
      <c r="I168" s="78"/>
      <c r="J168" s="78"/>
      <c r="K168" s="78"/>
    </row>
    <row r="169" spans="2:11" s="199" customFormat="1" ht="12" x14ac:dyDescent="0.2">
      <c r="B169" s="78"/>
      <c r="C169" s="78"/>
      <c r="D169" s="78"/>
      <c r="E169" s="78"/>
      <c r="F169" s="78"/>
      <c r="G169" s="78"/>
      <c r="H169" s="78"/>
      <c r="I169" s="78"/>
      <c r="J169" s="78"/>
      <c r="K169" s="78"/>
    </row>
    <row r="170" spans="2:11" s="199" customFormat="1" ht="12" x14ac:dyDescent="0.2">
      <c r="B170" s="78"/>
      <c r="C170" s="78"/>
      <c r="D170" s="78"/>
      <c r="E170" s="78"/>
      <c r="F170" s="78"/>
      <c r="G170" s="78"/>
      <c r="H170" s="78"/>
      <c r="I170" s="78"/>
      <c r="J170" s="78"/>
      <c r="K170" s="78"/>
    </row>
    <row r="171" spans="2:11" s="199" customFormat="1" ht="12" x14ac:dyDescent="0.2">
      <c r="B171" s="78"/>
      <c r="C171" s="78"/>
      <c r="D171" s="78"/>
      <c r="E171" s="78"/>
      <c r="F171" s="78"/>
      <c r="G171" s="78"/>
      <c r="H171" s="78"/>
      <c r="I171" s="78"/>
      <c r="J171" s="78"/>
      <c r="K171" s="78"/>
    </row>
    <row r="172" spans="2:11" s="199" customFormat="1" ht="12" x14ac:dyDescent="0.2">
      <c r="B172" s="78"/>
      <c r="C172" s="78"/>
      <c r="D172" s="78"/>
      <c r="E172" s="78"/>
      <c r="F172" s="78"/>
      <c r="G172" s="78"/>
      <c r="H172" s="78"/>
      <c r="I172" s="78"/>
      <c r="J172" s="78"/>
      <c r="K172" s="78"/>
    </row>
    <row r="173" spans="2:11" s="199" customFormat="1" ht="12" x14ac:dyDescent="0.2">
      <c r="B173" s="78"/>
      <c r="C173" s="78"/>
      <c r="D173" s="78"/>
      <c r="E173" s="78"/>
      <c r="F173" s="78"/>
      <c r="G173" s="78"/>
      <c r="H173" s="78"/>
      <c r="I173" s="78"/>
      <c r="J173" s="78"/>
      <c r="K173" s="78"/>
    </row>
    <row r="174" spans="2:11" s="199" customFormat="1" ht="12" x14ac:dyDescent="0.2">
      <c r="B174" s="78"/>
      <c r="C174" s="78"/>
      <c r="D174" s="78"/>
      <c r="E174" s="78"/>
      <c r="F174" s="78"/>
      <c r="G174" s="78"/>
      <c r="H174" s="78"/>
      <c r="I174" s="78"/>
      <c r="J174" s="78"/>
      <c r="K174" s="78"/>
    </row>
    <row r="175" spans="2:11" s="199" customFormat="1" ht="12" x14ac:dyDescent="0.2">
      <c r="B175" s="78"/>
      <c r="C175" s="78"/>
      <c r="D175" s="78"/>
      <c r="E175" s="78"/>
      <c r="F175" s="78"/>
      <c r="G175" s="78"/>
      <c r="H175" s="78"/>
      <c r="I175" s="78"/>
      <c r="J175" s="78"/>
      <c r="K175" s="78"/>
    </row>
    <row r="176" spans="2:11" s="199" customFormat="1" ht="12" x14ac:dyDescent="0.2">
      <c r="B176" s="78"/>
      <c r="C176" s="78"/>
      <c r="D176" s="78"/>
      <c r="E176" s="78"/>
      <c r="F176" s="78"/>
      <c r="G176" s="78"/>
      <c r="H176" s="78"/>
      <c r="I176" s="78"/>
      <c r="J176" s="78"/>
      <c r="K176" s="78"/>
    </row>
    <row r="177" spans="2:11" s="199" customFormat="1" ht="12" x14ac:dyDescent="0.2">
      <c r="B177" s="78"/>
      <c r="C177" s="78"/>
      <c r="D177" s="78"/>
      <c r="E177" s="78"/>
      <c r="F177" s="78"/>
      <c r="G177" s="78"/>
      <c r="H177" s="78"/>
      <c r="I177" s="78"/>
      <c r="J177" s="78"/>
      <c r="K177" s="78"/>
    </row>
    <row r="178" spans="2:11" s="199" customFormat="1" ht="12" x14ac:dyDescent="0.2">
      <c r="B178" s="78"/>
      <c r="C178" s="78"/>
      <c r="D178" s="78"/>
      <c r="E178" s="78"/>
      <c r="F178" s="78"/>
      <c r="G178" s="78"/>
      <c r="H178" s="78"/>
      <c r="I178" s="78"/>
      <c r="J178" s="78"/>
      <c r="K178" s="78"/>
    </row>
    <row r="179" spans="2:11" s="199" customFormat="1" ht="12" x14ac:dyDescent="0.2">
      <c r="B179" s="78"/>
      <c r="C179" s="78"/>
      <c r="D179" s="78"/>
      <c r="E179" s="78"/>
      <c r="F179" s="78"/>
      <c r="G179" s="78"/>
      <c r="H179" s="78"/>
      <c r="I179" s="78"/>
      <c r="J179" s="78"/>
      <c r="K179" s="78"/>
    </row>
    <row r="180" spans="2:11" s="199" customFormat="1" ht="12" x14ac:dyDescent="0.2">
      <c r="B180" s="78"/>
      <c r="C180" s="78"/>
      <c r="D180" s="78"/>
      <c r="E180" s="78"/>
      <c r="F180" s="78"/>
      <c r="G180" s="78"/>
      <c r="H180" s="78"/>
      <c r="I180" s="78"/>
      <c r="J180" s="78"/>
      <c r="K180" s="78"/>
    </row>
    <row r="181" spans="2:11" s="199" customFormat="1" ht="12" x14ac:dyDescent="0.2">
      <c r="B181" s="78"/>
      <c r="C181" s="78"/>
      <c r="D181" s="78"/>
      <c r="E181" s="78"/>
      <c r="F181" s="78"/>
      <c r="G181" s="78"/>
      <c r="H181" s="78"/>
      <c r="I181" s="78"/>
      <c r="J181" s="78"/>
      <c r="K181" s="78"/>
    </row>
    <row r="182" spans="2:11" s="199" customFormat="1" ht="12" x14ac:dyDescent="0.2">
      <c r="B182" s="78"/>
      <c r="C182" s="78"/>
      <c r="D182" s="78"/>
      <c r="E182" s="78"/>
      <c r="F182" s="78"/>
      <c r="G182" s="78"/>
      <c r="H182" s="78"/>
      <c r="I182" s="78"/>
      <c r="J182" s="78"/>
      <c r="K182" s="78"/>
    </row>
    <row r="183" spans="2:11" s="199" customFormat="1" ht="12" x14ac:dyDescent="0.2">
      <c r="B183" s="78"/>
      <c r="C183" s="78"/>
      <c r="D183" s="78"/>
      <c r="E183" s="78"/>
      <c r="F183" s="78"/>
      <c r="G183" s="78"/>
      <c r="H183" s="78"/>
      <c r="I183" s="78"/>
      <c r="J183" s="78"/>
      <c r="K183" s="78"/>
    </row>
    <row r="184" spans="2:11" s="199" customFormat="1" ht="12" x14ac:dyDescent="0.2">
      <c r="B184" s="78"/>
      <c r="C184" s="78"/>
      <c r="D184" s="78"/>
      <c r="E184" s="78"/>
      <c r="F184" s="78"/>
      <c r="G184" s="78"/>
      <c r="H184" s="78"/>
      <c r="I184" s="78"/>
      <c r="J184" s="78"/>
      <c r="K184" s="78"/>
    </row>
    <row r="185" spans="2:11" s="199" customFormat="1" ht="12" x14ac:dyDescent="0.2">
      <c r="B185" s="78"/>
      <c r="C185" s="78"/>
      <c r="D185" s="78"/>
      <c r="E185" s="78"/>
      <c r="F185" s="78"/>
      <c r="G185" s="78"/>
      <c r="H185" s="78"/>
      <c r="I185" s="78"/>
      <c r="J185" s="78"/>
      <c r="K185" s="78"/>
    </row>
    <row r="186" spans="2:11" s="199" customFormat="1" ht="12" x14ac:dyDescent="0.2">
      <c r="B186" s="78"/>
      <c r="C186" s="78"/>
      <c r="D186" s="78"/>
      <c r="E186" s="78"/>
      <c r="F186" s="78"/>
      <c r="G186" s="78"/>
      <c r="H186" s="78"/>
      <c r="I186" s="78"/>
      <c r="J186" s="78"/>
      <c r="K186" s="78"/>
    </row>
    <row r="187" spans="2:11" s="199" customFormat="1" ht="12" x14ac:dyDescent="0.2">
      <c r="B187" s="78"/>
      <c r="C187" s="78"/>
      <c r="D187" s="78"/>
      <c r="E187" s="78"/>
      <c r="F187" s="78"/>
      <c r="G187" s="78"/>
      <c r="H187" s="78"/>
      <c r="I187" s="78"/>
      <c r="J187" s="78"/>
      <c r="K187" s="78"/>
    </row>
    <row r="188" spans="2:11" s="199" customFormat="1" ht="12" x14ac:dyDescent="0.2">
      <c r="B188" s="78"/>
      <c r="C188" s="78"/>
      <c r="D188" s="78"/>
      <c r="E188" s="78"/>
      <c r="F188" s="78"/>
      <c r="G188" s="78"/>
      <c r="H188" s="78"/>
      <c r="I188" s="78"/>
      <c r="J188" s="78"/>
      <c r="K188" s="78"/>
    </row>
    <row r="189" spans="2:11" s="199" customFormat="1" ht="12" x14ac:dyDescent="0.2">
      <c r="B189" s="78"/>
      <c r="C189" s="78"/>
      <c r="D189" s="78"/>
      <c r="E189" s="78"/>
      <c r="F189" s="78"/>
      <c r="G189" s="78"/>
      <c r="H189" s="78"/>
      <c r="I189" s="78"/>
      <c r="J189" s="78"/>
      <c r="K189" s="78"/>
    </row>
    <row r="190" spans="2:11" s="199" customFormat="1" ht="12" x14ac:dyDescent="0.2">
      <c r="B190" s="78"/>
      <c r="C190" s="78"/>
      <c r="D190" s="78"/>
      <c r="E190" s="78"/>
      <c r="F190" s="78"/>
      <c r="G190" s="78"/>
      <c r="H190" s="78"/>
      <c r="I190" s="78"/>
      <c r="J190" s="78"/>
      <c r="K190" s="78"/>
    </row>
    <row r="191" spans="2:11" s="199" customFormat="1" ht="12" x14ac:dyDescent="0.2">
      <c r="B191" s="78"/>
      <c r="C191" s="78"/>
      <c r="D191" s="78"/>
      <c r="E191" s="78"/>
      <c r="F191" s="78"/>
      <c r="G191" s="78"/>
      <c r="H191" s="78"/>
      <c r="I191" s="78"/>
      <c r="J191" s="78"/>
      <c r="K191" s="78"/>
    </row>
    <row r="192" spans="2:11" s="199" customFormat="1" ht="12" x14ac:dyDescent="0.2">
      <c r="B192" s="78"/>
      <c r="C192" s="78"/>
      <c r="D192" s="78"/>
      <c r="E192" s="78"/>
      <c r="F192" s="78"/>
      <c r="G192" s="78"/>
      <c r="H192" s="78"/>
      <c r="I192" s="78"/>
      <c r="J192" s="78"/>
      <c r="K192" s="78"/>
    </row>
    <row r="193" spans="2:11" s="199" customFormat="1" ht="12" x14ac:dyDescent="0.2">
      <c r="B193" s="78"/>
      <c r="C193" s="78"/>
      <c r="D193" s="78"/>
      <c r="E193" s="78"/>
      <c r="F193" s="78"/>
      <c r="G193" s="78"/>
      <c r="H193" s="78"/>
      <c r="I193" s="78"/>
      <c r="J193" s="78"/>
      <c r="K193" s="78"/>
    </row>
    <row r="194" spans="2:11" s="199" customFormat="1" ht="12" x14ac:dyDescent="0.2">
      <c r="B194" s="78"/>
      <c r="C194" s="78"/>
      <c r="D194" s="78"/>
      <c r="E194" s="78"/>
      <c r="F194" s="78"/>
      <c r="G194" s="78"/>
      <c r="H194" s="78"/>
      <c r="I194" s="78"/>
      <c r="J194" s="78"/>
      <c r="K194" s="78"/>
    </row>
    <row r="195" spans="2:11" s="199" customFormat="1" ht="12" x14ac:dyDescent="0.2">
      <c r="B195" s="78"/>
      <c r="C195" s="78"/>
      <c r="D195" s="78"/>
      <c r="E195" s="78"/>
      <c r="F195" s="78"/>
      <c r="G195" s="78"/>
      <c r="H195" s="78"/>
      <c r="I195" s="78"/>
      <c r="J195" s="78"/>
      <c r="K195" s="78"/>
    </row>
    <row r="196" spans="2:11" s="199" customFormat="1" ht="12" x14ac:dyDescent="0.2">
      <c r="B196" s="78"/>
      <c r="C196" s="78"/>
      <c r="D196" s="78"/>
      <c r="E196" s="78"/>
      <c r="F196" s="78"/>
      <c r="G196" s="78"/>
      <c r="H196" s="78"/>
      <c r="I196" s="78"/>
      <c r="J196" s="78"/>
      <c r="K196" s="78"/>
    </row>
    <row r="197" spans="2:11" s="199" customFormat="1" ht="12" x14ac:dyDescent="0.2">
      <c r="B197" s="78"/>
      <c r="C197" s="78"/>
      <c r="D197" s="78"/>
      <c r="E197" s="78"/>
      <c r="F197" s="78"/>
      <c r="G197" s="78"/>
      <c r="H197" s="78"/>
      <c r="I197" s="78"/>
      <c r="J197" s="78"/>
      <c r="K197" s="78"/>
    </row>
    <row r="198" spans="2:11" s="199" customFormat="1" ht="12" x14ac:dyDescent="0.2">
      <c r="B198" s="78"/>
      <c r="C198" s="78"/>
      <c r="D198" s="78"/>
      <c r="E198" s="78"/>
      <c r="F198" s="78"/>
      <c r="G198" s="78"/>
      <c r="H198" s="78"/>
      <c r="I198" s="78"/>
      <c r="J198" s="78"/>
      <c r="K198" s="78"/>
    </row>
    <row r="199" spans="2:11" s="199" customFormat="1" ht="12" x14ac:dyDescent="0.2">
      <c r="B199" s="78"/>
      <c r="C199" s="78"/>
      <c r="D199" s="78"/>
      <c r="E199" s="78"/>
      <c r="F199" s="78"/>
      <c r="G199" s="78"/>
      <c r="H199" s="78"/>
      <c r="I199" s="78"/>
      <c r="J199" s="78"/>
      <c r="K199" s="78"/>
    </row>
    <row r="200" spans="2:11" s="199" customFormat="1" ht="12" x14ac:dyDescent="0.2">
      <c r="B200" s="78"/>
      <c r="C200" s="78"/>
      <c r="D200" s="78"/>
      <c r="E200" s="78"/>
      <c r="F200" s="78"/>
      <c r="G200" s="78"/>
      <c r="H200" s="78"/>
      <c r="I200" s="78"/>
      <c r="J200" s="78"/>
      <c r="K200" s="78"/>
    </row>
    <row r="201" spans="2:11" s="199" customFormat="1" ht="12" x14ac:dyDescent="0.2">
      <c r="B201" s="78"/>
      <c r="C201" s="78"/>
      <c r="D201" s="78"/>
      <c r="E201" s="78"/>
      <c r="F201" s="78"/>
      <c r="G201" s="78"/>
      <c r="H201" s="78"/>
      <c r="I201" s="78"/>
      <c r="J201" s="78"/>
      <c r="K201" s="78"/>
    </row>
    <row r="202" spans="2:11" s="199" customFormat="1" ht="12" x14ac:dyDescent="0.2">
      <c r="B202" s="78"/>
      <c r="C202" s="78"/>
      <c r="D202" s="78"/>
      <c r="E202" s="78"/>
      <c r="F202" s="78"/>
      <c r="G202" s="78"/>
      <c r="H202" s="78"/>
      <c r="I202" s="78"/>
      <c r="J202" s="78"/>
      <c r="K202" s="78"/>
    </row>
    <row r="203" spans="2:11" s="199" customFormat="1" ht="12" x14ac:dyDescent="0.2">
      <c r="B203" s="78"/>
      <c r="C203" s="78"/>
      <c r="D203" s="78"/>
      <c r="E203" s="78"/>
      <c r="F203" s="78"/>
      <c r="G203" s="78"/>
      <c r="H203" s="78"/>
      <c r="I203" s="78"/>
      <c r="J203" s="78"/>
      <c r="K203" s="78"/>
    </row>
    <row r="204" spans="2:11" s="199" customFormat="1" ht="12" x14ac:dyDescent="0.2">
      <c r="B204" s="78"/>
      <c r="C204" s="78"/>
      <c r="D204" s="78"/>
      <c r="E204" s="78"/>
      <c r="F204" s="78"/>
      <c r="G204" s="78"/>
      <c r="H204" s="78"/>
      <c r="I204" s="78"/>
      <c r="J204" s="78"/>
      <c r="K204" s="78"/>
    </row>
    <row r="205" spans="2:11" s="199" customFormat="1" ht="12" x14ac:dyDescent="0.2">
      <c r="B205" s="78"/>
      <c r="C205" s="78"/>
      <c r="D205" s="78"/>
      <c r="E205" s="78"/>
      <c r="F205" s="78"/>
      <c r="G205" s="78"/>
      <c r="H205" s="78"/>
      <c r="I205" s="78"/>
      <c r="J205" s="78"/>
      <c r="K205" s="78"/>
    </row>
    <row r="206" spans="2:11" s="199" customFormat="1" ht="12" x14ac:dyDescent="0.2">
      <c r="B206" s="78"/>
      <c r="C206" s="78"/>
      <c r="D206" s="78"/>
      <c r="E206" s="78"/>
      <c r="F206" s="78"/>
      <c r="G206" s="78"/>
      <c r="H206" s="78"/>
      <c r="I206" s="78"/>
      <c r="J206" s="78"/>
      <c r="K206" s="78"/>
    </row>
    <row r="207" spans="2:11" s="199" customFormat="1" ht="12" x14ac:dyDescent="0.2">
      <c r="B207" s="78"/>
      <c r="C207" s="78"/>
      <c r="D207" s="78"/>
      <c r="E207" s="78"/>
      <c r="F207" s="78"/>
      <c r="G207" s="78"/>
      <c r="H207" s="78"/>
      <c r="I207" s="78"/>
      <c r="J207" s="78"/>
      <c r="K207" s="78"/>
    </row>
    <row r="208" spans="2:11" s="199" customFormat="1" ht="12" x14ac:dyDescent="0.2">
      <c r="B208" s="78"/>
      <c r="C208" s="78"/>
      <c r="D208" s="78"/>
      <c r="E208" s="78"/>
      <c r="F208" s="78"/>
      <c r="G208" s="78"/>
      <c r="H208" s="78"/>
      <c r="I208" s="78"/>
      <c r="J208" s="78"/>
      <c r="K208" s="78"/>
    </row>
    <row r="209" spans="2:11" s="199" customFormat="1" ht="12" x14ac:dyDescent="0.2">
      <c r="B209" s="78"/>
      <c r="C209" s="78"/>
      <c r="D209" s="78"/>
      <c r="E209" s="78"/>
      <c r="F209" s="78"/>
      <c r="G209" s="78"/>
      <c r="H209" s="78"/>
      <c r="I209" s="78"/>
      <c r="J209" s="78"/>
      <c r="K209" s="78"/>
    </row>
    <row r="210" spans="2:11" s="199" customFormat="1" ht="12" x14ac:dyDescent="0.2">
      <c r="B210" s="78"/>
      <c r="C210" s="78"/>
      <c r="D210" s="78"/>
      <c r="E210" s="78"/>
      <c r="F210" s="78"/>
      <c r="G210" s="78"/>
      <c r="H210" s="78"/>
      <c r="I210" s="78"/>
      <c r="J210" s="78"/>
      <c r="K210" s="78"/>
    </row>
    <row r="211" spans="2:11" s="199" customFormat="1" ht="12" x14ac:dyDescent="0.2">
      <c r="B211" s="78"/>
      <c r="C211" s="78"/>
      <c r="D211" s="78"/>
      <c r="E211" s="78"/>
      <c r="F211" s="78"/>
      <c r="G211" s="78"/>
      <c r="H211" s="78"/>
      <c r="I211" s="78"/>
      <c r="J211" s="78"/>
      <c r="K211" s="78"/>
    </row>
    <row r="212" spans="2:11" s="199" customFormat="1" ht="12" x14ac:dyDescent="0.2">
      <c r="B212" s="78"/>
      <c r="C212" s="78"/>
      <c r="D212" s="78"/>
      <c r="E212" s="78"/>
      <c r="F212" s="78"/>
      <c r="G212" s="78"/>
      <c r="H212" s="78"/>
      <c r="I212" s="78"/>
      <c r="J212" s="78"/>
      <c r="K212" s="78"/>
    </row>
    <row r="213" spans="2:11" s="199" customFormat="1" ht="12" x14ac:dyDescent="0.2">
      <c r="B213" s="78"/>
      <c r="C213" s="78"/>
      <c r="D213" s="78"/>
      <c r="E213" s="78"/>
      <c r="F213" s="78"/>
      <c r="G213" s="78"/>
      <c r="H213" s="78"/>
      <c r="I213" s="78"/>
      <c r="J213" s="78"/>
      <c r="K213" s="78"/>
    </row>
    <row r="214" spans="2:11" s="199" customFormat="1" ht="12" x14ac:dyDescent="0.2">
      <c r="B214" s="78"/>
      <c r="C214" s="78"/>
      <c r="D214" s="78"/>
      <c r="E214" s="78"/>
      <c r="F214" s="78"/>
      <c r="G214" s="78"/>
      <c r="H214" s="78"/>
      <c r="I214" s="78"/>
      <c r="J214" s="78"/>
      <c r="K214" s="78"/>
    </row>
    <row r="215" spans="2:11" s="199" customFormat="1" ht="12" x14ac:dyDescent="0.2">
      <c r="B215" s="78"/>
      <c r="C215" s="78"/>
      <c r="D215" s="78"/>
      <c r="E215" s="78"/>
      <c r="F215" s="78"/>
      <c r="G215" s="78"/>
      <c r="H215" s="78"/>
      <c r="I215" s="78"/>
      <c r="J215" s="78"/>
      <c r="K215" s="78"/>
    </row>
    <row r="216" spans="2:11" s="199" customFormat="1" ht="12" x14ac:dyDescent="0.2">
      <c r="B216" s="78"/>
      <c r="C216" s="78"/>
      <c r="D216" s="78"/>
      <c r="E216" s="78"/>
      <c r="F216" s="78"/>
      <c r="G216" s="78"/>
      <c r="H216" s="78"/>
      <c r="I216" s="78"/>
      <c r="J216" s="78"/>
      <c r="K216" s="78"/>
    </row>
    <row r="217" spans="2:11" s="199" customFormat="1" ht="12" x14ac:dyDescent="0.2">
      <c r="B217" s="78"/>
      <c r="C217" s="78"/>
      <c r="D217" s="78"/>
      <c r="E217" s="78"/>
      <c r="F217" s="78"/>
      <c r="G217" s="78"/>
      <c r="H217" s="78"/>
      <c r="I217" s="78"/>
      <c r="J217" s="78"/>
      <c r="K217" s="78"/>
    </row>
    <row r="218" spans="2:11" s="199" customFormat="1" ht="12" x14ac:dyDescent="0.2">
      <c r="B218" s="78"/>
      <c r="C218" s="78"/>
      <c r="D218" s="78"/>
      <c r="E218" s="78"/>
      <c r="F218" s="78"/>
      <c r="G218" s="78"/>
      <c r="H218" s="78"/>
      <c r="I218" s="78"/>
      <c r="J218" s="78"/>
      <c r="K218" s="78"/>
    </row>
    <row r="219" spans="2:11" s="199" customFormat="1" ht="12" x14ac:dyDescent="0.2">
      <c r="B219" s="78"/>
      <c r="C219" s="78"/>
      <c r="D219" s="78"/>
      <c r="E219" s="78"/>
      <c r="F219" s="78"/>
      <c r="G219" s="78"/>
      <c r="H219" s="78"/>
      <c r="I219" s="78"/>
      <c r="J219" s="78"/>
      <c r="K219" s="78"/>
    </row>
    <row r="220" spans="2:11" s="199" customFormat="1" ht="12" x14ac:dyDescent="0.2">
      <c r="B220" s="78"/>
      <c r="C220" s="78"/>
      <c r="D220" s="78"/>
      <c r="E220" s="78"/>
      <c r="F220" s="78"/>
      <c r="G220" s="78"/>
      <c r="H220" s="78"/>
      <c r="I220" s="78"/>
      <c r="J220" s="78"/>
      <c r="K220" s="78"/>
    </row>
    <row r="221" spans="2:11" s="199" customFormat="1" ht="12" x14ac:dyDescent="0.2">
      <c r="B221" s="78"/>
      <c r="C221" s="78"/>
      <c r="D221" s="78"/>
      <c r="E221" s="78"/>
      <c r="F221" s="78"/>
      <c r="G221" s="78"/>
      <c r="H221" s="78"/>
      <c r="I221" s="78"/>
      <c r="J221" s="78"/>
      <c r="K221" s="78"/>
    </row>
    <row r="222" spans="2:11" s="199" customFormat="1" ht="12" x14ac:dyDescent="0.2">
      <c r="B222" s="78"/>
      <c r="C222" s="78"/>
      <c r="D222" s="78"/>
      <c r="E222" s="78"/>
      <c r="F222" s="78"/>
      <c r="G222" s="78"/>
      <c r="H222" s="78"/>
      <c r="I222" s="78"/>
      <c r="J222" s="78"/>
      <c r="K222" s="78"/>
    </row>
    <row r="223" spans="2:11" s="199" customFormat="1" ht="12" x14ac:dyDescent="0.2">
      <c r="B223" s="78"/>
      <c r="C223" s="78"/>
      <c r="D223" s="78"/>
      <c r="E223" s="78"/>
      <c r="F223" s="78"/>
      <c r="G223" s="78"/>
      <c r="H223" s="78"/>
      <c r="I223" s="78"/>
      <c r="J223" s="78"/>
      <c r="K223" s="78"/>
    </row>
    <row r="224" spans="2:11" s="199" customFormat="1" ht="12" x14ac:dyDescent="0.2">
      <c r="B224" s="78"/>
      <c r="C224" s="78"/>
      <c r="D224" s="78"/>
      <c r="E224" s="78"/>
      <c r="F224" s="78"/>
      <c r="G224" s="78"/>
      <c r="H224" s="78"/>
      <c r="I224" s="78"/>
      <c r="J224" s="78"/>
      <c r="K224" s="78"/>
    </row>
    <row r="225" spans="2:11" s="199" customFormat="1" ht="12" x14ac:dyDescent="0.2">
      <c r="B225" s="78"/>
      <c r="C225" s="78"/>
      <c r="D225" s="78"/>
      <c r="E225" s="78"/>
      <c r="F225" s="78"/>
      <c r="G225" s="78"/>
      <c r="H225" s="78"/>
      <c r="I225" s="78"/>
      <c r="J225" s="78"/>
      <c r="K225" s="78"/>
    </row>
    <row r="226" spans="2:11" s="199" customFormat="1" ht="12" x14ac:dyDescent="0.2">
      <c r="B226" s="78"/>
      <c r="C226" s="78"/>
      <c r="D226" s="78"/>
      <c r="E226" s="78"/>
      <c r="F226" s="78"/>
      <c r="G226" s="78"/>
      <c r="H226" s="78"/>
      <c r="I226" s="78"/>
      <c r="J226" s="78"/>
      <c r="K226" s="78"/>
    </row>
    <row r="227" spans="2:11" s="199" customFormat="1" ht="12" x14ac:dyDescent="0.2">
      <c r="B227" s="78"/>
      <c r="C227" s="78"/>
      <c r="D227" s="78"/>
      <c r="E227" s="78"/>
      <c r="F227" s="78"/>
      <c r="G227" s="78"/>
      <c r="H227" s="78"/>
      <c r="I227" s="78"/>
      <c r="J227" s="78"/>
      <c r="K227" s="78"/>
    </row>
    <row r="228" spans="2:11" s="199" customFormat="1" ht="12" x14ac:dyDescent="0.2">
      <c r="B228" s="78"/>
      <c r="C228" s="78"/>
      <c r="D228" s="78"/>
      <c r="E228" s="78"/>
      <c r="F228" s="78"/>
      <c r="G228" s="78"/>
      <c r="H228" s="78"/>
      <c r="I228" s="78"/>
      <c r="J228" s="78"/>
      <c r="K228" s="78"/>
    </row>
    <row r="229" spans="2:11" s="199" customFormat="1" ht="12" x14ac:dyDescent="0.2">
      <c r="B229" s="78"/>
      <c r="C229" s="78"/>
      <c r="D229" s="78"/>
      <c r="E229" s="78"/>
      <c r="F229" s="78"/>
      <c r="G229" s="78"/>
      <c r="H229" s="78"/>
      <c r="I229" s="78"/>
      <c r="J229" s="78"/>
      <c r="K229" s="78"/>
    </row>
    <row r="230" spans="2:11" s="199" customFormat="1" ht="12" x14ac:dyDescent="0.2">
      <c r="B230" s="78"/>
      <c r="C230" s="78"/>
      <c r="D230" s="78"/>
      <c r="E230" s="78"/>
      <c r="F230" s="78"/>
      <c r="G230" s="78"/>
      <c r="H230" s="78"/>
      <c r="I230" s="78"/>
      <c r="J230" s="78"/>
      <c r="K230" s="78"/>
    </row>
    <row r="231" spans="2:11" s="199" customFormat="1" ht="12" x14ac:dyDescent="0.2">
      <c r="B231" s="78"/>
      <c r="C231" s="78"/>
      <c r="D231" s="78"/>
      <c r="E231" s="78"/>
      <c r="F231" s="78"/>
      <c r="G231" s="78"/>
      <c r="H231" s="78"/>
      <c r="I231" s="78"/>
      <c r="J231" s="78"/>
      <c r="K231" s="78"/>
    </row>
    <row r="232" spans="2:11" s="199" customFormat="1" ht="12" x14ac:dyDescent="0.2">
      <c r="B232" s="78"/>
      <c r="C232" s="78"/>
      <c r="D232" s="78"/>
      <c r="E232" s="78"/>
      <c r="F232" s="78"/>
      <c r="G232" s="78"/>
      <c r="H232" s="78"/>
      <c r="I232" s="78"/>
      <c r="J232" s="78"/>
      <c r="K232" s="78"/>
    </row>
  </sheetData>
  <mergeCells count="17">
    <mergeCell ref="A77:J77"/>
    <mergeCell ref="A2:L2"/>
    <mergeCell ref="H6:K6"/>
    <mergeCell ref="A43:L43"/>
    <mergeCell ref="C8:L8"/>
    <mergeCell ref="A9:L9"/>
    <mergeCell ref="C27:L27"/>
    <mergeCell ref="C61:L61"/>
    <mergeCell ref="A1:G1"/>
    <mergeCell ref="A5:B8"/>
    <mergeCell ref="G5:L5"/>
    <mergeCell ref="C5:C7"/>
    <mergeCell ref="D5:D7"/>
    <mergeCell ref="G6:G7"/>
    <mergeCell ref="E5:E7"/>
    <mergeCell ref="F5:F7"/>
    <mergeCell ref="L6:L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3" width="10.7109375" style="77" customWidth="1" collapsed="1"/>
    <col min="4" max="6" width="9.7109375" style="77" customWidth="1" collapsed="1"/>
    <col min="7" max="7" width="10.5703125" style="77" bestFit="1" customWidth="1" collapsed="1"/>
    <col min="8" max="12" width="9.7109375" style="77" customWidth="1" collapsed="1"/>
    <col min="13" max="16384" width="11.42578125" style="83" collapsed="1"/>
  </cols>
  <sheetData>
    <row r="1" spans="1:18" s="164" customFormat="1" ht="21.75" customHeight="1" x14ac:dyDescent="0.25">
      <c r="A1" s="1286" t="s">
        <v>118</v>
      </c>
      <c r="B1" s="1287"/>
      <c r="C1" s="1287"/>
      <c r="D1" s="1287"/>
      <c r="E1" s="1287"/>
      <c r="F1" s="1287"/>
      <c r="G1" s="1287"/>
      <c r="H1" s="165"/>
      <c r="I1" s="165"/>
      <c r="J1" s="165"/>
      <c r="K1" s="165"/>
      <c r="L1" s="165"/>
    </row>
    <row r="2" spans="1:18" s="166" customFormat="1" ht="21.75" customHeight="1" x14ac:dyDescent="0.25">
      <c r="A2" s="1023" t="s">
        <v>120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</row>
    <row r="3" spans="1:18" s="166" customFormat="1" ht="21.75" customHeight="1" x14ac:dyDescent="0.25">
      <c r="A3" s="1234" t="s">
        <v>826</v>
      </c>
      <c r="B3" s="1288"/>
      <c r="C3" s="1288"/>
      <c r="D3" s="1288"/>
      <c r="E3" s="1288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C4" s="169"/>
      <c r="D4" s="169"/>
      <c r="E4" s="169"/>
      <c r="F4" s="169"/>
      <c r="L4" s="165"/>
    </row>
    <row r="5" spans="1:18" s="170" customFormat="1" ht="15" customHeight="1" x14ac:dyDescent="0.2">
      <c r="A5" s="1272" t="s">
        <v>5</v>
      </c>
      <c r="B5" s="1222"/>
      <c r="C5" s="1269" t="s">
        <v>276</v>
      </c>
      <c r="D5" s="1269" t="s">
        <v>18</v>
      </c>
      <c r="E5" s="1268" t="s">
        <v>19</v>
      </c>
      <c r="F5" s="1268" t="s">
        <v>20</v>
      </c>
      <c r="G5" s="1270" t="s">
        <v>21</v>
      </c>
      <c r="H5" s="1270"/>
      <c r="I5" s="1270"/>
      <c r="J5" s="1270"/>
      <c r="K5" s="1270"/>
      <c r="L5" s="1289"/>
    </row>
    <row r="6" spans="1:18" s="170" customFormat="1" ht="15" customHeight="1" x14ac:dyDescent="0.2">
      <c r="A6" s="1273"/>
      <c r="B6" s="1223"/>
      <c r="C6" s="1269"/>
      <c r="D6" s="1269"/>
      <c r="E6" s="1268"/>
      <c r="F6" s="1268"/>
      <c r="G6" s="1270" t="s">
        <v>22</v>
      </c>
      <c r="H6" s="1268" t="s">
        <v>23</v>
      </c>
      <c r="I6" s="1268"/>
      <c r="J6" s="1268"/>
      <c r="K6" s="1271"/>
      <c r="L6" s="1289" t="s">
        <v>24</v>
      </c>
    </row>
    <row r="7" spans="1:18" s="170" customFormat="1" ht="46.5" customHeight="1" x14ac:dyDescent="0.2">
      <c r="A7" s="1273"/>
      <c r="B7" s="1223"/>
      <c r="C7" s="1269"/>
      <c r="D7" s="1269"/>
      <c r="E7" s="1268"/>
      <c r="F7" s="1268"/>
      <c r="G7" s="1270"/>
      <c r="H7" s="172" t="s">
        <v>25</v>
      </c>
      <c r="I7" s="172" t="s">
        <v>26</v>
      </c>
      <c r="J7" s="172" t="s">
        <v>27</v>
      </c>
      <c r="K7" s="228" t="s">
        <v>28</v>
      </c>
      <c r="L7" s="1290"/>
    </row>
    <row r="8" spans="1:18" s="170" customFormat="1" ht="15" customHeight="1" x14ac:dyDescent="0.2">
      <c r="A8" s="1274"/>
      <c r="B8" s="1224"/>
      <c r="C8" s="1271" t="s">
        <v>305</v>
      </c>
      <c r="D8" s="1294"/>
      <c r="E8" s="1294"/>
      <c r="F8" s="1294"/>
      <c r="G8" s="1294"/>
      <c r="H8" s="1294"/>
      <c r="I8" s="1294"/>
      <c r="J8" s="1294"/>
      <c r="K8" s="1294"/>
      <c r="L8" s="1294"/>
    </row>
    <row r="9" spans="1:18" s="8" customFormat="1" ht="33.75" customHeight="1" x14ac:dyDescent="0.2">
      <c r="A9" s="1195" t="s">
        <v>215</v>
      </c>
      <c r="B9" s="1212"/>
      <c r="C9" s="1212">
        <v>0</v>
      </c>
      <c r="D9" s="1212">
        <v>0</v>
      </c>
      <c r="E9" s="1212">
        <v>0</v>
      </c>
      <c r="F9" s="1212">
        <v>0</v>
      </c>
      <c r="G9" s="1212">
        <v>0</v>
      </c>
      <c r="H9" s="1212">
        <v>0</v>
      </c>
      <c r="I9" s="1212">
        <v>0</v>
      </c>
      <c r="J9" s="1212">
        <v>0</v>
      </c>
      <c r="K9" s="1212">
        <v>0</v>
      </c>
      <c r="L9" s="1212">
        <v>0</v>
      </c>
      <c r="M9" s="253"/>
      <c r="N9" s="22"/>
    </row>
    <row r="10" spans="1:18" s="17" customFormat="1" ht="18" customHeight="1" x14ac:dyDescent="0.2">
      <c r="A10" s="7" t="s">
        <v>70</v>
      </c>
      <c r="B10" s="39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9"/>
      <c r="O10" s="34"/>
      <c r="P10" s="40"/>
    </row>
    <row r="11" spans="1:18" s="17" customFormat="1" ht="18" customHeight="1" x14ac:dyDescent="0.2">
      <c r="A11" s="99" t="s">
        <v>71</v>
      </c>
      <c r="B11" s="39"/>
      <c r="C11" s="55">
        <v>9369.8438999999998</v>
      </c>
      <c r="D11" s="56">
        <v>3367.54079</v>
      </c>
      <c r="E11" s="56">
        <v>1571.93931</v>
      </c>
      <c r="F11" s="56">
        <v>213.20066</v>
      </c>
      <c r="G11" s="56">
        <v>4217.1631500000003</v>
      </c>
      <c r="H11" s="56">
        <v>1454.6837499999999</v>
      </c>
      <c r="I11" s="56">
        <v>695.58480999999995</v>
      </c>
      <c r="J11" s="56">
        <v>1031.95084</v>
      </c>
      <c r="K11" s="56">
        <v>895.97672999999998</v>
      </c>
      <c r="L11" s="56">
        <v>138.96702999999999</v>
      </c>
      <c r="M11" s="40"/>
      <c r="N11" s="249"/>
      <c r="O11" s="34"/>
      <c r="P11" s="40"/>
    </row>
    <row r="12" spans="1:18" s="17" customFormat="1" ht="18" customHeight="1" x14ac:dyDescent="0.2">
      <c r="A12" s="7" t="s">
        <v>72</v>
      </c>
      <c r="B12" s="39"/>
      <c r="C12" s="45">
        <v>318.88762000000003</v>
      </c>
      <c r="D12" s="22">
        <v>61.937579999999997</v>
      </c>
      <c r="E12" s="22">
        <v>75.911510000000007</v>
      </c>
      <c r="F12" s="22">
        <v>3.2812600000000001</v>
      </c>
      <c r="G12" s="22">
        <v>177.75728000000001</v>
      </c>
      <c r="H12" s="22">
        <v>55.33531</v>
      </c>
      <c r="I12" s="22">
        <v>39.252670000000002</v>
      </c>
      <c r="J12" s="22">
        <v>43.064970000000002</v>
      </c>
      <c r="K12" s="22">
        <v>23.212199999999999</v>
      </c>
      <c r="L12" s="22">
        <v>16.892140000000001</v>
      </c>
      <c r="M12" s="40"/>
      <c r="N12" s="249"/>
      <c r="O12" s="34"/>
      <c r="P12" s="40"/>
    </row>
    <row r="13" spans="1:18" s="11" customFormat="1" ht="8.1" customHeight="1" x14ac:dyDescent="0.2">
      <c r="A13" s="100"/>
      <c r="B13" s="100"/>
      <c r="C13" s="1187"/>
      <c r="D13" s="1235"/>
      <c r="E13" s="1235"/>
      <c r="F13" s="1235"/>
      <c r="G13" s="1235"/>
      <c r="H13" s="1235"/>
      <c r="I13" s="1235"/>
      <c r="J13" s="1235"/>
      <c r="K13" s="1235"/>
      <c r="L13" s="1235"/>
      <c r="M13" s="18"/>
      <c r="N13" s="18"/>
    </row>
    <row r="14" spans="1:18" s="8" customFormat="1" ht="24.95" customHeight="1" x14ac:dyDescent="0.2">
      <c r="A14" s="1196" t="s">
        <v>155</v>
      </c>
      <c r="B14" s="1211"/>
      <c r="C14" s="1211"/>
      <c r="D14" s="1211"/>
      <c r="E14" s="1211"/>
      <c r="F14" s="1211"/>
      <c r="G14" s="1211"/>
      <c r="H14" s="1211"/>
      <c r="I14" s="1211"/>
      <c r="J14" s="1211"/>
      <c r="K14" s="1211"/>
      <c r="L14" s="1211"/>
      <c r="M14" s="253"/>
      <c r="N14" s="22"/>
    </row>
    <row r="15" spans="1:18" s="8" customFormat="1" ht="18" customHeight="1" x14ac:dyDescent="0.2">
      <c r="A15" s="7" t="s">
        <v>306</v>
      </c>
      <c r="B15" s="7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54"/>
      <c r="N15" s="254"/>
      <c r="O15" s="254"/>
      <c r="P15" s="254"/>
      <c r="Q15" s="254"/>
      <c r="R15" s="254"/>
    </row>
    <row r="16" spans="1:18" s="11" customFormat="1" ht="18" customHeight="1" x14ac:dyDescent="0.2">
      <c r="A16" s="10" t="s">
        <v>60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5"/>
      <c r="N16" s="255"/>
      <c r="O16" s="255"/>
      <c r="P16" s="255"/>
      <c r="Q16" s="255"/>
      <c r="R16" s="255"/>
    </row>
    <row r="17" spans="1:18" s="6" customFormat="1" x14ac:dyDescent="0.2">
      <c r="A17" s="37" t="s">
        <v>59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9"/>
      <c r="O17" s="15"/>
      <c r="P17" s="40"/>
    </row>
    <row r="18" spans="1:18" s="6" customFormat="1" x14ac:dyDescent="0.2">
      <c r="A18" s="37" t="s">
        <v>99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9"/>
      <c r="O18" s="15"/>
      <c r="P18" s="40"/>
    </row>
    <row r="19" spans="1:18" s="11" customFormat="1" ht="8.1" customHeight="1" x14ac:dyDescent="0.2">
      <c r="A19" s="100"/>
      <c r="B19" s="100"/>
      <c r="C19" s="1232"/>
      <c r="D19" s="1235"/>
      <c r="E19" s="1235"/>
      <c r="F19" s="1235"/>
      <c r="G19" s="1235"/>
      <c r="H19" s="1235"/>
      <c r="I19" s="1235"/>
      <c r="J19" s="1235"/>
      <c r="K19" s="1235"/>
      <c r="L19" s="1235"/>
      <c r="M19" s="18"/>
      <c r="N19" s="18"/>
    </row>
    <row r="20" spans="1:18" s="8" customFormat="1" ht="18" customHeight="1" x14ac:dyDescent="0.2">
      <c r="A20" s="7" t="s">
        <v>69</v>
      </c>
      <c r="B20" s="7"/>
      <c r="C20" s="45">
        <v>1126.8647900000001</v>
      </c>
      <c r="D20" s="22">
        <v>712.02423999999996</v>
      </c>
      <c r="E20" s="22">
        <v>82.773520000000005</v>
      </c>
      <c r="F20" s="22">
        <v>96.84</v>
      </c>
      <c r="G20" s="22">
        <v>235.22703000000001</v>
      </c>
      <c r="H20" s="22">
        <v>67.776030000000006</v>
      </c>
      <c r="I20" s="22">
        <v>23.404160000000001</v>
      </c>
      <c r="J20" s="22">
        <v>32.63767</v>
      </c>
      <c r="K20" s="22">
        <v>96.960560000000001</v>
      </c>
      <c r="L20" s="22">
        <v>14.44861</v>
      </c>
      <c r="M20" s="254"/>
      <c r="N20" s="254"/>
      <c r="O20" s="254"/>
      <c r="P20" s="254"/>
      <c r="Q20" s="254"/>
      <c r="R20" s="254"/>
    </row>
    <row r="21" spans="1:18" s="6" customFormat="1" ht="18" customHeight="1" x14ac:dyDescent="0.2">
      <c r="A21" s="10" t="s">
        <v>56</v>
      </c>
      <c r="B21" s="39"/>
      <c r="C21" s="20">
        <v>1125.7830100000001</v>
      </c>
      <c r="D21" s="18">
        <v>712.02423999999996</v>
      </c>
      <c r="E21" s="18">
        <v>82.773520000000005</v>
      </c>
      <c r="F21" s="18">
        <v>96.84</v>
      </c>
      <c r="G21" s="18">
        <v>234.14525</v>
      </c>
      <c r="H21" s="18">
        <v>67.720359999999999</v>
      </c>
      <c r="I21" s="18">
        <v>23.404160000000001</v>
      </c>
      <c r="J21" s="18">
        <v>31.63167</v>
      </c>
      <c r="K21" s="18">
        <v>96.940449999999998</v>
      </c>
      <c r="L21" s="18">
        <v>14.44861</v>
      </c>
      <c r="M21" s="40"/>
      <c r="N21" s="249"/>
      <c r="O21" s="15"/>
      <c r="P21" s="40"/>
    </row>
    <row r="22" spans="1:18" s="6" customFormat="1" x14ac:dyDescent="0.2">
      <c r="A22" s="37" t="s">
        <v>59</v>
      </c>
      <c r="B22" s="39"/>
      <c r="C22" s="20">
        <v>1125.6587</v>
      </c>
      <c r="D22" s="18">
        <v>711.89993000000004</v>
      </c>
      <c r="E22" s="18">
        <v>82.773520000000005</v>
      </c>
      <c r="F22" s="18">
        <v>96.84</v>
      </c>
      <c r="G22" s="18">
        <v>234.14525</v>
      </c>
      <c r="H22" s="18">
        <v>67.720359999999999</v>
      </c>
      <c r="I22" s="18">
        <v>23.404160000000001</v>
      </c>
      <c r="J22" s="18">
        <v>31.63167</v>
      </c>
      <c r="K22" s="18">
        <v>96.940449999999998</v>
      </c>
      <c r="L22" s="18">
        <v>14.44861</v>
      </c>
      <c r="M22" s="40"/>
      <c r="N22" s="249"/>
      <c r="O22" s="15"/>
      <c r="P22" s="40"/>
    </row>
    <row r="23" spans="1:18" s="6" customFormat="1" x14ac:dyDescent="0.2">
      <c r="A23" s="37" t="s">
        <v>99</v>
      </c>
      <c r="B23" s="39"/>
      <c r="C23" s="20">
        <v>0.12431</v>
      </c>
      <c r="D23" s="18">
        <v>0.12431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49"/>
      <c r="O23" s="15"/>
      <c r="P23" s="40"/>
    </row>
    <row r="24" spans="1:18" s="6" customFormat="1" x14ac:dyDescent="0.2">
      <c r="A24" s="10" t="s">
        <v>57</v>
      </c>
      <c r="B24" s="39"/>
      <c r="C24" s="20">
        <v>1.08178</v>
      </c>
      <c r="D24" s="18">
        <v>0</v>
      </c>
      <c r="E24" s="18">
        <v>0</v>
      </c>
      <c r="F24" s="18">
        <v>0</v>
      </c>
      <c r="G24" s="18">
        <v>1.08178</v>
      </c>
      <c r="H24" s="18">
        <v>5.5669999999999997E-2</v>
      </c>
      <c r="I24" s="18">
        <v>0</v>
      </c>
      <c r="J24" s="18">
        <v>1.006</v>
      </c>
      <c r="K24" s="18">
        <v>2.0109999999999999E-2</v>
      </c>
      <c r="L24" s="18">
        <v>0</v>
      </c>
      <c r="M24" s="40"/>
      <c r="N24" s="249"/>
      <c r="O24" s="15"/>
      <c r="P24" s="40"/>
    </row>
    <row r="25" spans="1:18" s="6" customFormat="1" x14ac:dyDescent="0.2">
      <c r="A25" s="10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9"/>
      <c r="O25" s="15"/>
      <c r="P25" s="40"/>
    </row>
    <row r="26" spans="1:18" s="6" customFormat="1" x14ac:dyDescent="0.2">
      <c r="A26" s="37" t="s">
        <v>59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0"/>
      <c r="N26" s="249"/>
      <c r="O26" s="15"/>
      <c r="P26" s="40"/>
    </row>
    <row r="27" spans="1:18" s="6" customFormat="1" x14ac:dyDescent="0.2">
      <c r="A27" s="37" t="s">
        <v>99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9"/>
      <c r="O27" s="15"/>
      <c r="P27" s="40"/>
    </row>
    <row r="28" spans="1:18" s="6" customFormat="1" ht="8.25" customHeight="1" x14ac:dyDescent="0.2">
      <c r="A28" s="13"/>
      <c r="B28" s="39"/>
      <c r="C28" s="1232"/>
      <c r="D28" s="1235"/>
      <c r="E28" s="1235"/>
      <c r="F28" s="1235"/>
      <c r="G28" s="1235"/>
      <c r="H28" s="1235"/>
      <c r="I28" s="1235"/>
      <c r="J28" s="1235"/>
      <c r="K28" s="1235"/>
      <c r="L28" s="1235"/>
      <c r="M28" s="40"/>
      <c r="N28" s="249"/>
      <c r="O28" s="15"/>
      <c r="P28" s="40"/>
    </row>
    <row r="29" spans="1:18" s="17" customFormat="1" ht="18" customHeight="1" x14ac:dyDescent="0.2">
      <c r="A29" s="7" t="s">
        <v>70</v>
      </c>
      <c r="B29" s="39"/>
      <c r="C29" s="45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49"/>
      <c r="O29" s="34"/>
      <c r="P29" s="40"/>
    </row>
    <row r="30" spans="1:18" s="17" customFormat="1" ht="18" customHeight="1" x14ac:dyDescent="0.2">
      <c r="A30" s="99" t="s">
        <v>71</v>
      </c>
      <c r="B30" s="39"/>
      <c r="C30" s="55">
        <v>1126.8647900000001</v>
      </c>
      <c r="D30" s="56">
        <v>712.02423999999996</v>
      </c>
      <c r="E30" s="56">
        <v>82.773520000000005</v>
      </c>
      <c r="F30" s="56">
        <v>96.84</v>
      </c>
      <c r="G30" s="56">
        <v>235.22703000000001</v>
      </c>
      <c r="H30" s="56">
        <v>67.776030000000006</v>
      </c>
      <c r="I30" s="56">
        <v>23.404160000000001</v>
      </c>
      <c r="J30" s="56">
        <v>32.63767</v>
      </c>
      <c r="K30" s="56">
        <v>96.960560000000001</v>
      </c>
      <c r="L30" s="56">
        <v>14.44861</v>
      </c>
      <c r="M30" s="40"/>
      <c r="N30" s="249"/>
      <c r="O30" s="34"/>
      <c r="P30" s="40"/>
    </row>
    <row r="31" spans="1:18" s="17" customFormat="1" ht="18" customHeight="1" x14ac:dyDescent="0.2">
      <c r="A31" s="7" t="s">
        <v>72</v>
      </c>
      <c r="B31" s="39"/>
      <c r="C31" s="45">
        <v>11.157170000000001</v>
      </c>
      <c r="D31" s="22">
        <v>1.0583100000000001</v>
      </c>
      <c r="E31" s="22">
        <v>0.81677</v>
      </c>
      <c r="F31" s="22">
        <v>0</v>
      </c>
      <c r="G31" s="22">
        <v>9.2820900000000002</v>
      </c>
      <c r="H31" s="22">
        <v>1.76176</v>
      </c>
      <c r="I31" s="22">
        <v>4.0259999999999997E-2</v>
      </c>
      <c r="J31" s="22">
        <v>7.4458200000000003</v>
      </c>
      <c r="K31" s="22">
        <v>1.2789999999999999E-2</v>
      </c>
      <c r="L31" s="22">
        <v>2.145E-2</v>
      </c>
      <c r="M31" s="40"/>
      <c r="N31" s="249"/>
      <c r="O31" s="34"/>
      <c r="P31" s="40"/>
    </row>
    <row r="32" spans="1:18" s="11" customFormat="1" ht="8.1" customHeight="1" x14ac:dyDescent="0.2">
      <c r="A32" s="101"/>
      <c r="B32" s="100"/>
      <c r="C32" s="1187"/>
      <c r="D32" s="1235"/>
      <c r="E32" s="1235"/>
      <c r="F32" s="1235"/>
      <c r="G32" s="1235"/>
      <c r="H32" s="1235"/>
      <c r="I32" s="1235"/>
      <c r="J32" s="1235"/>
      <c r="K32" s="1235"/>
      <c r="L32" s="1235"/>
      <c r="M32" s="18"/>
      <c r="N32" s="18"/>
    </row>
    <row r="33" spans="1:18" s="8" customFormat="1" ht="24.95" customHeight="1" x14ac:dyDescent="0.2">
      <c r="A33" s="1196" t="s">
        <v>156</v>
      </c>
      <c r="B33" s="1211"/>
      <c r="C33" s="1211">
        <v>0</v>
      </c>
      <c r="D33" s="1211">
        <v>0</v>
      </c>
      <c r="E33" s="1211">
        <v>0</v>
      </c>
      <c r="F33" s="1211">
        <v>0</v>
      </c>
      <c r="G33" s="1211">
        <v>0</v>
      </c>
      <c r="H33" s="1211">
        <v>0</v>
      </c>
      <c r="I33" s="1211">
        <v>0</v>
      </c>
      <c r="J33" s="1211">
        <v>0</v>
      </c>
      <c r="K33" s="1211">
        <v>0</v>
      </c>
      <c r="L33" s="1211">
        <v>0</v>
      </c>
      <c r="M33" s="253"/>
      <c r="N33" s="22"/>
    </row>
    <row r="34" spans="1:18" s="8" customFormat="1" ht="18" customHeight="1" x14ac:dyDescent="0.2">
      <c r="A34" s="7" t="s">
        <v>306</v>
      </c>
      <c r="B34" s="7"/>
      <c r="C34" s="45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54"/>
      <c r="N34" s="254"/>
      <c r="O34" s="254"/>
      <c r="P34" s="254"/>
      <c r="Q34" s="254"/>
      <c r="R34" s="254"/>
    </row>
    <row r="35" spans="1:18" s="11" customFormat="1" ht="18" customHeight="1" x14ac:dyDescent="0.2">
      <c r="A35" s="10" t="s">
        <v>61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5"/>
      <c r="N35" s="255"/>
      <c r="O35" s="255"/>
      <c r="P35" s="255"/>
      <c r="Q35" s="255"/>
      <c r="R35" s="255"/>
    </row>
    <row r="36" spans="1:18" s="6" customFormat="1" x14ac:dyDescent="0.2">
      <c r="A36" s="37" t="s">
        <v>59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9"/>
      <c r="O36" s="15"/>
      <c r="P36" s="40"/>
    </row>
    <row r="37" spans="1:18" s="6" customFormat="1" x14ac:dyDescent="0.2">
      <c r="A37" s="37" t="s">
        <v>99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9"/>
      <c r="O37" s="15"/>
      <c r="P37" s="40"/>
    </row>
    <row r="38" spans="1:18" s="11" customFormat="1" ht="8.1" customHeight="1" x14ac:dyDescent="0.2">
      <c r="A38" s="100"/>
      <c r="B38" s="100"/>
      <c r="C38" s="1232"/>
      <c r="D38" s="1278"/>
      <c r="E38" s="1278"/>
      <c r="F38" s="1278"/>
      <c r="G38" s="1278"/>
      <c r="H38" s="1278"/>
      <c r="I38" s="1278"/>
      <c r="J38" s="1278"/>
      <c r="K38" s="1278"/>
      <c r="L38" s="1278"/>
      <c r="M38" s="18"/>
      <c r="N38" s="18"/>
    </row>
    <row r="39" spans="1:18" s="8" customFormat="1" ht="18" customHeight="1" x14ac:dyDescent="0.2">
      <c r="A39" s="7" t="s">
        <v>69</v>
      </c>
      <c r="B39" s="7"/>
      <c r="C39" s="45">
        <v>432.70521000000002</v>
      </c>
      <c r="D39" s="22">
        <v>84.393519999999995</v>
      </c>
      <c r="E39" s="22">
        <v>86.290509999999998</v>
      </c>
      <c r="F39" s="22">
        <v>4.7649999999999998E-2</v>
      </c>
      <c r="G39" s="22">
        <v>261.97352000000001</v>
      </c>
      <c r="H39" s="22">
        <v>107.51947</v>
      </c>
      <c r="I39" s="22">
        <v>43.948700000000002</v>
      </c>
      <c r="J39" s="22">
        <v>65.810910000000007</v>
      </c>
      <c r="K39" s="22">
        <v>34.386620000000001</v>
      </c>
      <c r="L39" s="22">
        <v>10.307840000000001</v>
      </c>
      <c r="M39" s="254"/>
      <c r="N39" s="254"/>
      <c r="O39" s="254"/>
      <c r="P39" s="254"/>
      <c r="Q39" s="254"/>
      <c r="R39" s="254"/>
    </row>
    <row r="40" spans="1:18" s="6" customFormat="1" ht="18" customHeight="1" x14ac:dyDescent="0.2">
      <c r="A40" s="10" t="s">
        <v>56</v>
      </c>
      <c r="B40" s="39"/>
      <c r="C40" s="20">
        <v>428.70758999999998</v>
      </c>
      <c r="D40" s="18">
        <v>84.393519999999995</v>
      </c>
      <c r="E40" s="18">
        <v>86.290509999999998</v>
      </c>
      <c r="F40" s="18">
        <v>4.7649999999999998E-2</v>
      </c>
      <c r="G40" s="18">
        <v>257.97590000000002</v>
      </c>
      <c r="H40" s="18">
        <v>106.27632</v>
      </c>
      <c r="I40" s="18">
        <v>41.272849999999998</v>
      </c>
      <c r="J40" s="18">
        <v>65.747259999999997</v>
      </c>
      <c r="K40" s="18">
        <v>34.383119999999998</v>
      </c>
      <c r="L40" s="18">
        <v>10.29636</v>
      </c>
      <c r="M40" s="40"/>
      <c r="N40" s="249"/>
      <c r="O40" s="15"/>
      <c r="P40" s="40"/>
    </row>
    <row r="41" spans="1:18" s="6" customFormat="1" x14ac:dyDescent="0.2">
      <c r="A41" s="37" t="s">
        <v>59</v>
      </c>
      <c r="B41" s="39"/>
      <c r="C41" s="20">
        <v>403.90678000000003</v>
      </c>
      <c r="D41" s="18">
        <v>74.669039999999995</v>
      </c>
      <c r="E41" s="18">
        <v>83.951930000000004</v>
      </c>
      <c r="F41" s="18">
        <v>4.7649999999999998E-2</v>
      </c>
      <c r="G41" s="18">
        <v>245.23815999999999</v>
      </c>
      <c r="H41" s="18">
        <v>105.64903</v>
      </c>
      <c r="I41" s="18">
        <v>29.162400000000002</v>
      </c>
      <c r="J41" s="18">
        <v>65.747259999999997</v>
      </c>
      <c r="K41" s="18">
        <v>34.383119999999998</v>
      </c>
      <c r="L41" s="18">
        <v>10.29636</v>
      </c>
      <c r="M41" s="40"/>
      <c r="N41" s="249"/>
      <c r="O41" s="15"/>
      <c r="P41" s="40"/>
    </row>
    <row r="42" spans="1:18" s="6" customFormat="1" x14ac:dyDescent="0.2">
      <c r="A42" s="37" t="s">
        <v>99</v>
      </c>
      <c r="B42" s="39"/>
      <c r="C42" s="20">
        <v>24.800799999999999</v>
      </c>
      <c r="D42" s="18">
        <v>9.7244799999999998</v>
      </c>
      <c r="E42" s="18">
        <v>2.3385799999999999</v>
      </c>
      <c r="F42" s="18">
        <v>0</v>
      </c>
      <c r="G42" s="18">
        <v>12.737740000000001</v>
      </c>
      <c r="H42" s="18">
        <v>0.62729000000000001</v>
      </c>
      <c r="I42" s="18">
        <v>12.11046</v>
      </c>
      <c r="J42" s="18">
        <v>0</v>
      </c>
      <c r="K42" s="18">
        <v>0</v>
      </c>
      <c r="L42" s="18">
        <v>0</v>
      </c>
      <c r="M42" s="40"/>
      <c r="N42" s="249"/>
      <c r="O42" s="15"/>
      <c r="P42" s="40"/>
    </row>
    <row r="43" spans="1:18" s="6" customFormat="1" x14ac:dyDescent="0.2">
      <c r="A43" s="10" t="s">
        <v>57</v>
      </c>
      <c r="B43" s="39"/>
      <c r="C43" s="20">
        <v>3.9704299999999999</v>
      </c>
      <c r="D43" s="18">
        <v>0</v>
      </c>
      <c r="E43" s="18">
        <v>0</v>
      </c>
      <c r="F43" s="18">
        <v>0</v>
      </c>
      <c r="G43" s="18">
        <v>3.9704299999999999</v>
      </c>
      <c r="H43" s="18">
        <v>1.2159500000000001</v>
      </c>
      <c r="I43" s="18">
        <v>2.6758500000000001</v>
      </c>
      <c r="J43" s="18">
        <v>6.3649999999999998E-2</v>
      </c>
      <c r="K43" s="18">
        <v>3.5000000000000001E-3</v>
      </c>
      <c r="L43" s="18">
        <v>1.1480000000000001E-2</v>
      </c>
      <c r="M43" s="40"/>
      <c r="N43" s="249"/>
      <c r="O43" s="15"/>
      <c r="P43" s="40"/>
    </row>
    <row r="44" spans="1:18" s="6" customFormat="1" x14ac:dyDescent="0.2">
      <c r="A44" s="10" t="s">
        <v>58</v>
      </c>
      <c r="B44" s="39"/>
      <c r="C44" s="20">
        <v>2.7189999999999999E-2</v>
      </c>
      <c r="D44" s="18">
        <v>0</v>
      </c>
      <c r="E44" s="18">
        <v>0</v>
      </c>
      <c r="F44" s="18">
        <v>0</v>
      </c>
      <c r="G44" s="18">
        <v>2.7189999999999999E-2</v>
      </c>
      <c r="H44" s="18">
        <v>2.7189999999999999E-2</v>
      </c>
      <c r="I44" s="18">
        <v>0</v>
      </c>
      <c r="J44" s="18">
        <v>0</v>
      </c>
      <c r="K44" s="18">
        <v>0</v>
      </c>
      <c r="L44" s="18">
        <v>0</v>
      </c>
      <c r="M44" s="40"/>
      <c r="N44" s="249"/>
      <c r="O44" s="15"/>
      <c r="P44" s="40"/>
    </row>
    <row r="45" spans="1:18" s="6" customFormat="1" x14ac:dyDescent="0.2">
      <c r="A45" s="37" t="s">
        <v>59</v>
      </c>
      <c r="B45" s="39"/>
      <c r="C45" s="20">
        <v>2.7189999999999999E-2</v>
      </c>
      <c r="D45" s="18">
        <v>0</v>
      </c>
      <c r="E45" s="18">
        <v>0</v>
      </c>
      <c r="F45" s="18">
        <v>0</v>
      </c>
      <c r="G45" s="18">
        <v>2.7189999999999999E-2</v>
      </c>
      <c r="H45" s="18">
        <v>2.7189999999999999E-2</v>
      </c>
      <c r="I45" s="18">
        <v>0</v>
      </c>
      <c r="J45" s="18">
        <v>0</v>
      </c>
      <c r="K45" s="18">
        <v>0</v>
      </c>
      <c r="L45" s="18">
        <v>0</v>
      </c>
      <c r="M45" s="40"/>
      <c r="N45" s="249"/>
      <c r="O45" s="15"/>
      <c r="P45" s="40"/>
    </row>
    <row r="46" spans="1:18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9"/>
      <c r="O46" s="15"/>
      <c r="P46" s="40"/>
    </row>
    <row r="47" spans="1:18" s="6" customFormat="1" ht="8.25" customHeight="1" x14ac:dyDescent="0.2">
      <c r="A47" s="13"/>
      <c r="B47" s="39"/>
      <c r="C47" s="1232"/>
      <c r="D47" s="1278"/>
      <c r="E47" s="1278"/>
      <c r="F47" s="1278"/>
      <c r="G47" s="1278"/>
      <c r="H47" s="1278"/>
      <c r="I47" s="1278"/>
      <c r="J47" s="1278"/>
      <c r="K47" s="1278"/>
      <c r="L47" s="1278"/>
      <c r="M47" s="40"/>
      <c r="N47" s="249"/>
      <c r="O47" s="15"/>
      <c r="P47" s="40"/>
    </row>
    <row r="48" spans="1:18" s="17" customFormat="1" ht="18" customHeight="1" x14ac:dyDescent="0.2">
      <c r="A48" s="7" t="s">
        <v>70</v>
      </c>
      <c r="B48" s="39"/>
      <c r="C48" s="45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49"/>
      <c r="O48" s="34"/>
      <c r="P48" s="40"/>
    </row>
    <row r="49" spans="1:18" s="17" customFormat="1" ht="18" customHeight="1" x14ac:dyDescent="0.2">
      <c r="A49" s="99" t="s">
        <v>71</v>
      </c>
      <c r="B49" s="39"/>
      <c r="C49" s="55">
        <v>432.70521000000002</v>
      </c>
      <c r="D49" s="56">
        <v>84.393519999999995</v>
      </c>
      <c r="E49" s="56">
        <v>86.290509999999998</v>
      </c>
      <c r="F49" s="56">
        <v>4.7649999999999998E-2</v>
      </c>
      <c r="G49" s="56">
        <v>261.97352000000001</v>
      </c>
      <c r="H49" s="56">
        <v>107.51947</v>
      </c>
      <c r="I49" s="56">
        <v>43.948700000000002</v>
      </c>
      <c r="J49" s="56">
        <v>65.810910000000007</v>
      </c>
      <c r="K49" s="56">
        <v>34.386620000000001</v>
      </c>
      <c r="L49" s="56">
        <v>10.307840000000001</v>
      </c>
      <c r="M49" s="40"/>
      <c r="N49" s="249"/>
      <c r="O49" s="34"/>
      <c r="P49" s="40"/>
    </row>
    <row r="50" spans="1:18" s="17" customFormat="1" ht="18" customHeight="1" x14ac:dyDescent="0.2">
      <c r="A50" s="7" t="s">
        <v>72</v>
      </c>
      <c r="B50" s="39"/>
      <c r="C50" s="45">
        <v>24.231850000000001</v>
      </c>
      <c r="D50" s="22">
        <v>3.9556100000000001</v>
      </c>
      <c r="E50" s="22">
        <v>5.5500600000000002</v>
      </c>
      <c r="F50" s="22">
        <v>0</v>
      </c>
      <c r="G50" s="22">
        <v>14.726190000000001</v>
      </c>
      <c r="H50" s="22">
        <v>5.7798800000000004</v>
      </c>
      <c r="I50" s="22">
        <v>0.82538</v>
      </c>
      <c r="J50" s="22">
        <v>0.80388999999999999</v>
      </c>
      <c r="K50" s="22">
        <v>1.0743</v>
      </c>
      <c r="L50" s="22">
        <v>6.2427299999999999</v>
      </c>
      <c r="M50" s="40"/>
      <c r="N50" s="249"/>
      <c r="O50" s="34"/>
      <c r="P50" s="40"/>
    </row>
    <row r="51" spans="1:18" s="11" customFormat="1" ht="8.1" customHeight="1" x14ac:dyDescent="0.2">
      <c r="C51" s="1187"/>
      <c r="D51" s="1235"/>
      <c r="E51" s="1235"/>
      <c r="F51" s="1235"/>
      <c r="G51" s="1235"/>
      <c r="H51" s="1235"/>
      <c r="I51" s="1235"/>
      <c r="J51" s="1235"/>
      <c r="K51" s="1235"/>
      <c r="L51" s="1235"/>
      <c r="M51" s="18"/>
      <c r="N51" s="18"/>
    </row>
    <row r="52" spans="1:18" s="8" customFormat="1" ht="24.95" customHeight="1" x14ac:dyDescent="0.2">
      <c r="A52" s="1196" t="s">
        <v>158</v>
      </c>
      <c r="B52" s="1211"/>
      <c r="C52" s="1211">
        <v>0</v>
      </c>
      <c r="D52" s="1211">
        <v>0</v>
      </c>
      <c r="E52" s="1211">
        <v>0</v>
      </c>
      <c r="F52" s="1211">
        <v>0</v>
      </c>
      <c r="G52" s="1211">
        <v>0</v>
      </c>
      <c r="H52" s="1211">
        <v>0</v>
      </c>
      <c r="I52" s="1211">
        <v>0</v>
      </c>
      <c r="J52" s="1211">
        <v>0</v>
      </c>
      <c r="K52" s="1211">
        <v>0</v>
      </c>
      <c r="L52" s="1211">
        <v>0</v>
      </c>
      <c r="M52" s="253"/>
      <c r="N52" s="22"/>
    </row>
    <row r="53" spans="1:18" s="8" customFormat="1" ht="18" customHeight="1" x14ac:dyDescent="0.2">
      <c r="A53" s="7" t="s">
        <v>306</v>
      </c>
      <c r="B53" s="7"/>
      <c r="C53" s="45">
        <v>1.1594100000000001</v>
      </c>
      <c r="D53" s="22">
        <v>3.46E-3</v>
      </c>
      <c r="E53" s="22">
        <v>0</v>
      </c>
      <c r="F53" s="22">
        <v>0</v>
      </c>
      <c r="G53" s="22">
        <v>1.15595</v>
      </c>
      <c r="H53" s="22">
        <v>1.1557900000000001</v>
      </c>
      <c r="I53" s="22">
        <v>0</v>
      </c>
      <c r="J53" s="22">
        <v>0</v>
      </c>
      <c r="K53" s="22">
        <v>1.4999999999999999E-4</v>
      </c>
      <c r="L53" s="22">
        <v>0</v>
      </c>
      <c r="M53" s="254"/>
      <c r="N53" s="254"/>
      <c r="O53" s="254"/>
      <c r="P53" s="254"/>
      <c r="Q53" s="254"/>
      <c r="R53" s="254"/>
    </row>
    <row r="54" spans="1:18" s="11" customFormat="1" ht="18" customHeight="1" x14ac:dyDescent="0.2">
      <c r="A54" s="10" t="s">
        <v>61</v>
      </c>
      <c r="B54" s="10"/>
      <c r="C54" s="20">
        <v>1.1594100000000001</v>
      </c>
      <c r="D54" s="18">
        <v>3.46E-3</v>
      </c>
      <c r="E54" s="18">
        <v>0</v>
      </c>
      <c r="F54" s="18">
        <v>0</v>
      </c>
      <c r="G54" s="18">
        <v>1.15595</v>
      </c>
      <c r="H54" s="18">
        <v>1.1557900000000001</v>
      </c>
      <c r="I54" s="18">
        <v>0</v>
      </c>
      <c r="J54" s="18">
        <v>0</v>
      </c>
      <c r="K54" s="18">
        <v>1.4999999999999999E-4</v>
      </c>
      <c r="L54" s="18">
        <v>0</v>
      </c>
      <c r="M54" s="255"/>
      <c r="N54" s="255"/>
      <c r="O54" s="255"/>
      <c r="P54" s="255"/>
      <c r="Q54" s="255"/>
      <c r="R54" s="255"/>
    </row>
    <row r="55" spans="1:18" s="6" customFormat="1" x14ac:dyDescent="0.2">
      <c r="A55" s="37" t="s">
        <v>59</v>
      </c>
      <c r="B55" s="39"/>
      <c r="C55" s="20">
        <v>1.1594100000000001</v>
      </c>
      <c r="D55" s="18">
        <v>3.46E-3</v>
      </c>
      <c r="E55" s="18">
        <v>0</v>
      </c>
      <c r="F55" s="18">
        <v>0</v>
      </c>
      <c r="G55" s="18">
        <v>1.15595</v>
      </c>
      <c r="H55" s="18">
        <v>1.1557900000000001</v>
      </c>
      <c r="I55" s="18">
        <v>0</v>
      </c>
      <c r="J55" s="18">
        <v>0</v>
      </c>
      <c r="K55" s="18">
        <v>1.4999999999999999E-4</v>
      </c>
      <c r="L55" s="18">
        <v>0</v>
      </c>
      <c r="M55" s="40"/>
      <c r="N55" s="249"/>
      <c r="O55" s="15"/>
      <c r="P55" s="40"/>
    </row>
    <row r="56" spans="1:18" s="6" customFormat="1" x14ac:dyDescent="0.2">
      <c r="A56" s="37" t="s">
        <v>99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9"/>
      <c r="O56" s="15"/>
      <c r="P56" s="40"/>
    </row>
    <row r="57" spans="1:18" s="11" customFormat="1" ht="8.1" customHeight="1" x14ac:dyDescent="0.2">
      <c r="A57" s="100"/>
      <c r="B57" s="100"/>
      <c r="C57" s="1232"/>
      <c r="D57" s="1278"/>
      <c r="E57" s="1278"/>
      <c r="F57" s="1278"/>
      <c r="G57" s="1278"/>
      <c r="H57" s="1278"/>
      <c r="I57" s="1278"/>
      <c r="J57" s="1278"/>
      <c r="K57" s="1278"/>
      <c r="L57" s="1278"/>
      <c r="M57" s="18"/>
      <c r="N57" s="18"/>
    </row>
    <row r="58" spans="1:18" s="8" customFormat="1" ht="18" customHeight="1" x14ac:dyDescent="0.2">
      <c r="A58" s="7" t="s">
        <v>69</v>
      </c>
      <c r="B58" s="7"/>
      <c r="C58" s="45">
        <v>7809.1144999999997</v>
      </c>
      <c r="D58" s="22">
        <v>2571.1195699999998</v>
      </c>
      <c r="E58" s="22">
        <v>1402.87528</v>
      </c>
      <c r="F58" s="22">
        <v>116.31301000000001</v>
      </c>
      <c r="G58" s="22">
        <v>3718.80665</v>
      </c>
      <c r="H58" s="22">
        <v>1278.2324599999999</v>
      </c>
      <c r="I58" s="22">
        <v>628.23194999999998</v>
      </c>
      <c r="J58" s="22">
        <v>933.50225999999998</v>
      </c>
      <c r="K58" s="22">
        <v>764.62940000000003</v>
      </c>
      <c r="L58" s="22">
        <v>114.21057999999999</v>
      </c>
      <c r="M58" s="254"/>
      <c r="N58" s="254"/>
      <c r="O58" s="254"/>
      <c r="P58" s="254"/>
      <c r="Q58" s="254"/>
      <c r="R58" s="254"/>
    </row>
    <row r="59" spans="1:18" s="6" customFormat="1" ht="18" customHeight="1" x14ac:dyDescent="0.2">
      <c r="A59" s="10" t="s">
        <v>56</v>
      </c>
      <c r="B59" s="39"/>
      <c r="C59" s="20">
        <v>7779.8780999999999</v>
      </c>
      <c r="D59" s="18">
        <v>2565.1572999999999</v>
      </c>
      <c r="E59" s="18">
        <v>1399.88103</v>
      </c>
      <c r="F59" s="18">
        <v>116.31301000000001</v>
      </c>
      <c r="G59" s="18">
        <v>3698.5267699999999</v>
      </c>
      <c r="H59" s="18">
        <v>1272.3619699999999</v>
      </c>
      <c r="I59" s="18">
        <v>625.90308000000005</v>
      </c>
      <c r="J59" s="18">
        <v>931.87293</v>
      </c>
      <c r="K59" s="18">
        <v>755.13481999999999</v>
      </c>
      <c r="L59" s="18">
        <v>113.25398</v>
      </c>
      <c r="M59" s="40"/>
      <c r="N59" s="249"/>
      <c r="O59" s="15"/>
      <c r="P59" s="40"/>
    </row>
    <row r="60" spans="1:18" s="6" customFormat="1" x14ac:dyDescent="0.2">
      <c r="A60" s="37" t="s">
        <v>59</v>
      </c>
      <c r="B60" s="39"/>
      <c r="C60" s="20">
        <v>7710.4314800000002</v>
      </c>
      <c r="D60" s="18">
        <v>2502.0689400000001</v>
      </c>
      <c r="E60" s="18">
        <v>1397.6591900000001</v>
      </c>
      <c r="F60" s="18">
        <v>116.31301000000001</v>
      </c>
      <c r="G60" s="18">
        <v>3694.3903399999999</v>
      </c>
      <c r="H60" s="18">
        <v>1271.29387</v>
      </c>
      <c r="I60" s="18">
        <v>625.90308000000005</v>
      </c>
      <c r="J60" s="18">
        <v>931.67483000000004</v>
      </c>
      <c r="K60" s="18">
        <v>752.26459</v>
      </c>
      <c r="L60" s="18">
        <v>113.25398</v>
      </c>
      <c r="M60" s="40"/>
      <c r="N60" s="249"/>
      <c r="O60" s="15"/>
      <c r="P60" s="40"/>
    </row>
    <row r="61" spans="1:18" s="6" customFormat="1" x14ac:dyDescent="0.2">
      <c r="A61" s="37" t="s">
        <v>99</v>
      </c>
      <c r="B61" s="39"/>
      <c r="C61" s="20">
        <v>69.446619999999996</v>
      </c>
      <c r="D61" s="18">
        <v>63.088360000000002</v>
      </c>
      <c r="E61" s="18">
        <v>2.2218399999999998</v>
      </c>
      <c r="F61" s="18">
        <v>0</v>
      </c>
      <c r="G61" s="18">
        <v>4.1364200000000002</v>
      </c>
      <c r="H61" s="18">
        <v>1.0681</v>
      </c>
      <c r="I61" s="18">
        <v>0</v>
      </c>
      <c r="J61" s="18">
        <v>0.19808999999999999</v>
      </c>
      <c r="K61" s="18">
        <v>2.8702299999999998</v>
      </c>
      <c r="L61" s="18">
        <v>0</v>
      </c>
      <c r="M61" s="40"/>
      <c r="N61" s="249"/>
      <c r="O61" s="15"/>
      <c r="P61" s="40"/>
    </row>
    <row r="62" spans="1:18" s="6" customFormat="1" x14ac:dyDescent="0.2">
      <c r="A62" s="10" t="s">
        <v>57</v>
      </c>
      <c r="B62" s="39"/>
      <c r="C62" s="20">
        <v>29.15428</v>
      </c>
      <c r="D62" s="18">
        <v>5.9622700000000002</v>
      </c>
      <c r="E62" s="18">
        <v>2.9942500000000001</v>
      </c>
      <c r="F62" s="18">
        <v>0</v>
      </c>
      <c r="G62" s="18">
        <v>20.197759999999999</v>
      </c>
      <c r="H62" s="18">
        <v>5.8565399999999999</v>
      </c>
      <c r="I62" s="18">
        <v>2.3288700000000002</v>
      </c>
      <c r="J62" s="18">
        <v>1.62934</v>
      </c>
      <c r="K62" s="18">
        <v>9.4264100000000006</v>
      </c>
      <c r="L62" s="18">
        <v>0.95660999999999996</v>
      </c>
      <c r="M62" s="40"/>
      <c r="N62" s="249"/>
      <c r="O62" s="15"/>
      <c r="P62" s="40"/>
    </row>
    <row r="63" spans="1:18" s="6" customFormat="1" x14ac:dyDescent="0.2">
      <c r="A63" s="10" t="s">
        <v>58</v>
      </c>
      <c r="B63" s="39"/>
      <c r="C63" s="20">
        <v>8.2119999999999999E-2</v>
      </c>
      <c r="D63" s="18">
        <v>0</v>
      </c>
      <c r="E63" s="18">
        <v>0</v>
      </c>
      <c r="F63" s="18">
        <v>0</v>
      </c>
      <c r="G63" s="18">
        <v>8.2119999999999999E-2</v>
      </c>
      <c r="H63" s="18">
        <v>1.3950000000000001E-2</v>
      </c>
      <c r="I63" s="18">
        <v>0</v>
      </c>
      <c r="J63" s="18">
        <v>0</v>
      </c>
      <c r="K63" s="18">
        <v>6.8169999999999994E-2</v>
      </c>
      <c r="L63" s="18">
        <v>0</v>
      </c>
      <c r="M63" s="40"/>
      <c r="N63" s="249"/>
      <c r="O63" s="15"/>
      <c r="P63" s="40"/>
    </row>
    <row r="64" spans="1:18" s="6" customFormat="1" x14ac:dyDescent="0.2">
      <c r="A64" s="37" t="s">
        <v>59</v>
      </c>
      <c r="B64" s="39"/>
      <c r="C64" s="20">
        <v>8.2119999999999999E-2</v>
      </c>
      <c r="D64" s="18">
        <v>0</v>
      </c>
      <c r="E64" s="18">
        <v>0</v>
      </c>
      <c r="F64" s="18">
        <v>0</v>
      </c>
      <c r="G64" s="18">
        <v>8.2119999999999999E-2</v>
      </c>
      <c r="H64" s="18">
        <v>1.3950000000000001E-2</v>
      </c>
      <c r="I64" s="18">
        <v>0</v>
      </c>
      <c r="J64" s="18">
        <v>0</v>
      </c>
      <c r="K64" s="18">
        <v>6.8169999999999994E-2</v>
      </c>
      <c r="L64" s="18">
        <v>0</v>
      </c>
      <c r="M64" s="40"/>
      <c r="N64" s="249"/>
      <c r="O64" s="15"/>
      <c r="P64" s="40"/>
    </row>
    <row r="65" spans="1:16" s="6" customFormat="1" x14ac:dyDescent="0.2">
      <c r="A65" s="37" t="s">
        <v>99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9"/>
      <c r="O65" s="15"/>
      <c r="P65" s="40"/>
    </row>
    <row r="66" spans="1:16" s="6" customFormat="1" ht="8.25" customHeight="1" x14ac:dyDescent="0.2">
      <c r="A66" s="13"/>
      <c r="B66" s="39"/>
      <c r="C66" s="1232"/>
      <c r="D66" s="1278"/>
      <c r="E66" s="1278"/>
      <c r="F66" s="1278"/>
      <c r="G66" s="1278"/>
      <c r="H66" s="1278"/>
      <c r="I66" s="1278"/>
      <c r="J66" s="1278"/>
      <c r="K66" s="1278"/>
      <c r="L66" s="1278"/>
      <c r="M66" s="40"/>
      <c r="N66" s="249"/>
      <c r="O66" s="15"/>
      <c r="P66" s="40"/>
    </row>
    <row r="67" spans="1:16" s="17" customFormat="1" ht="18" customHeight="1" x14ac:dyDescent="0.2">
      <c r="A67" s="7" t="s">
        <v>70</v>
      </c>
      <c r="B67" s="39"/>
      <c r="C67" s="45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49"/>
      <c r="O67" s="34"/>
      <c r="P67" s="40"/>
    </row>
    <row r="68" spans="1:16" s="17" customFormat="1" x14ac:dyDescent="0.2">
      <c r="A68" s="7" t="s">
        <v>94</v>
      </c>
      <c r="B68" s="39"/>
      <c r="C68" s="55">
        <v>7810.2739099999999</v>
      </c>
      <c r="D68" s="56">
        <v>2571.1230300000002</v>
      </c>
      <c r="E68" s="56">
        <v>1402.87528</v>
      </c>
      <c r="F68" s="56">
        <v>116.31301000000001</v>
      </c>
      <c r="G68" s="56">
        <v>3719.9625999999998</v>
      </c>
      <c r="H68" s="56">
        <v>1279.38825</v>
      </c>
      <c r="I68" s="56">
        <v>628.23194999999998</v>
      </c>
      <c r="J68" s="56">
        <v>933.50225999999998</v>
      </c>
      <c r="K68" s="56">
        <v>764.62954999999999</v>
      </c>
      <c r="L68" s="56">
        <v>114.21057999999999</v>
      </c>
      <c r="M68" s="40"/>
      <c r="N68" s="249"/>
      <c r="O68" s="34"/>
      <c r="P68" s="40"/>
    </row>
    <row r="69" spans="1:16" s="17" customFormat="1" ht="18" customHeight="1" x14ac:dyDescent="0.2">
      <c r="A69" s="7" t="s">
        <v>72</v>
      </c>
      <c r="B69" s="39"/>
      <c r="C69" s="45">
        <v>283.49860000000001</v>
      </c>
      <c r="D69" s="22">
        <v>56.923670000000001</v>
      </c>
      <c r="E69" s="22">
        <v>69.54468</v>
      </c>
      <c r="F69" s="22">
        <v>3.2812600000000001</v>
      </c>
      <c r="G69" s="22">
        <v>153.749</v>
      </c>
      <c r="H69" s="22">
        <v>47.793669999999999</v>
      </c>
      <c r="I69" s="22">
        <v>38.38702</v>
      </c>
      <c r="J69" s="22">
        <v>34.815249999999999</v>
      </c>
      <c r="K69" s="22">
        <v>22.1251</v>
      </c>
      <c r="L69" s="22">
        <v>10.62796</v>
      </c>
      <c r="M69" s="40"/>
      <c r="N69" s="249"/>
      <c r="O69" s="34"/>
      <c r="P69" s="40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51"/>
    </row>
    <row r="77" spans="1:16" x14ac:dyDescent="0.2">
      <c r="A77" s="1298"/>
      <c r="B77" s="1235"/>
      <c r="C77" s="1235"/>
      <c r="D77" s="1235"/>
      <c r="E77" s="1235"/>
      <c r="F77" s="1235"/>
      <c r="G77" s="1235"/>
      <c r="H77" s="1235"/>
      <c r="I77" s="1235"/>
      <c r="J77" s="1235"/>
    </row>
  </sheetData>
  <mergeCells count="26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72"/>
  <sheetViews>
    <sheetView showGridLines="0" zoomScaleNormal="100" zoomScaleSheetLayoutView="100" workbookViewId="0"/>
  </sheetViews>
  <sheetFormatPr baseColWidth="10" defaultRowHeight="12.75" x14ac:dyDescent="0.2"/>
  <cols>
    <col min="1" max="1" width="38.7109375" style="77" customWidth="1" collapsed="1"/>
    <col min="2" max="2" width="1.7109375" style="77" customWidth="1" collapsed="1"/>
    <col min="3" max="9" width="12.7109375" style="77" customWidth="1" collapsed="1"/>
    <col min="10" max="10" width="1.7109375" style="77" customWidth="1" collapsed="1"/>
    <col min="11" max="11" width="38.28515625" style="77" customWidth="1" collapsed="1"/>
    <col min="12" max="12" width="2.5703125" style="77" customWidth="1" collapsed="1"/>
    <col min="13" max="18" width="12.7109375" style="77" customWidth="1" collapsed="1"/>
    <col min="19" max="19" width="12.7109375" style="83" customWidth="1" collapsed="1"/>
    <col min="20" max="16384" width="11.42578125" style="83" collapsed="1"/>
  </cols>
  <sheetData>
    <row r="1" spans="1:19" s="233" customFormat="1" ht="20.100000000000001" customHeight="1" x14ac:dyDescent="0.2">
      <c r="A1" s="1033" t="s">
        <v>121</v>
      </c>
      <c r="B1" s="232"/>
      <c r="C1" s="232"/>
      <c r="D1" s="232"/>
      <c r="E1" s="232"/>
      <c r="F1" s="232"/>
      <c r="K1" s="1033" t="s">
        <v>121</v>
      </c>
      <c r="L1" s="1033"/>
      <c r="M1" s="1033"/>
      <c r="N1" s="1033"/>
      <c r="O1" s="234"/>
      <c r="P1" s="234"/>
      <c r="Q1" s="234"/>
      <c r="R1" s="232"/>
    </row>
    <row r="2" spans="1:19" s="166" customFormat="1" ht="20.100000000000001" customHeight="1" x14ac:dyDescent="0.25">
      <c r="A2" s="1030" t="s">
        <v>827</v>
      </c>
      <c r="B2" s="1030"/>
      <c r="C2" s="1030"/>
      <c r="D2" s="1030"/>
      <c r="E2" s="1030"/>
      <c r="F2" s="1030"/>
      <c r="H2" s="1030"/>
      <c r="K2" s="1030" t="s">
        <v>827</v>
      </c>
      <c r="L2" s="1030"/>
      <c r="M2" s="1030"/>
      <c r="N2" s="1030"/>
      <c r="O2" s="1030"/>
      <c r="P2" s="1030"/>
      <c r="Q2" s="1030"/>
      <c r="R2" s="1030"/>
    </row>
    <row r="3" spans="1:19" s="166" customFormat="1" ht="20.100000000000001" hidden="1" customHeight="1" x14ac:dyDescent="0.25">
      <c r="A3" s="1030"/>
      <c r="B3" s="1030"/>
      <c r="C3" s="1030"/>
      <c r="D3" s="1030"/>
      <c r="E3" s="1030"/>
      <c r="F3" s="1030"/>
      <c r="H3" s="1030"/>
      <c r="K3" s="1030"/>
      <c r="L3" s="1030"/>
      <c r="M3" s="1030"/>
      <c r="N3" s="1030"/>
      <c r="O3" s="1030"/>
      <c r="P3" s="1030"/>
      <c r="Q3" s="1030"/>
      <c r="R3" s="1030"/>
    </row>
    <row r="4" spans="1:19" s="170" customFormat="1" ht="15" x14ac:dyDescent="0.2">
      <c r="A4" s="169"/>
      <c r="B4" s="169"/>
      <c r="C4" s="169"/>
      <c r="D4" s="169"/>
      <c r="E4" s="169"/>
      <c r="F4" s="169"/>
      <c r="K4" s="1033"/>
      <c r="L4" s="1033"/>
      <c r="M4" s="1033"/>
      <c r="N4" s="1033"/>
      <c r="O4" s="169"/>
      <c r="P4" s="169"/>
      <c r="Q4" s="169"/>
      <c r="R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302"/>
      <c r="E7" s="1302"/>
      <c r="F7" s="1302"/>
      <c r="G7" s="1302"/>
      <c r="H7" s="1302"/>
      <c r="I7" s="1302"/>
      <c r="K7" s="1233"/>
      <c r="L7" s="1270"/>
      <c r="M7" s="1028"/>
      <c r="N7" s="231" t="s">
        <v>305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1027"/>
      <c r="D9" s="1026"/>
      <c r="E9" s="1026"/>
      <c r="F9" s="1026"/>
      <c r="G9" s="1026"/>
      <c r="H9" s="1026"/>
      <c r="I9" s="1026"/>
      <c r="K9" s="7" t="s">
        <v>54</v>
      </c>
      <c r="L9" s="39"/>
      <c r="M9" s="1027"/>
      <c r="N9" s="1026"/>
      <c r="O9" s="1026"/>
      <c r="P9" s="1026"/>
      <c r="Q9" s="1026"/>
      <c r="R9" s="1026"/>
      <c r="S9" s="1026"/>
    </row>
    <row r="10" spans="1:19" s="6" customFormat="1" ht="18" customHeight="1" x14ac:dyDescent="0.2">
      <c r="A10" s="10" t="s">
        <v>56</v>
      </c>
      <c r="B10" s="39"/>
      <c r="C10" s="1027">
        <v>23162.133330000001</v>
      </c>
      <c r="D10" s="1026">
        <v>25</v>
      </c>
      <c r="E10" s="1026">
        <v>64.125910000000005</v>
      </c>
      <c r="F10" s="1026">
        <v>507.48307999999997</v>
      </c>
      <c r="G10" s="1026">
        <v>923.19068000000004</v>
      </c>
      <c r="H10" s="1026">
        <v>280.53192000000001</v>
      </c>
      <c r="I10" s="1026">
        <v>410.94646</v>
      </c>
      <c r="K10" s="10" t="s">
        <v>56</v>
      </c>
      <c r="L10" s="39"/>
      <c r="M10" s="1027">
        <v>16667.142469999999</v>
      </c>
      <c r="N10" s="1026">
        <v>3377.5632999999998</v>
      </c>
      <c r="O10" s="1026">
        <v>0</v>
      </c>
      <c r="P10" s="1026">
        <v>0</v>
      </c>
      <c r="Q10" s="1026">
        <v>368.96305000000001</v>
      </c>
      <c r="R10" s="1026">
        <v>469</v>
      </c>
      <c r="S10" s="1026">
        <v>68.18647</v>
      </c>
    </row>
    <row r="11" spans="1:19" s="6" customFormat="1" x14ac:dyDescent="0.2">
      <c r="A11" s="37" t="s">
        <v>59</v>
      </c>
      <c r="B11" s="39"/>
      <c r="C11" s="1027">
        <v>22823.665079999999</v>
      </c>
      <c r="D11" s="1026">
        <v>25</v>
      </c>
      <c r="E11" s="1026">
        <v>64.125910000000005</v>
      </c>
      <c r="F11" s="1026">
        <v>507.48307999999997</v>
      </c>
      <c r="G11" s="1026">
        <v>923.19068000000004</v>
      </c>
      <c r="H11" s="1026">
        <v>280.53192000000001</v>
      </c>
      <c r="I11" s="1026">
        <v>365.35275000000001</v>
      </c>
      <c r="K11" s="37" t="s">
        <v>59</v>
      </c>
      <c r="L11" s="39"/>
      <c r="M11" s="1027">
        <v>16374.26793</v>
      </c>
      <c r="N11" s="1026">
        <v>3377.5632999999998</v>
      </c>
      <c r="O11" s="1026">
        <v>0</v>
      </c>
      <c r="P11" s="1026">
        <v>0</v>
      </c>
      <c r="Q11" s="1026">
        <v>368.96305000000001</v>
      </c>
      <c r="R11" s="1026">
        <v>469</v>
      </c>
      <c r="S11" s="1026">
        <v>68.18647</v>
      </c>
    </row>
    <row r="12" spans="1:19" s="6" customFormat="1" x14ac:dyDescent="0.2">
      <c r="A12" s="37" t="s">
        <v>99</v>
      </c>
      <c r="B12" s="39"/>
      <c r="C12" s="1027">
        <v>338.46823999999998</v>
      </c>
      <c r="D12" s="1026">
        <v>0</v>
      </c>
      <c r="E12" s="1026">
        <v>0</v>
      </c>
      <c r="F12" s="1026">
        <v>0</v>
      </c>
      <c r="G12" s="1026">
        <v>0</v>
      </c>
      <c r="H12" s="1026">
        <v>0</v>
      </c>
      <c r="I12" s="1026">
        <v>45.593710000000002</v>
      </c>
      <c r="K12" s="37" t="s">
        <v>99</v>
      </c>
      <c r="L12" s="39"/>
      <c r="M12" s="1027">
        <v>292.87454000000002</v>
      </c>
      <c r="N12" s="1026">
        <v>0</v>
      </c>
      <c r="O12" s="1026">
        <v>0</v>
      </c>
      <c r="P12" s="1026">
        <v>0</v>
      </c>
      <c r="Q12" s="1026">
        <v>0</v>
      </c>
      <c r="R12" s="1026">
        <v>0</v>
      </c>
      <c r="S12" s="1026">
        <v>0</v>
      </c>
    </row>
    <row r="13" spans="1:19" s="6" customFormat="1" x14ac:dyDescent="0.2">
      <c r="A13" s="10" t="s">
        <v>57</v>
      </c>
      <c r="B13" s="39"/>
      <c r="C13" s="1027">
        <v>100.16683999999999</v>
      </c>
      <c r="D13" s="1026">
        <v>0</v>
      </c>
      <c r="E13" s="1026">
        <v>0</v>
      </c>
      <c r="F13" s="1026">
        <v>0</v>
      </c>
      <c r="G13" s="1026">
        <v>3.69184</v>
      </c>
      <c r="H13" s="1026">
        <v>0</v>
      </c>
      <c r="I13" s="1026">
        <v>0</v>
      </c>
      <c r="K13" s="10" t="s">
        <v>57</v>
      </c>
      <c r="L13" s="39"/>
      <c r="M13" s="1027">
        <v>96.474999999999994</v>
      </c>
      <c r="N13" s="1026">
        <v>0</v>
      </c>
      <c r="O13" s="1026">
        <v>0</v>
      </c>
      <c r="P13" s="1026">
        <v>0</v>
      </c>
      <c r="Q13" s="1026">
        <v>0</v>
      </c>
      <c r="R13" s="1026">
        <v>0</v>
      </c>
      <c r="S13" s="1026">
        <v>0</v>
      </c>
    </row>
    <row r="14" spans="1:19" s="6" customFormat="1" x14ac:dyDescent="0.2">
      <c r="A14" s="10" t="s">
        <v>58</v>
      </c>
      <c r="B14" s="39"/>
      <c r="C14" s="1027">
        <v>2</v>
      </c>
      <c r="D14" s="1026">
        <v>0</v>
      </c>
      <c r="E14" s="1026">
        <v>0</v>
      </c>
      <c r="F14" s="1026">
        <v>0</v>
      </c>
      <c r="G14" s="1026">
        <v>0</v>
      </c>
      <c r="H14" s="1026">
        <v>0</v>
      </c>
      <c r="I14" s="1026">
        <v>0</v>
      </c>
      <c r="K14" s="10" t="s">
        <v>58</v>
      </c>
      <c r="L14" s="39"/>
      <c r="M14" s="1027">
        <v>0</v>
      </c>
      <c r="N14" s="1026">
        <v>2</v>
      </c>
      <c r="O14" s="1026">
        <v>0</v>
      </c>
      <c r="P14" s="1026">
        <v>0</v>
      </c>
      <c r="Q14" s="1026">
        <v>0</v>
      </c>
      <c r="R14" s="1026">
        <v>0</v>
      </c>
      <c r="S14" s="1026">
        <v>0</v>
      </c>
    </row>
    <row r="15" spans="1:19" s="6" customFormat="1" x14ac:dyDescent="0.2">
      <c r="A15" s="37" t="s">
        <v>59</v>
      </c>
      <c r="B15" s="39"/>
      <c r="C15" s="1027">
        <v>2</v>
      </c>
      <c r="D15" s="1026">
        <v>0</v>
      </c>
      <c r="E15" s="1026">
        <v>0</v>
      </c>
      <c r="F15" s="1026">
        <v>0</v>
      </c>
      <c r="G15" s="1026">
        <v>0</v>
      </c>
      <c r="H15" s="1026">
        <v>0</v>
      </c>
      <c r="I15" s="1026">
        <v>0</v>
      </c>
      <c r="K15" s="37" t="s">
        <v>59</v>
      </c>
      <c r="L15" s="39"/>
      <c r="M15" s="1027">
        <v>0</v>
      </c>
      <c r="N15" s="1026">
        <v>2</v>
      </c>
      <c r="O15" s="1026">
        <v>0</v>
      </c>
      <c r="P15" s="1026">
        <v>0</v>
      </c>
      <c r="Q15" s="1026">
        <v>0</v>
      </c>
      <c r="R15" s="1026">
        <v>0</v>
      </c>
      <c r="S15" s="1026">
        <v>0</v>
      </c>
    </row>
    <row r="16" spans="1:19" s="6" customFormat="1" x14ac:dyDescent="0.2">
      <c r="A16" s="37" t="s">
        <v>99</v>
      </c>
      <c r="B16" s="39"/>
      <c r="C16" s="1027">
        <v>0</v>
      </c>
      <c r="D16" s="1026">
        <v>0</v>
      </c>
      <c r="E16" s="1026">
        <v>0</v>
      </c>
      <c r="F16" s="1026">
        <v>0</v>
      </c>
      <c r="G16" s="1026">
        <v>0</v>
      </c>
      <c r="H16" s="1026">
        <v>0</v>
      </c>
      <c r="I16" s="1026">
        <v>0</v>
      </c>
      <c r="K16" s="37" t="s">
        <v>99</v>
      </c>
      <c r="L16" s="39"/>
      <c r="M16" s="1027">
        <v>0</v>
      </c>
      <c r="N16" s="1026">
        <v>0</v>
      </c>
      <c r="O16" s="1026">
        <v>0</v>
      </c>
      <c r="P16" s="1026">
        <v>0</v>
      </c>
      <c r="Q16" s="1026">
        <v>0</v>
      </c>
      <c r="R16" s="1026">
        <v>0</v>
      </c>
      <c r="S16" s="1026">
        <v>0</v>
      </c>
    </row>
    <row r="17" spans="1:19" s="17" customFormat="1" ht="18" customHeight="1" x14ac:dyDescent="0.2">
      <c r="A17" s="13" t="s">
        <v>14</v>
      </c>
      <c r="B17" s="39"/>
      <c r="C17" s="1034">
        <v>23264.300159999999</v>
      </c>
      <c r="D17" s="1032">
        <v>25</v>
      </c>
      <c r="E17" s="1032">
        <v>64.125910000000005</v>
      </c>
      <c r="F17" s="1032">
        <v>507.48307999999997</v>
      </c>
      <c r="G17" s="1032">
        <v>926.88252</v>
      </c>
      <c r="H17" s="1032">
        <v>280.53192000000001</v>
      </c>
      <c r="I17" s="1032">
        <v>410.94646</v>
      </c>
      <c r="K17" s="13" t="s">
        <v>14</v>
      </c>
      <c r="L17" s="39"/>
      <c r="M17" s="1034">
        <v>16763.617470000001</v>
      </c>
      <c r="N17" s="1032">
        <v>3379.5632999999998</v>
      </c>
      <c r="O17" s="1032">
        <v>0</v>
      </c>
      <c r="P17" s="1032">
        <v>0</v>
      </c>
      <c r="Q17" s="1032">
        <v>368.96305000000001</v>
      </c>
      <c r="R17" s="1032">
        <v>469</v>
      </c>
      <c r="S17" s="1032">
        <v>68.18647</v>
      </c>
    </row>
    <row r="18" spans="1:19" s="8" customFormat="1" ht="18" customHeight="1" x14ac:dyDescent="0.2">
      <c r="A18" s="7" t="s">
        <v>306</v>
      </c>
      <c r="B18" s="7"/>
      <c r="C18" s="1027"/>
      <c r="D18" s="1026"/>
      <c r="E18" s="1026"/>
      <c r="F18" s="1026"/>
      <c r="G18" s="1026"/>
      <c r="H18" s="1026"/>
      <c r="I18" s="1026"/>
      <c r="J18" s="9"/>
      <c r="K18" s="7" t="s">
        <v>306</v>
      </c>
      <c r="L18" s="7"/>
      <c r="M18" s="1027"/>
      <c r="N18" s="1026"/>
      <c r="O18" s="1026"/>
      <c r="P18" s="1026"/>
      <c r="Q18" s="1026"/>
      <c r="R18" s="1026"/>
      <c r="S18" s="1026"/>
    </row>
    <row r="19" spans="1:19" s="11" customFormat="1" ht="18" customHeight="1" x14ac:dyDescent="0.2">
      <c r="A19" s="10" t="s">
        <v>60</v>
      </c>
      <c r="B19" s="10"/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9"/>
      <c r="K19" s="10" t="s">
        <v>60</v>
      </c>
      <c r="L19" s="10"/>
      <c r="M19" s="1027">
        <v>0</v>
      </c>
      <c r="N19" s="1026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</row>
    <row r="20" spans="1:19" s="6" customFormat="1" x14ac:dyDescent="0.2">
      <c r="A20" s="37" t="s">
        <v>59</v>
      </c>
      <c r="B20" s="39"/>
      <c r="C20" s="1027">
        <v>0</v>
      </c>
      <c r="D20" s="1026">
        <v>0</v>
      </c>
      <c r="E20" s="1026">
        <v>0</v>
      </c>
      <c r="F20" s="1026">
        <v>0</v>
      </c>
      <c r="G20" s="1026">
        <v>0</v>
      </c>
      <c r="H20" s="1026">
        <v>0</v>
      </c>
      <c r="I20" s="1026">
        <v>0</v>
      </c>
      <c r="K20" s="37" t="s">
        <v>59</v>
      </c>
      <c r="L20" s="39"/>
      <c r="M20" s="1027">
        <v>0</v>
      </c>
      <c r="N20" s="1026">
        <v>0</v>
      </c>
      <c r="O20" s="1026">
        <v>0</v>
      </c>
      <c r="P20" s="1026">
        <v>0</v>
      </c>
      <c r="Q20" s="1026">
        <v>0</v>
      </c>
      <c r="R20" s="1026">
        <v>0</v>
      </c>
      <c r="S20" s="1026">
        <v>0</v>
      </c>
    </row>
    <row r="21" spans="1:19" s="6" customFormat="1" x14ac:dyDescent="0.2">
      <c r="A21" s="37" t="s">
        <v>99</v>
      </c>
      <c r="B21" s="39"/>
      <c r="C21" s="1027">
        <v>0</v>
      </c>
      <c r="D21" s="1026">
        <v>0</v>
      </c>
      <c r="E21" s="1026">
        <v>0</v>
      </c>
      <c r="F21" s="1026">
        <v>0</v>
      </c>
      <c r="G21" s="1026">
        <v>0</v>
      </c>
      <c r="H21" s="1026">
        <v>0</v>
      </c>
      <c r="I21" s="1026">
        <v>0</v>
      </c>
      <c r="K21" s="37" t="s">
        <v>99</v>
      </c>
      <c r="L21" s="39"/>
      <c r="M21" s="1027">
        <v>0</v>
      </c>
      <c r="N21" s="1026">
        <v>0</v>
      </c>
      <c r="O21" s="1026">
        <v>0</v>
      </c>
      <c r="P21" s="1026">
        <v>0</v>
      </c>
      <c r="Q21" s="1026">
        <v>0</v>
      </c>
      <c r="R21" s="1026">
        <v>0</v>
      </c>
      <c r="S21" s="1026">
        <v>0</v>
      </c>
    </row>
    <row r="22" spans="1:19" s="11" customFormat="1" x14ac:dyDescent="0.2">
      <c r="A22" s="10" t="s">
        <v>61</v>
      </c>
      <c r="B22" s="10"/>
      <c r="C22" s="1027">
        <v>1825.66174</v>
      </c>
      <c r="D22" s="1026">
        <v>0</v>
      </c>
      <c r="E22" s="1026">
        <v>100.66173999999999</v>
      </c>
      <c r="F22" s="1026">
        <v>0</v>
      </c>
      <c r="G22" s="1026">
        <v>0</v>
      </c>
      <c r="H22" s="1026">
        <v>0</v>
      </c>
      <c r="I22" s="1026">
        <v>0</v>
      </c>
      <c r="J22" s="9"/>
      <c r="K22" s="10" t="s">
        <v>61</v>
      </c>
      <c r="L22" s="10"/>
      <c r="M22" s="1027">
        <v>1250</v>
      </c>
      <c r="N22" s="1026">
        <v>475</v>
      </c>
      <c r="O22" s="1026">
        <v>0</v>
      </c>
      <c r="P22" s="1026">
        <v>0</v>
      </c>
      <c r="Q22" s="1026">
        <v>0</v>
      </c>
      <c r="R22" s="1026">
        <v>0</v>
      </c>
      <c r="S22" s="1026">
        <v>0</v>
      </c>
    </row>
    <row r="23" spans="1:19" s="6" customFormat="1" x14ac:dyDescent="0.2">
      <c r="A23" s="37" t="s">
        <v>59</v>
      </c>
      <c r="B23" s="39"/>
      <c r="C23" s="1027">
        <v>1825.66174</v>
      </c>
      <c r="D23" s="1026">
        <v>0</v>
      </c>
      <c r="E23" s="1026">
        <v>100.66173999999999</v>
      </c>
      <c r="F23" s="1026">
        <v>0</v>
      </c>
      <c r="G23" s="1026">
        <v>0</v>
      </c>
      <c r="H23" s="1026">
        <v>0</v>
      </c>
      <c r="I23" s="1026">
        <v>0</v>
      </c>
      <c r="K23" s="37" t="s">
        <v>59</v>
      </c>
      <c r="L23" s="39"/>
      <c r="M23" s="1027">
        <v>1250</v>
      </c>
      <c r="N23" s="1026">
        <v>475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</row>
    <row r="24" spans="1:19" s="6" customFormat="1" x14ac:dyDescent="0.2">
      <c r="A24" s="37" t="s">
        <v>99</v>
      </c>
      <c r="B24" s="39"/>
      <c r="C24" s="1027">
        <v>0</v>
      </c>
      <c r="D24" s="1026">
        <v>0</v>
      </c>
      <c r="E24" s="1026">
        <v>0</v>
      </c>
      <c r="F24" s="1026">
        <v>0</v>
      </c>
      <c r="G24" s="1026">
        <v>0</v>
      </c>
      <c r="H24" s="1026">
        <v>0</v>
      </c>
      <c r="I24" s="1026">
        <v>0</v>
      </c>
      <c r="K24" s="37" t="s">
        <v>99</v>
      </c>
      <c r="L24" s="39"/>
      <c r="M24" s="1027">
        <v>0</v>
      </c>
      <c r="N24" s="1026">
        <v>0</v>
      </c>
      <c r="O24" s="1026">
        <v>0</v>
      </c>
      <c r="P24" s="1026">
        <v>0</v>
      </c>
      <c r="Q24" s="1026">
        <v>0</v>
      </c>
      <c r="R24" s="1026">
        <v>0</v>
      </c>
      <c r="S24" s="1026">
        <v>0</v>
      </c>
    </row>
    <row r="25" spans="1:19" s="17" customFormat="1" ht="18" customHeight="1" x14ac:dyDescent="0.2">
      <c r="A25" s="13" t="s">
        <v>14</v>
      </c>
      <c r="B25" s="39"/>
      <c r="C25" s="1034">
        <v>1825.66174</v>
      </c>
      <c r="D25" s="1032">
        <v>0</v>
      </c>
      <c r="E25" s="1032">
        <v>100.66173999999999</v>
      </c>
      <c r="F25" s="1032">
        <v>0</v>
      </c>
      <c r="G25" s="1032">
        <v>0</v>
      </c>
      <c r="H25" s="1032">
        <v>0</v>
      </c>
      <c r="I25" s="1032">
        <v>0</v>
      </c>
      <c r="K25" s="13" t="s">
        <v>14</v>
      </c>
      <c r="L25" s="39"/>
      <c r="M25" s="1034">
        <v>1250</v>
      </c>
      <c r="N25" s="1032">
        <v>475</v>
      </c>
      <c r="O25" s="1032">
        <v>0</v>
      </c>
      <c r="P25" s="1032">
        <v>0</v>
      </c>
      <c r="Q25" s="1032">
        <v>0</v>
      </c>
      <c r="R25" s="1032">
        <v>0</v>
      </c>
      <c r="S25" s="1032">
        <v>0</v>
      </c>
    </row>
    <row r="26" spans="1:19" s="8" customFormat="1" ht="18" customHeight="1" x14ac:dyDescent="0.2">
      <c r="A26" s="7" t="s">
        <v>62</v>
      </c>
      <c r="B26" s="7"/>
      <c r="C26" s="1027"/>
      <c r="D26" s="1026"/>
      <c r="E26" s="1026"/>
      <c r="F26" s="1026"/>
      <c r="G26" s="1026"/>
      <c r="H26" s="1026"/>
      <c r="I26" s="1026"/>
      <c r="J26" s="9"/>
      <c r="K26" s="7" t="s">
        <v>62</v>
      </c>
      <c r="L26" s="7"/>
      <c r="M26" s="1027"/>
      <c r="N26" s="1026"/>
      <c r="O26" s="1026"/>
      <c r="P26" s="1026"/>
      <c r="Q26" s="1026"/>
      <c r="R26" s="1026"/>
      <c r="S26" s="1026"/>
    </row>
    <row r="27" spans="1:19" s="6" customFormat="1" ht="18" customHeight="1" x14ac:dyDescent="0.2">
      <c r="A27" s="10" t="s">
        <v>56</v>
      </c>
      <c r="B27" s="39"/>
      <c r="C27" s="1027">
        <v>22428.549620000002</v>
      </c>
      <c r="D27" s="1026">
        <v>1273.4937399999999</v>
      </c>
      <c r="E27" s="1026">
        <v>3987.9372100000001</v>
      </c>
      <c r="F27" s="1026">
        <v>130.18262999999999</v>
      </c>
      <c r="G27" s="1026">
        <v>2560.2341700000002</v>
      </c>
      <c r="H27" s="1026">
        <v>121.82796</v>
      </c>
      <c r="I27" s="1026">
        <v>607.51966000000004</v>
      </c>
      <c r="K27" s="10" t="s">
        <v>56</v>
      </c>
      <c r="L27" s="39"/>
      <c r="M27" s="1027">
        <v>9303.2080499999993</v>
      </c>
      <c r="N27" s="1026">
        <v>1901.13472</v>
      </c>
      <c r="O27" s="1026">
        <v>0</v>
      </c>
      <c r="P27" s="1026">
        <v>886.62827000000004</v>
      </c>
      <c r="Q27" s="1026">
        <v>239.73791</v>
      </c>
      <c r="R27" s="1026">
        <v>1080.52756</v>
      </c>
      <c r="S27" s="1026">
        <v>336.11775</v>
      </c>
    </row>
    <row r="28" spans="1:19" s="6" customFormat="1" x14ac:dyDescent="0.2">
      <c r="A28" s="37" t="s">
        <v>59</v>
      </c>
      <c r="B28" s="39"/>
      <c r="C28" s="1027">
        <v>22308.9552</v>
      </c>
      <c r="D28" s="1026">
        <v>1271.2564199999999</v>
      </c>
      <c r="E28" s="1026">
        <v>3987.9372100000001</v>
      </c>
      <c r="F28" s="1026">
        <v>130.18262999999999</v>
      </c>
      <c r="G28" s="1026">
        <v>2560.2341700000002</v>
      </c>
      <c r="H28" s="1026">
        <v>121.82796</v>
      </c>
      <c r="I28" s="1026">
        <v>607.51966000000004</v>
      </c>
      <c r="K28" s="37" t="s">
        <v>59</v>
      </c>
      <c r="L28" s="39"/>
      <c r="M28" s="1027">
        <v>9185.8509400000003</v>
      </c>
      <c r="N28" s="1026">
        <v>1901.13472</v>
      </c>
      <c r="O28" s="1026">
        <v>0</v>
      </c>
      <c r="P28" s="1026">
        <v>886.62827000000004</v>
      </c>
      <c r="Q28" s="1026">
        <v>239.73791</v>
      </c>
      <c r="R28" s="1026">
        <v>1080.52756</v>
      </c>
      <c r="S28" s="1026">
        <v>336.11775</v>
      </c>
    </row>
    <row r="29" spans="1:19" s="6" customFormat="1" x14ac:dyDescent="0.2">
      <c r="A29" s="37" t="s">
        <v>99</v>
      </c>
      <c r="B29" s="39"/>
      <c r="C29" s="1027">
        <v>119.59442</v>
      </c>
      <c r="D29" s="1026">
        <v>2.2373099999999999</v>
      </c>
      <c r="E29" s="1026">
        <v>0</v>
      </c>
      <c r="F29" s="1026">
        <v>0</v>
      </c>
      <c r="G29" s="1026">
        <v>0</v>
      </c>
      <c r="H29" s="1026">
        <v>0</v>
      </c>
      <c r="I29" s="1026">
        <v>0</v>
      </c>
      <c r="K29" s="37" t="s">
        <v>99</v>
      </c>
      <c r="L29" s="39"/>
      <c r="M29" s="1027">
        <v>117.35711000000001</v>
      </c>
      <c r="N29" s="1026">
        <v>0</v>
      </c>
      <c r="O29" s="1026">
        <v>0</v>
      </c>
      <c r="P29" s="1026">
        <v>0</v>
      </c>
      <c r="Q29" s="1026">
        <v>0</v>
      </c>
      <c r="R29" s="1026">
        <v>0</v>
      </c>
      <c r="S29" s="1026">
        <v>0</v>
      </c>
    </row>
    <row r="30" spans="1:19" s="6" customFormat="1" x14ac:dyDescent="0.2">
      <c r="A30" s="10" t="s">
        <v>57</v>
      </c>
      <c r="B30" s="39"/>
      <c r="C30" s="1027">
        <v>700.22925999999995</v>
      </c>
      <c r="D30" s="1026">
        <v>0.15112999999999999</v>
      </c>
      <c r="E30" s="1026">
        <v>116.86623</v>
      </c>
      <c r="F30" s="1026">
        <v>0</v>
      </c>
      <c r="G30" s="1026">
        <v>267.75670000000002</v>
      </c>
      <c r="H30" s="1026">
        <v>0</v>
      </c>
      <c r="I30" s="1026">
        <v>26.842009999999998</v>
      </c>
      <c r="K30" s="10" t="s">
        <v>57</v>
      </c>
      <c r="L30" s="39"/>
      <c r="M30" s="1027">
        <v>218.24845999999999</v>
      </c>
      <c r="N30" s="1026">
        <v>70.30659</v>
      </c>
      <c r="O30" s="1026">
        <v>0</v>
      </c>
      <c r="P30" s="1026">
        <v>0</v>
      </c>
      <c r="Q30" s="1026">
        <v>0</v>
      </c>
      <c r="R30" s="1026">
        <v>5.815E-2</v>
      </c>
      <c r="S30" s="1026">
        <v>0</v>
      </c>
    </row>
    <row r="31" spans="1:19" s="6" customFormat="1" x14ac:dyDescent="0.2">
      <c r="A31" s="10" t="s">
        <v>58</v>
      </c>
      <c r="B31" s="39"/>
      <c r="C31" s="1027">
        <v>9.6856500000000008</v>
      </c>
      <c r="D31" s="1026">
        <v>0</v>
      </c>
      <c r="E31" s="1026">
        <v>0</v>
      </c>
      <c r="F31" s="1026">
        <v>0</v>
      </c>
      <c r="G31" s="1026">
        <v>9.6856500000000008</v>
      </c>
      <c r="H31" s="1026">
        <v>0</v>
      </c>
      <c r="I31" s="1026">
        <v>0</v>
      </c>
      <c r="K31" s="10" t="s">
        <v>58</v>
      </c>
      <c r="L31" s="39"/>
      <c r="M31" s="1027">
        <v>0</v>
      </c>
      <c r="N31" s="1026">
        <v>0</v>
      </c>
      <c r="O31" s="1026">
        <v>0</v>
      </c>
      <c r="P31" s="1026">
        <v>0</v>
      </c>
      <c r="Q31" s="1026">
        <v>0</v>
      </c>
      <c r="R31" s="1026">
        <v>0</v>
      </c>
      <c r="S31" s="1026">
        <v>0</v>
      </c>
    </row>
    <row r="32" spans="1:19" s="6" customFormat="1" x14ac:dyDescent="0.2">
      <c r="A32" s="37" t="s">
        <v>59</v>
      </c>
      <c r="B32" s="39"/>
      <c r="C32" s="1027">
        <v>9.6856500000000008</v>
      </c>
      <c r="D32" s="1026">
        <v>0</v>
      </c>
      <c r="E32" s="1026">
        <v>0</v>
      </c>
      <c r="F32" s="1026">
        <v>0</v>
      </c>
      <c r="G32" s="1026">
        <v>9.6856500000000008</v>
      </c>
      <c r="H32" s="1026">
        <v>0</v>
      </c>
      <c r="I32" s="1026">
        <v>0</v>
      </c>
      <c r="K32" s="37" t="s">
        <v>59</v>
      </c>
      <c r="L32" s="39"/>
      <c r="M32" s="1027">
        <v>0</v>
      </c>
      <c r="N32" s="1026">
        <v>0</v>
      </c>
      <c r="O32" s="1026">
        <v>0</v>
      </c>
      <c r="P32" s="1026">
        <v>0</v>
      </c>
      <c r="Q32" s="1026">
        <v>0</v>
      </c>
      <c r="R32" s="1026">
        <v>0</v>
      </c>
      <c r="S32" s="1026">
        <v>0</v>
      </c>
    </row>
    <row r="33" spans="1:19" s="6" customFormat="1" x14ac:dyDescent="0.2">
      <c r="A33" s="37" t="s">
        <v>99</v>
      </c>
      <c r="B33" s="39"/>
      <c r="C33" s="1027">
        <v>0</v>
      </c>
      <c r="D33" s="1026">
        <v>0</v>
      </c>
      <c r="E33" s="1026">
        <v>0</v>
      </c>
      <c r="F33" s="1026">
        <v>0</v>
      </c>
      <c r="G33" s="1026">
        <v>0</v>
      </c>
      <c r="H33" s="1026">
        <v>0</v>
      </c>
      <c r="I33" s="1026">
        <v>0</v>
      </c>
      <c r="K33" s="37" t="s">
        <v>99</v>
      </c>
      <c r="L33" s="39"/>
      <c r="M33" s="1027">
        <v>0</v>
      </c>
      <c r="N33" s="1026">
        <v>0</v>
      </c>
      <c r="O33" s="1026">
        <v>0</v>
      </c>
      <c r="P33" s="1026">
        <v>0</v>
      </c>
      <c r="Q33" s="1026">
        <v>0</v>
      </c>
      <c r="R33" s="1026">
        <v>0</v>
      </c>
      <c r="S33" s="1026">
        <v>0</v>
      </c>
    </row>
    <row r="34" spans="1:19" s="17" customFormat="1" ht="18" customHeight="1" x14ac:dyDescent="0.2">
      <c r="A34" s="13" t="s">
        <v>14</v>
      </c>
      <c r="B34" s="39"/>
      <c r="C34" s="1034">
        <v>23138.464530000001</v>
      </c>
      <c r="D34" s="1032">
        <v>1273.6448600000001</v>
      </c>
      <c r="E34" s="1032">
        <v>4104.8034399999997</v>
      </c>
      <c r="F34" s="1032">
        <v>130.18262999999999</v>
      </c>
      <c r="G34" s="1032">
        <v>2837.6765300000002</v>
      </c>
      <c r="H34" s="1032">
        <v>121.82796</v>
      </c>
      <c r="I34" s="1032">
        <v>634.36166000000003</v>
      </c>
      <c r="K34" s="13" t="s">
        <v>14</v>
      </c>
      <c r="L34" s="39"/>
      <c r="M34" s="1034">
        <v>9521.4565000000002</v>
      </c>
      <c r="N34" s="1032">
        <v>1971.4413099999999</v>
      </c>
      <c r="O34" s="1032">
        <v>0</v>
      </c>
      <c r="P34" s="1032">
        <v>886.62827000000004</v>
      </c>
      <c r="Q34" s="1032">
        <v>239.73791</v>
      </c>
      <c r="R34" s="1032">
        <v>1080.5857100000001</v>
      </c>
      <c r="S34" s="1032">
        <v>336.11775</v>
      </c>
    </row>
    <row r="35" spans="1:19" s="17" customFormat="1" x14ac:dyDescent="0.2">
      <c r="A35" s="13"/>
      <c r="B35" s="39"/>
      <c r="C35" s="1034"/>
      <c r="D35" s="1032"/>
      <c r="E35" s="1032"/>
      <c r="F35" s="1032"/>
      <c r="G35" s="1032"/>
      <c r="H35" s="1032"/>
      <c r="I35" s="1032"/>
      <c r="K35" s="13"/>
      <c r="L35" s="39"/>
      <c r="M35" s="1034"/>
      <c r="N35" s="1032"/>
      <c r="O35" s="1032"/>
      <c r="P35" s="1032"/>
      <c r="Q35" s="1032"/>
      <c r="R35" s="1032"/>
      <c r="S35" s="1032"/>
    </row>
    <row r="36" spans="1:19" s="8" customFormat="1" ht="18" customHeight="1" x14ac:dyDescent="0.2">
      <c r="A36" s="13" t="s">
        <v>276</v>
      </c>
      <c r="B36" s="12"/>
      <c r="C36" s="1034">
        <v>48228.426440000003</v>
      </c>
      <c r="D36" s="1032">
        <v>1298.6448600000001</v>
      </c>
      <c r="E36" s="1032">
        <v>4269.5910999999996</v>
      </c>
      <c r="F36" s="1032">
        <v>637.66570999999999</v>
      </c>
      <c r="G36" s="1032">
        <v>3764.5590400000001</v>
      </c>
      <c r="H36" s="1032">
        <v>402.35987999999998</v>
      </c>
      <c r="I36" s="1032">
        <v>1045.3081199999999</v>
      </c>
      <c r="J36" s="9"/>
      <c r="K36" s="13" t="s">
        <v>276</v>
      </c>
      <c r="L36" s="12"/>
      <c r="M36" s="1034">
        <v>27535.073970000001</v>
      </c>
      <c r="N36" s="1032">
        <v>5826.00461</v>
      </c>
      <c r="O36" s="1032">
        <v>0</v>
      </c>
      <c r="P36" s="1032">
        <v>886.62827000000004</v>
      </c>
      <c r="Q36" s="1032">
        <v>608.70096000000001</v>
      </c>
      <c r="R36" s="1032">
        <v>1549.5857100000001</v>
      </c>
      <c r="S36" s="1032">
        <v>404.30421000000001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177</v>
      </c>
      <c r="B38" s="1211"/>
      <c r="C38" s="1211"/>
      <c r="D38" s="1211"/>
      <c r="E38" s="1211"/>
      <c r="F38" s="1211"/>
      <c r="G38" s="1211"/>
      <c r="H38" s="1211"/>
      <c r="I38" s="1211"/>
      <c r="J38" s="9"/>
      <c r="K38" s="1188" t="s">
        <v>177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1027"/>
      <c r="D39" s="1026"/>
      <c r="E39" s="1026"/>
      <c r="F39" s="1026"/>
      <c r="G39" s="1026"/>
      <c r="H39" s="1026"/>
      <c r="I39" s="1026"/>
      <c r="K39" s="7" t="s">
        <v>54</v>
      </c>
      <c r="L39" s="39"/>
      <c r="M39" s="1027"/>
      <c r="N39" s="1026"/>
      <c r="O39" s="1026"/>
      <c r="P39" s="1026"/>
      <c r="Q39" s="1026"/>
      <c r="R39" s="1026"/>
      <c r="S39" s="1026"/>
    </row>
    <row r="40" spans="1:19" s="6" customFormat="1" ht="18" customHeight="1" x14ac:dyDescent="0.2">
      <c r="A40" s="10" t="s">
        <v>63</v>
      </c>
      <c r="B40" s="39"/>
      <c r="C40" s="1027">
        <v>0</v>
      </c>
      <c r="D40" s="1026">
        <v>0</v>
      </c>
      <c r="E40" s="1026">
        <v>0</v>
      </c>
      <c r="F40" s="1026">
        <v>0</v>
      </c>
      <c r="G40" s="1026">
        <v>0</v>
      </c>
      <c r="H40" s="1026">
        <v>0</v>
      </c>
      <c r="I40" s="1026">
        <v>0</v>
      </c>
      <c r="K40" s="10" t="s">
        <v>63</v>
      </c>
      <c r="L40" s="39"/>
      <c r="M40" s="1027">
        <v>0</v>
      </c>
      <c r="N40" s="1026">
        <v>0</v>
      </c>
      <c r="O40" s="1026">
        <v>0</v>
      </c>
      <c r="P40" s="1026">
        <v>0</v>
      </c>
      <c r="Q40" s="1026">
        <v>0</v>
      </c>
      <c r="R40" s="1026">
        <v>0</v>
      </c>
      <c r="S40" s="1026">
        <v>0</v>
      </c>
    </row>
    <row r="41" spans="1:19" s="6" customFormat="1" x14ac:dyDescent="0.2">
      <c r="A41" s="10" t="s">
        <v>15</v>
      </c>
      <c r="B41" s="39"/>
      <c r="C41" s="1027">
        <v>7.2619400000000001</v>
      </c>
      <c r="D41" s="1026">
        <v>0</v>
      </c>
      <c r="E41" s="1026">
        <v>0</v>
      </c>
      <c r="F41" s="1026">
        <v>0</v>
      </c>
      <c r="G41" s="1026">
        <v>0</v>
      </c>
      <c r="H41" s="1026">
        <v>0.16220000000000001</v>
      </c>
      <c r="I41" s="1026">
        <v>0</v>
      </c>
      <c r="K41" s="10" t="s">
        <v>15</v>
      </c>
      <c r="L41" s="39"/>
      <c r="M41" s="1027">
        <v>0</v>
      </c>
      <c r="N41" s="1026">
        <v>0</v>
      </c>
      <c r="O41" s="1026">
        <v>0</v>
      </c>
      <c r="P41" s="1026">
        <v>0</v>
      </c>
      <c r="Q41" s="1026">
        <v>0</v>
      </c>
      <c r="R41" s="1026">
        <v>0</v>
      </c>
      <c r="S41" s="1026">
        <v>7.0997399999999997</v>
      </c>
    </row>
    <row r="42" spans="1:19" s="6" customFormat="1" x14ac:dyDescent="0.2">
      <c r="A42" s="10" t="s">
        <v>16</v>
      </c>
      <c r="B42" s="39"/>
      <c r="C42" s="1027">
        <v>0</v>
      </c>
      <c r="D42" s="1026">
        <v>0</v>
      </c>
      <c r="E42" s="1026">
        <v>0</v>
      </c>
      <c r="F42" s="1026">
        <v>0</v>
      </c>
      <c r="G42" s="1026">
        <v>0</v>
      </c>
      <c r="H42" s="1026">
        <v>0</v>
      </c>
      <c r="I42" s="1026">
        <v>0</v>
      </c>
      <c r="K42" s="10" t="s">
        <v>16</v>
      </c>
      <c r="L42" s="39"/>
      <c r="M42" s="1027">
        <v>0</v>
      </c>
      <c r="N42" s="1026">
        <v>0</v>
      </c>
      <c r="O42" s="1026">
        <v>0</v>
      </c>
      <c r="P42" s="1026">
        <v>0</v>
      </c>
      <c r="Q42" s="1026">
        <v>0</v>
      </c>
      <c r="R42" s="1026">
        <v>0</v>
      </c>
      <c r="S42" s="1026">
        <v>0</v>
      </c>
    </row>
    <row r="43" spans="1:19" s="6" customFormat="1" x14ac:dyDescent="0.2">
      <c r="A43" s="10" t="s">
        <v>64</v>
      </c>
      <c r="B43" s="39"/>
      <c r="C43" s="1027">
        <v>11.08333</v>
      </c>
      <c r="D43" s="1026">
        <v>0</v>
      </c>
      <c r="E43" s="1026">
        <v>0</v>
      </c>
      <c r="F43" s="1026">
        <v>0</v>
      </c>
      <c r="G43" s="1026">
        <v>0</v>
      </c>
      <c r="H43" s="1026">
        <v>0</v>
      </c>
      <c r="I43" s="1026">
        <v>0</v>
      </c>
      <c r="K43" s="10" t="s">
        <v>64</v>
      </c>
      <c r="L43" s="39"/>
      <c r="M43" s="1027">
        <v>11.08333</v>
      </c>
      <c r="N43" s="1026">
        <v>0</v>
      </c>
      <c r="O43" s="1026">
        <v>0</v>
      </c>
      <c r="P43" s="1026">
        <v>0</v>
      </c>
      <c r="Q43" s="1026">
        <v>0</v>
      </c>
      <c r="R43" s="1026">
        <v>0</v>
      </c>
      <c r="S43" s="1026">
        <v>0</v>
      </c>
    </row>
    <row r="44" spans="1:19" s="6" customFormat="1" x14ac:dyDescent="0.2">
      <c r="A44" s="10" t="s">
        <v>890</v>
      </c>
      <c r="B44" s="39"/>
      <c r="C44" s="1027">
        <v>50</v>
      </c>
      <c r="D44" s="1026">
        <v>0</v>
      </c>
      <c r="E44" s="1026">
        <v>0</v>
      </c>
      <c r="F44" s="1026">
        <v>0</v>
      </c>
      <c r="G44" s="1026">
        <v>0</v>
      </c>
      <c r="H44" s="1026">
        <v>0</v>
      </c>
      <c r="I44" s="1026">
        <v>0</v>
      </c>
      <c r="K44" s="10" t="s">
        <v>890</v>
      </c>
      <c r="L44" s="39"/>
      <c r="M44" s="1027">
        <v>50</v>
      </c>
      <c r="N44" s="1026">
        <v>0</v>
      </c>
      <c r="O44" s="1026">
        <v>0</v>
      </c>
      <c r="P44" s="1026">
        <v>0</v>
      </c>
      <c r="Q44" s="1026">
        <v>0</v>
      </c>
      <c r="R44" s="1026">
        <v>0</v>
      </c>
      <c r="S44" s="1026">
        <v>0</v>
      </c>
    </row>
    <row r="45" spans="1:19" s="6" customFormat="1" x14ac:dyDescent="0.2">
      <c r="A45" s="10" t="s">
        <v>65</v>
      </c>
      <c r="B45" s="39"/>
      <c r="C45" s="1027"/>
      <c r="D45" s="1026"/>
      <c r="E45" s="1026"/>
      <c r="F45" s="1026"/>
      <c r="G45" s="1026"/>
      <c r="H45" s="1026"/>
      <c r="I45" s="1026"/>
      <c r="K45" s="10" t="s">
        <v>65</v>
      </c>
      <c r="L45" s="39"/>
      <c r="M45" s="1027"/>
      <c r="N45" s="1026"/>
      <c r="O45" s="1026"/>
      <c r="P45" s="1026"/>
      <c r="Q45" s="1026"/>
      <c r="R45" s="1026"/>
      <c r="S45" s="1026"/>
    </row>
    <row r="46" spans="1:19" s="6" customFormat="1" x14ac:dyDescent="0.2">
      <c r="A46" s="10" t="s">
        <v>74</v>
      </c>
      <c r="B46" s="39"/>
      <c r="C46" s="1027"/>
      <c r="D46" s="1026"/>
      <c r="E46" s="1026"/>
      <c r="F46" s="1026"/>
      <c r="G46" s="1026"/>
      <c r="H46" s="1026"/>
      <c r="I46" s="1026"/>
      <c r="K46" s="10" t="s">
        <v>74</v>
      </c>
      <c r="L46" s="39"/>
      <c r="M46" s="1027"/>
      <c r="N46" s="1026"/>
      <c r="O46" s="1026"/>
      <c r="P46" s="1026"/>
      <c r="Q46" s="1026"/>
      <c r="R46" s="1026"/>
      <c r="S46" s="1026"/>
    </row>
    <row r="47" spans="1:19" s="6" customFormat="1" x14ac:dyDescent="0.2">
      <c r="A47" s="10" t="s">
        <v>75</v>
      </c>
      <c r="B47" s="39"/>
      <c r="C47" s="1027">
        <v>445.75907999999998</v>
      </c>
      <c r="D47" s="1026">
        <v>0</v>
      </c>
      <c r="E47" s="1026">
        <v>16.088819999999998</v>
      </c>
      <c r="F47" s="1026">
        <v>0</v>
      </c>
      <c r="G47" s="1026">
        <v>37.736280000000001</v>
      </c>
      <c r="H47" s="1026">
        <v>0</v>
      </c>
      <c r="I47" s="1026">
        <v>22.052790000000002</v>
      </c>
      <c r="K47" s="10" t="s">
        <v>75</v>
      </c>
      <c r="L47" s="39"/>
      <c r="M47" s="1027">
        <v>274.14157999999998</v>
      </c>
      <c r="N47" s="1026">
        <v>63.179400000000001</v>
      </c>
      <c r="O47" s="1026">
        <v>0</v>
      </c>
      <c r="P47" s="1026">
        <v>0</v>
      </c>
      <c r="Q47" s="1026">
        <v>30.400829999999999</v>
      </c>
      <c r="R47" s="1026">
        <v>2.15937</v>
      </c>
      <c r="S47" s="1026">
        <v>0</v>
      </c>
    </row>
    <row r="48" spans="1:19" s="6" customFormat="1" x14ac:dyDescent="0.2">
      <c r="A48" s="10" t="s">
        <v>67</v>
      </c>
      <c r="B48" s="39"/>
      <c r="C48" s="1027"/>
      <c r="D48" s="1026"/>
      <c r="E48" s="1026"/>
      <c r="F48" s="1026"/>
      <c r="G48" s="1026"/>
      <c r="H48" s="1026"/>
      <c r="I48" s="1026"/>
      <c r="K48" s="10" t="s">
        <v>67</v>
      </c>
      <c r="L48" s="39"/>
      <c r="M48" s="1027"/>
      <c r="N48" s="1026"/>
      <c r="O48" s="1026"/>
      <c r="P48" s="1026"/>
      <c r="Q48" s="1026"/>
      <c r="R48" s="1026"/>
      <c r="S48" s="1026"/>
    </row>
    <row r="49" spans="1:19" s="6" customFormat="1" x14ac:dyDescent="0.2">
      <c r="A49" s="10" t="s">
        <v>68</v>
      </c>
      <c r="B49" s="39"/>
      <c r="C49" s="1027">
        <v>40.1</v>
      </c>
      <c r="D49" s="1026">
        <v>0</v>
      </c>
      <c r="E49" s="1026">
        <v>0</v>
      </c>
      <c r="F49" s="1026">
        <v>0</v>
      </c>
      <c r="G49" s="1026">
        <v>0</v>
      </c>
      <c r="H49" s="1026">
        <v>0</v>
      </c>
      <c r="I49" s="1026">
        <v>0</v>
      </c>
      <c r="K49" s="10" t="s">
        <v>68</v>
      </c>
      <c r="L49" s="39"/>
      <c r="M49" s="1027">
        <v>40.1</v>
      </c>
      <c r="N49" s="1026">
        <v>0</v>
      </c>
      <c r="O49" s="1026">
        <v>0</v>
      </c>
      <c r="P49" s="1026">
        <v>0</v>
      </c>
      <c r="Q49" s="1026">
        <v>0</v>
      </c>
      <c r="R49" s="1026">
        <v>0</v>
      </c>
      <c r="S49" s="1026">
        <v>0</v>
      </c>
    </row>
    <row r="50" spans="1:19" s="17" customFormat="1" ht="18" customHeight="1" x14ac:dyDescent="0.2">
      <c r="A50" s="13" t="s">
        <v>14</v>
      </c>
      <c r="B50" s="39"/>
      <c r="C50" s="1034">
        <v>554.20435999999995</v>
      </c>
      <c r="D50" s="1032">
        <v>0</v>
      </c>
      <c r="E50" s="1032">
        <v>16.088819999999998</v>
      </c>
      <c r="F50" s="1032">
        <v>0</v>
      </c>
      <c r="G50" s="1032">
        <v>37.736280000000001</v>
      </c>
      <c r="H50" s="1032">
        <v>0.16220000000000001</v>
      </c>
      <c r="I50" s="1032">
        <v>22.052790000000002</v>
      </c>
      <c r="K50" s="13" t="s">
        <v>14</v>
      </c>
      <c r="L50" s="39"/>
      <c r="M50" s="1034">
        <v>375.32492000000002</v>
      </c>
      <c r="N50" s="1032">
        <v>63.179400000000001</v>
      </c>
      <c r="O50" s="1032">
        <v>0</v>
      </c>
      <c r="P50" s="1032">
        <v>0</v>
      </c>
      <c r="Q50" s="1032">
        <v>30.400829999999999</v>
      </c>
      <c r="R50" s="1032">
        <v>2.15937</v>
      </c>
      <c r="S50" s="1032">
        <v>7.0997399999999997</v>
      </c>
    </row>
    <row r="51" spans="1:19" s="6" customFormat="1" ht="18" customHeight="1" x14ac:dyDescent="0.2">
      <c r="A51" s="7" t="s">
        <v>62</v>
      </c>
      <c r="B51" s="39"/>
      <c r="C51" s="1027"/>
      <c r="D51" s="1026"/>
      <c r="E51" s="1026"/>
      <c r="F51" s="1026"/>
      <c r="G51" s="1026"/>
      <c r="H51" s="1026"/>
      <c r="I51" s="1026"/>
      <c r="K51" s="7" t="s">
        <v>62</v>
      </c>
      <c r="L51" s="39"/>
      <c r="M51" s="1027"/>
      <c r="N51" s="1026"/>
      <c r="O51" s="1026"/>
      <c r="P51" s="1026"/>
      <c r="Q51" s="1026"/>
      <c r="R51" s="1026"/>
      <c r="S51" s="1026"/>
    </row>
    <row r="52" spans="1:19" s="6" customFormat="1" ht="18" customHeight="1" x14ac:dyDescent="0.2">
      <c r="A52" s="10" t="s">
        <v>63</v>
      </c>
      <c r="B52" s="39"/>
      <c r="C52" s="1027">
        <v>40.121549999999999</v>
      </c>
      <c r="D52" s="1026">
        <v>2.2550000000000001E-2</v>
      </c>
      <c r="E52" s="1026">
        <v>4.6120000000000001E-2</v>
      </c>
      <c r="F52" s="1026">
        <v>0</v>
      </c>
      <c r="G52" s="1026">
        <v>0</v>
      </c>
      <c r="H52" s="1026">
        <v>0</v>
      </c>
      <c r="I52" s="1026">
        <v>9.9309999999999996E-2</v>
      </c>
      <c r="K52" s="10" t="s">
        <v>63</v>
      </c>
      <c r="L52" s="39"/>
      <c r="M52" s="1027">
        <v>39.923319999999997</v>
      </c>
      <c r="N52" s="1026">
        <v>3.0259999999999999E-2</v>
      </c>
      <c r="O52" s="1026">
        <v>0</v>
      </c>
      <c r="P52" s="1026">
        <v>0</v>
      </c>
      <c r="Q52" s="1026">
        <v>0</v>
      </c>
      <c r="R52" s="1026">
        <v>0</v>
      </c>
      <c r="S52" s="1026">
        <v>0</v>
      </c>
    </row>
    <row r="53" spans="1:19" s="6" customFormat="1" x14ac:dyDescent="0.2">
      <c r="A53" s="10" t="s">
        <v>15</v>
      </c>
      <c r="B53" s="39"/>
      <c r="C53" s="1027">
        <v>16.16413</v>
      </c>
      <c r="D53" s="1026">
        <v>3.3849999999999998E-2</v>
      </c>
      <c r="E53" s="1026">
        <v>0.81777</v>
      </c>
      <c r="F53" s="1026">
        <v>0.70472000000000001</v>
      </c>
      <c r="G53" s="1026">
        <v>1.22342</v>
      </c>
      <c r="H53" s="1026">
        <v>0</v>
      </c>
      <c r="I53" s="1026">
        <v>0.56127000000000005</v>
      </c>
      <c r="K53" s="10" t="s">
        <v>15</v>
      </c>
      <c r="L53" s="39"/>
      <c r="M53" s="1027">
        <v>0.76871</v>
      </c>
      <c r="N53" s="1026">
        <v>8.5046300000000006</v>
      </c>
      <c r="O53" s="1026">
        <v>0</v>
      </c>
      <c r="P53" s="1026">
        <v>0</v>
      </c>
      <c r="Q53" s="1026">
        <v>0</v>
      </c>
      <c r="R53" s="1026">
        <v>0</v>
      </c>
      <c r="S53" s="1026">
        <v>3.5497700000000001</v>
      </c>
    </row>
    <row r="54" spans="1:19" s="6" customFormat="1" x14ac:dyDescent="0.2">
      <c r="A54" s="10" t="s">
        <v>16</v>
      </c>
      <c r="B54" s="39"/>
      <c r="C54" s="1027">
        <v>0.27821000000000001</v>
      </c>
      <c r="D54" s="1026">
        <v>0</v>
      </c>
      <c r="E54" s="1026">
        <v>0</v>
      </c>
      <c r="F54" s="1026">
        <v>0</v>
      </c>
      <c r="G54" s="1026">
        <v>0</v>
      </c>
      <c r="H54" s="1026">
        <v>0</v>
      </c>
      <c r="I54" s="1026">
        <v>0</v>
      </c>
      <c r="K54" s="10" t="s">
        <v>16</v>
      </c>
      <c r="L54" s="39"/>
      <c r="M54" s="1027">
        <v>0.26039000000000001</v>
      </c>
      <c r="N54" s="1026">
        <v>0</v>
      </c>
      <c r="O54" s="1026">
        <v>0</v>
      </c>
      <c r="P54" s="1026">
        <v>0</v>
      </c>
      <c r="Q54" s="1026">
        <v>0</v>
      </c>
      <c r="R54" s="1026">
        <v>1.7829999999999999E-2</v>
      </c>
      <c r="S54" s="1026">
        <v>0</v>
      </c>
    </row>
    <row r="55" spans="1:19" s="6" customFormat="1" x14ac:dyDescent="0.2">
      <c r="A55" s="10" t="s">
        <v>64</v>
      </c>
      <c r="B55" s="39"/>
      <c r="C55" s="1027">
        <v>5.0520000000000002E-2</v>
      </c>
      <c r="D55" s="1026">
        <v>0</v>
      </c>
      <c r="E55" s="1026">
        <v>0</v>
      </c>
      <c r="F55" s="1026">
        <v>0</v>
      </c>
      <c r="G55" s="1026">
        <v>0</v>
      </c>
      <c r="H55" s="1026">
        <v>0</v>
      </c>
      <c r="I55" s="1026">
        <v>0</v>
      </c>
      <c r="K55" s="10" t="s">
        <v>64</v>
      </c>
      <c r="L55" s="39"/>
      <c r="M55" s="1027">
        <v>0</v>
      </c>
      <c r="N55" s="1026">
        <v>5.0520000000000002E-2</v>
      </c>
      <c r="O55" s="1026">
        <v>0</v>
      </c>
      <c r="P55" s="1026">
        <v>0</v>
      </c>
      <c r="Q55" s="1026">
        <v>0</v>
      </c>
      <c r="R55" s="1026">
        <v>0</v>
      </c>
      <c r="S55" s="1026">
        <v>0</v>
      </c>
    </row>
    <row r="56" spans="1:19" s="6" customFormat="1" x14ac:dyDescent="0.2">
      <c r="A56" s="10" t="s">
        <v>890</v>
      </c>
      <c r="B56" s="39"/>
      <c r="C56" s="1027">
        <v>5.6120000000000003E-2</v>
      </c>
      <c r="D56" s="1026">
        <v>0</v>
      </c>
      <c r="E56" s="1026">
        <v>0</v>
      </c>
      <c r="F56" s="1026">
        <v>0</v>
      </c>
      <c r="G56" s="1026">
        <v>4.0299999999999997E-3</v>
      </c>
      <c r="H56" s="1026">
        <v>0</v>
      </c>
      <c r="I56" s="1026">
        <v>5.21E-2</v>
      </c>
      <c r="K56" s="10" t="s">
        <v>890</v>
      </c>
      <c r="L56" s="39"/>
      <c r="M56" s="1027">
        <v>0</v>
      </c>
      <c r="N56" s="1026">
        <v>0</v>
      </c>
      <c r="O56" s="1026">
        <v>0</v>
      </c>
      <c r="P56" s="1026">
        <v>0</v>
      </c>
      <c r="Q56" s="1026">
        <v>0</v>
      </c>
      <c r="R56" s="1026">
        <v>0</v>
      </c>
      <c r="S56" s="1026">
        <v>0</v>
      </c>
    </row>
    <row r="57" spans="1:19" s="6" customFormat="1" x14ac:dyDescent="0.2">
      <c r="A57" s="10" t="s">
        <v>65</v>
      </c>
      <c r="B57" s="39"/>
      <c r="C57" s="1027"/>
      <c r="D57" s="1026"/>
      <c r="E57" s="1026"/>
      <c r="F57" s="1026"/>
      <c r="G57" s="1026"/>
      <c r="H57" s="1026"/>
      <c r="I57" s="1026"/>
      <c r="K57" s="10" t="s">
        <v>65</v>
      </c>
      <c r="L57" s="39"/>
      <c r="M57" s="1027"/>
      <c r="N57" s="1026"/>
      <c r="O57" s="1026"/>
      <c r="P57" s="1026"/>
      <c r="Q57" s="1026"/>
      <c r="R57" s="1026"/>
      <c r="S57" s="1026"/>
    </row>
    <row r="58" spans="1:19" s="6" customFormat="1" x14ac:dyDescent="0.2">
      <c r="A58" s="10" t="s">
        <v>74</v>
      </c>
      <c r="B58" s="39"/>
      <c r="C58" s="1027"/>
      <c r="D58" s="1026"/>
      <c r="E58" s="1026"/>
      <c r="F58" s="1026"/>
      <c r="G58" s="1026"/>
      <c r="H58" s="1026"/>
      <c r="I58" s="1026"/>
      <c r="K58" s="10" t="s">
        <v>74</v>
      </c>
      <c r="L58" s="39"/>
      <c r="M58" s="1027"/>
      <c r="N58" s="1026"/>
      <c r="O58" s="1026"/>
      <c r="P58" s="1026"/>
      <c r="Q58" s="1026"/>
      <c r="R58" s="1026"/>
      <c r="S58" s="1026"/>
    </row>
    <row r="59" spans="1:19" s="6" customFormat="1" x14ac:dyDescent="0.2">
      <c r="A59" s="10" t="s">
        <v>75</v>
      </c>
      <c r="B59" s="39"/>
      <c r="C59" s="1027">
        <v>272.20938999999998</v>
      </c>
      <c r="D59" s="1026">
        <v>0</v>
      </c>
      <c r="E59" s="1026">
        <v>0</v>
      </c>
      <c r="F59" s="1026">
        <v>0</v>
      </c>
      <c r="G59" s="1026">
        <v>37.969760000000001</v>
      </c>
      <c r="H59" s="1026">
        <v>0</v>
      </c>
      <c r="I59" s="1026">
        <v>0</v>
      </c>
      <c r="K59" s="10" t="s">
        <v>75</v>
      </c>
      <c r="L59" s="39"/>
      <c r="M59" s="1027">
        <v>197.38242</v>
      </c>
      <c r="N59" s="1026">
        <v>9.5999700000000008</v>
      </c>
      <c r="O59" s="1026">
        <v>0</v>
      </c>
      <c r="P59" s="1026">
        <v>0</v>
      </c>
      <c r="Q59" s="1026">
        <v>0</v>
      </c>
      <c r="R59" s="1026">
        <v>0</v>
      </c>
      <c r="S59" s="1026">
        <v>27.257249999999999</v>
      </c>
    </row>
    <row r="60" spans="1:19" s="6" customFormat="1" x14ac:dyDescent="0.2">
      <c r="A60" s="10" t="s">
        <v>67</v>
      </c>
      <c r="B60" s="39"/>
      <c r="C60" s="1027"/>
      <c r="D60" s="1026"/>
      <c r="E60" s="1026"/>
      <c r="F60" s="1026"/>
      <c r="G60" s="1026"/>
      <c r="H60" s="1026"/>
      <c r="I60" s="1026"/>
      <c r="K60" s="10" t="s">
        <v>67</v>
      </c>
      <c r="L60" s="39"/>
      <c r="M60" s="1027"/>
      <c r="N60" s="1026"/>
      <c r="O60" s="1026"/>
      <c r="P60" s="1026"/>
      <c r="Q60" s="1026"/>
      <c r="R60" s="1026"/>
      <c r="S60" s="1026"/>
    </row>
    <row r="61" spans="1:19" s="6" customFormat="1" x14ac:dyDescent="0.2">
      <c r="A61" s="10" t="s">
        <v>68</v>
      </c>
      <c r="B61" s="39"/>
      <c r="C61" s="1027">
        <v>338.73948000000001</v>
      </c>
      <c r="D61" s="1026">
        <v>1.45974</v>
      </c>
      <c r="E61" s="1026">
        <v>0</v>
      </c>
      <c r="F61" s="1026">
        <v>0</v>
      </c>
      <c r="G61" s="1026">
        <v>152.79641000000001</v>
      </c>
      <c r="H61" s="1026">
        <v>85.570520000000002</v>
      </c>
      <c r="I61" s="1026">
        <v>0</v>
      </c>
      <c r="K61" s="10" t="s">
        <v>68</v>
      </c>
      <c r="L61" s="39"/>
      <c r="M61" s="1027">
        <v>14.91962</v>
      </c>
      <c r="N61" s="1026">
        <v>0</v>
      </c>
      <c r="O61" s="1026">
        <v>0</v>
      </c>
      <c r="P61" s="1026">
        <v>0</v>
      </c>
      <c r="Q61" s="1026">
        <v>0</v>
      </c>
      <c r="R61" s="1026">
        <v>83.993189999999998</v>
      </c>
      <c r="S61" s="1026">
        <v>0</v>
      </c>
    </row>
    <row r="62" spans="1:19" s="17" customFormat="1" ht="18" customHeight="1" x14ac:dyDescent="0.2">
      <c r="A62" s="13" t="s">
        <v>14</v>
      </c>
      <c r="B62" s="39"/>
      <c r="C62" s="1034">
        <v>667.61940000000004</v>
      </c>
      <c r="D62" s="1032">
        <v>1.51614</v>
      </c>
      <c r="E62" s="1032">
        <v>0.86389000000000005</v>
      </c>
      <c r="F62" s="1032">
        <v>0.70472000000000001</v>
      </c>
      <c r="G62" s="1032">
        <v>191.99361999999999</v>
      </c>
      <c r="H62" s="1032">
        <v>85.570520000000002</v>
      </c>
      <c r="I62" s="1032">
        <v>0.71267000000000003</v>
      </c>
      <c r="K62" s="13" t="s">
        <v>14</v>
      </c>
      <c r="L62" s="39"/>
      <c r="M62" s="1034">
        <v>253.25444999999999</v>
      </c>
      <c r="N62" s="1032">
        <v>18.185369999999999</v>
      </c>
      <c r="O62" s="1032">
        <v>0</v>
      </c>
      <c r="P62" s="1032">
        <v>0</v>
      </c>
      <c r="Q62" s="1032">
        <v>0</v>
      </c>
      <c r="R62" s="1032">
        <v>84.011009999999999</v>
      </c>
      <c r="S62" s="1032">
        <v>30.807020000000001</v>
      </c>
    </row>
    <row r="63" spans="1:19" s="17" customFormat="1" x14ac:dyDescent="0.2">
      <c r="A63" s="13"/>
      <c r="B63" s="39"/>
      <c r="C63" s="1034"/>
      <c r="D63" s="1032"/>
      <c r="E63" s="1032"/>
      <c r="F63" s="1032"/>
      <c r="G63" s="1032"/>
      <c r="H63" s="1032"/>
      <c r="I63" s="1032"/>
      <c r="K63" s="13"/>
      <c r="L63" s="39"/>
      <c r="M63" s="1034"/>
      <c r="N63" s="1032"/>
      <c r="O63" s="1032"/>
      <c r="P63" s="1032"/>
      <c r="Q63" s="1032"/>
      <c r="R63" s="1032"/>
      <c r="S63" s="1032"/>
    </row>
    <row r="64" spans="1:19" s="8" customFormat="1" ht="18" customHeight="1" x14ac:dyDescent="0.2">
      <c r="A64" s="13" t="s">
        <v>276</v>
      </c>
      <c r="B64" s="12"/>
      <c r="C64" s="1034">
        <v>1221.82376</v>
      </c>
      <c r="D64" s="1032">
        <v>1.51614</v>
      </c>
      <c r="E64" s="1032">
        <v>16.95271</v>
      </c>
      <c r="F64" s="1032">
        <v>0.70472000000000001</v>
      </c>
      <c r="G64" s="1032">
        <v>229.72989999999999</v>
      </c>
      <c r="H64" s="1032">
        <v>85.73272</v>
      </c>
      <c r="I64" s="1032">
        <v>22.765460000000001</v>
      </c>
      <c r="J64" s="9"/>
      <c r="K64" s="13" t="s">
        <v>276</v>
      </c>
      <c r="L64" s="12"/>
      <c r="M64" s="1034">
        <v>628.57937000000004</v>
      </c>
      <c r="N64" s="1032">
        <v>81.364769999999993</v>
      </c>
      <c r="O64" s="1032">
        <v>0</v>
      </c>
      <c r="P64" s="1032">
        <v>0</v>
      </c>
      <c r="Q64" s="1032">
        <v>30.400829999999999</v>
      </c>
      <c r="R64" s="1032">
        <v>86.170379999999994</v>
      </c>
      <c r="S64" s="1032">
        <v>37.906759999999998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925</v>
      </c>
      <c r="B66" s="1211"/>
      <c r="C66" s="1211"/>
      <c r="D66" s="1211"/>
      <c r="E66" s="1211"/>
      <c r="F66" s="1211"/>
      <c r="G66" s="1211"/>
      <c r="H66" s="1211"/>
      <c r="I66" s="1211"/>
      <c r="J66" s="9"/>
      <c r="K66" s="1188" t="s">
        <v>925</v>
      </c>
      <c r="L66" s="1211"/>
      <c r="M66" s="1211"/>
      <c r="N66" s="1211"/>
      <c r="O66" s="1211"/>
      <c r="P66" s="1211"/>
      <c r="Q66" s="1211"/>
      <c r="R66" s="1211"/>
      <c r="S66" s="1211"/>
    </row>
    <row r="67" spans="1:19" s="21" customFormat="1" ht="12.75" customHeight="1" x14ac:dyDescent="0.2">
      <c r="A67" s="57" t="s">
        <v>42</v>
      </c>
      <c r="B67" s="19"/>
      <c r="C67" s="1026"/>
      <c r="D67" s="1026"/>
      <c r="E67" s="1026"/>
      <c r="F67" s="1026"/>
      <c r="G67" s="1026"/>
      <c r="H67" s="1026"/>
      <c r="I67" s="1026"/>
      <c r="J67" s="9"/>
      <c r="K67" s="57" t="s">
        <v>42</v>
      </c>
      <c r="L67" s="19"/>
      <c r="M67" s="1026"/>
      <c r="N67" s="1026"/>
      <c r="O67" s="1026"/>
      <c r="P67" s="1026"/>
      <c r="Q67" s="1026"/>
      <c r="R67" s="1026"/>
      <c r="S67" s="1026"/>
    </row>
    <row r="68" spans="1:19" s="21" customFormat="1" ht="12.75" customHeight="1" x14ac:dyDescent="0.2">
      <c r="A68" s="57" t="s">
        <v>43</v>
      </c>
      <c r="B68" s="19"/>
      <c r="C68" s="1026">
        <v>1352.2255399999999</v>
      </c>
      <c r="D68" s="1026">
        <v>71.636290000000002</v>
      </c>
      <c r="E68" s="1026">
        <v>304.55883999999998</v>
      </c>
      <c r="F68" s="1026">
        <v>47.712389999999999</v>
      </c>
      <c r="G68" s="1026">
        <v>58.683329999999998</v>
      </c>
      <c r="H68" s="1026">
        <v>9.8816699999999997</v>
      </c>
      <c r="I68" s="1026">
        <v>34.140860000000004</v>
      </c>
      <c r="J68" s="9"/>
      <c r="K68" s="57" t="s">
        <v>43</v>
      </c>
      <c r="L68" s="19"/>
      <c r="M68" s="1026">
        <v>592.01319000000001</v>
      </c>
      <c r="N68" s="1026">
        <v>135.50817000000001</v>
      </c>
      <c r="O68" s="1026">
        <v>0</v>
      </c>
      <c r="P68" s="1026">
        <v>53.942149999999998</v>
      </c>
      <c r="Q68" s="1026">
        <v>5.6044</v>
      </c>
      <c r="R68" s="1026">
        <v>32.205919999999999</v>
      </c>
      <c r="S68" s="1026">
        <v>6.33833</v>
      </c>
    </row>
    <row r="69" spans="1:19" s="21" customFormat="1" ht="12.75" customHeight="1" x14ac:dyDescent="0.2">
      <c r="A69" s="57" t="s">
        <v>17</v>
      </c>
      <c r="B69" s="19"/>
      <c r="C69" s="1026">
        <v>303.70316000000003</v>
      </c>
      <c r="D69" s="1026">
        <v>15.559670000000001</v>
      </c>
      <c r="E69" s="1026">
        <v>42.930489999999999</v>
      </c>
      <c r="F69" s="1026">
        <v>0</v>
      </c>
      <c r="G69" s="1026">
        <v>135.56587999999999</v>
      </c>
      <c r="H69" s="1026">
        <v>0</v>
      </c>
      <c r="I69" s="1026">
        <v>25.05095</v>
      </c>
      <c r="J69" s="9"/>
      <c r="K69" s="57" t="s">
        <v>17</v>
      </c>
      <c r="L69" s="19"/>
      <c r="M69" s="1026">
        <v>80.550560000000004</v>
      </c>
      <c r="N69" s="1026">
        <v>1.3733500000000001</v>
      </c>
      <c r="O69" s="1026">
        <v>0</v>
      </c>
      <c r="P69" s="1026">
        <v>0.4037</v>
      </c>
      <c r="Q69" s="1026">
        <v>0.81179999999999997</v>
      </c>
      <c r="R69" s="1026">
        <v>0.45942</v>
      </c>
      <c r="S69" s="1026">
        <v>0.99734</v>
      </c>
    </row>
    <row r="70" spans="1:19" s="21" customFormat="1" ht="12.75" customHeight="1" x14ac:dyDescent="0.2">
      <c r="A70" s="57" t="s">
        <v>234</v>
      </c>
      <c r="B70" s="19"/>
      <c r="C70" s="1026">
        <v>51.722290000000001</v>
      </c>
      <c r="D70" s="1026">
        <v>0.78949999999999998</v>
      </c>
      <c r="E70" s="1026">
        <v>5.3776099999999998</v>
      </c>
      <c r="F70" s="1026">
        <v>0</v>
      </c>
      <c r="G70" s="1026">
        <v>0</v>
      </c>
      <c r="H70" s="1026">
        <v>0</v>
      </c>
      <c r="I70" s="1026">
        <v>0.3105</v>
      </c>
      <c r="J70" s="9"/>
      <c r="K70" s="57" t="s">
        <v>234</v>
      </c>
      <c r="L70" s="19"/>
      <c r="M70" s="1026">
        <v>44.625419999999998</v>
      </c>
      <c r="N70" s="1026">
        <v>8.0610000000000001E-2</v>
      </c>
      <c r="O70" s="1026">
        <v>0</v>
      </c>
      <c r="P70" s="1026">
        <v>7.9240000000000005E-2</v>
      </c>
      <c r="Q70" s="1026">
        <v>0</v>
      </c>
      <c r="R70" s="1026">
        <v>0.45942</v>
      </c>
      <c r="S70" s="1026">
        <v>0</v>
      </c>
    </row>
    <row r="71" spans="1:19" s="11" customFormat="1" ht="12.75" customHeight="1" x14ac:dyDescent="0.2">
      <c r="A71" s="57" t="s">
        <v>235</v>
      </c>
      <c r="B71" s="19"/>
      <c r="C71" s="1026">
        <v>193.17252999999999</v>
      </c>
      <c r="D71" s="1026">
        <v>0</v>
      </c>
      <c r="E71" s="1026">
        <v>33.931730000000002</v>
      </c>
      <c r="F71" s="1026">
        <v>0</v>
      </c>
      <c r="G71" s="1026">
        <v>131.63550000000001</v>
      </c>
      <c r="H71" s="1026">
        <v>0</v>
      </c>
      <c r="I71" s="1026">
        <v>24.385909999999999</v>
      </c>
      <c r="J71" s="9"/>
      <c r="K71" s="57" t="s">
        <v>235</v>
      </c>
      <c r="L71" s="19"/>
      <c r="M71" s="1026">
        <v>2.01166</v>
      </c>
      <c r="N71" s="1026">
        <v>1.20774</v>
      </c>
      <c r="O71" s="1026">
        <v>0</v>
      </c>
      <c r="P71" s="1026">
        <v>0</v>
      </c>
      <c r="Q71" s="1026">
        <v>0</v>
      </c>
      <c r="R71" s="1026">
        <v>0</v>
      </c>
      <c r="S71" s="1026">
        <v>0</v>
      </c>
    </row>
    <row r="72" spans="1:19" s="11" customFormat="1" ht="12.75" customHeight="1" x14ac:dyDescent="0.2">
      <c r="A72" s="57" t="s">
        <v>236</v>
      </c>
      <c r="B72" s="19"/>
      <c r="C72" s="1026">
        <v>58.808329999999998</v>
      </c>
      <c r="D72" s="1026">
        <v>14.77017</v>
      </c>
      <c r="E72" s="1026">
        <v>3.6211500000000001</v>
      </c>
      <c r="F72" s="1026">
        <v>0</v>
      </c>
      <c r="G72" s="1026">
        <v>3.93038</v>
      </c>
      <c r="H72" s="1026">
        <v>0</v>
      </c>
      <c r="I72" s="1026">
        <v>0.35454000000000002</v>
      </c>
      <c r="J72" s="9"/>
      <c r="K72" s="57" t="s">
        <v>236</v>
      </c>
      <c r="L72" s="19"/>
      <c r="M72" s="1026">
        <v>33.91348</v>
      </c>
      <c r="N72" s="1026">
        <v>8.5000000000000006E-2</v>
      </c>
      <c r="O72" s="1026">
        <v>0</v>
      </c>
      <c r="P72" s="1026">
        <v>0.32446000000000003</v>
      </c>
      <c r="Q72" s="1026">
        <v>0.81179999999999997</v>
      </c>
      <c r="R72" s="1026">
        <v>0</v>
      </c>
      <c r="S72" s="1026">
        <v>0.99734</v>
      </c>
    </row>
    <row r="73" spans="1:19" s="11" customFormat="1" ht="14.25" customHeight="1" x14ac:dyDescent="0.2">
      <c r="A73" s="57" t="s">
        <v>191</v>
      </c>
      <c r="B73" s="12"/>
      <c r="C73" s="1027">
        <v>12917.549279999999</v>
      </c>
      <c r="D73" s="1026">
        <v>3126.3294700000001</v>
      </c>
      <c r="E73" s="1026">
        <v>1445.0799099999999</v>
      </c>
      <c r="F73" s="1026">
        <v>75.210700000000003</v>
      </c>
      <c r="G73" s="1026">
        <v>2141.4859900000001</v>
      </c>
      <c r="H73" s="1026">
        <v>85.500799999999998</v>
      </c>
      <c r="I73" s="1026">
        <v>747.11965999999995</v>
      </c>
      <c r="J73" s="9"/>
      <c r="K73" s="57" t="s">
        <v>191</v>
      </c>
      <c r="L73" s="12"/>
      <c r="M73" s="1027">
        <v>3419.9541800000002</v>
      </c>
      <c r="N73" s="1026">
        <v>757.91623000000004</v>
      </c>
      <c r="O73" s="1026">
        <v>0</v>
      </c>
      <c r="P73" s="1026">
        <v>751.03845000000001</v>
      </c>
      <c r="Q73" s="1026">
        <v>118.21274</v>
      </c>
      <c r="R73" s="1026">
        <v>215.52758</v>
      </c>
      <c r="S73" s="1026">
        <v>34.173560000000002</v>
      </c>
    </row>
    <row r="74" spans="1:19" s="6" customFormat="1" x14ac:dyDescent="0.2">
      <c r="A74" s="1188"/>
      <c r="B74" s="1211"/>
      <c r="C74" s="1211"/>
      <c r="D74" s="1211"/>
      <c r="E74" s="1211"/>
      <c r="F74" s="1211"/>
      <c r="G74" s="1211"/>
      <c r="H74" s="1211"/>
      <c r="I74" s="1211"/>
      <c r="J74" s="23"/>
      <c r="K74" s="1188"/>
      <c r="L74" s="1211"/>
      <c r="M74" s="1211"/>
      <c r="N74" s="1211"/>
      <c r="O74" s="1211"/>
      <c r="P74" s="1211"/>
      <c r="Q74" s="1211"/>
      <c r="R74" s="1211"/>
      <c r="S74" s="1211"/>
    </row>
    <row r="75" spans="1:19" s="21" customFormat="1" ht="12.75" customHeight="1" x14ac:dyDescent="0.2">
      <c r="A75" s="24"/>
      <c r="B75" s="59"/>
      <c r="C75" s="1026"/>
      <c r="D75" s="1026"/>
      <c r="E75" s="1026"/>
      <c r="F75" s="1026"/>
      <c r="G75" s="1026"/>
      <c r="H75" s="1026"/>
      <c r="J75" s="25"/>
      <c r="K75" s="24"/>
      <c r="L75" s="59"/>
      <c r="M75" s="1026"/>
      <c r="N75" s="1026"/>
      <c r="O75" s="1026"/>
      <c r="P75" s="1026"/>
      <c r="Q75" s="1026"/>
      <c r="R75" s="1026"/>
      <c r="S75" s="1026"/>
    </row>
    <row r="76" spans="1:19" ht="12.75" customHeight="1" x14ac:dyDescent="0.2">
      <c r="R76" s="244"/>
    </row>
    <row r="77" spans="1:19" ht="12.75" customHeight="1" x14ac:dyDescent="0.2">
      <c r="R77" s="244"/>
    </row>
    <row r="78" spans="1:19" x14ac:dyDescent="0.2">
      <c r="R78" s="244"/>
    </row>
    <row r="79" spans="1:19" x14ac:dyDescent="0.2">
      <c r="R79" s="244"/>
    </row>
    <row r="80" spans="1:19" x14ac:dyDescent="0.2">
      <c r="R80" s="244"/>
    </row>
    <row r="81" spans="18:18" x14ac:dyDescent="0.2">
      <c r="R81" s="244"/>
    </row>
    <row r="82" spans="18:18" x14ac:dyDescent="0.2">
      <c r="R82" s="244"/>
    </row>
    <row r="83" spans="18:18" x14ac:dyDescent="0.2">
      <c r="R83" s="244"/>
    </row>
    <row r="84" spans="18:18" x14ac:dyDescent="0.2">
      <c r="R84" s="244"/>
    </row>
    <row r="85" spans="18:18" x14ac:dyDescent="0.2">
      <c r="R85" s="244"/>
    </row>
    <row r="86" spans="18:18" x14ac:dyDescent="0.2">
      <c r="R86" s="244"/>
    </row>
    <row r="87" spans="18:18" x14ac:dyDescent="0.2">
      <c r="R87" s="244"/>
    </row>
    <row r="88" spans="18:18" x14ac:dyDescent="0.2">
      <c r="R88" s="244"/>
    </row>
    <row r="89" spans="18:18" x14ac:dyDescent="0.2">
      <c r="R89" s="244"/>
    </row>
    <row r="90" spans="18:18" x14ac:dyDescent="0.2">
      <c r="R90" s="244"/>
    </row>
    <row r="91" spans="18:18" x14ac:dyDescent="0.2">
      <c r="R91" s="244"/>
    </row>
    <row r="92" spans="18:18" x14ac:dyDescent="0.2">
      <c r="R92" s="244"/>
    </row>
    <row r="93" spans="18:18" x14ac:dyDescent="0.2">
      <c r="R93" s="244"/>
    </row>
    <row r="94" spans="18:18" x14ac:dyDescent="0.2">
      <c r="R94" s="244"/>
    </row>
    <row r="95" spans="18:18" x14ac:dyDescent="0.2">
      <c r="R95" s="244"/>
    </row>
    <row r="96" spans="18:18" x14ac:dyDescent="0.2">
      <c r="R96" s="244"/>
    </row>
    <row r="97" spans="18:18" x14ac:dyDescent="0.2">
      <c r="R97" s="244"/>
    </row>
    <row r="98" spans="18:18" x14ac:dyDescent="0.2">
      <c r="R98" s="244"/>
    </row>
    <row r="99" spans="18:18" x14ac:dyDescent="0.2">
      <c r="R99" s="244"/>
    </row>
    <row r="100" spans="18:18" x14ac:dyDescent="0.2">
      <c r="R100" s="244"/>
    </row>
    <row r="101" spans="18:18" x14ac:dyDescent="0.2">
      <c r="R101" s="244"/>
    </row>
    <row r="102" spans="18:18" x14ac:dyDescent="0.2">
      <c r="R102" s="244"/>
    </row>
    <row r="103" spans="18:18" x14ac:dyDescent="0.2">
      <c r="R103" s="244"/>
    </row>
    <row r="104" spans="18:18" x14ac:dyDescent="0.2">
      <c r="R104" s="244"/>
    </row>
    <row r="105" spans="18:18" x14ac:dyDescent="0.2">
      <c r="R105" s="244"/>
    </row>
    <row r="106" spans="18:18" x14ac:dyDescent="0.2">
      <c r="R106" s="244"/>
    </row>
    <row r="107" spans="18:18" x14ac:dyDescent="0.2">
      <c r="R107" s="244"/>
    </row>
    <row r="108" spans="18:18" x14ac:dyDescent="0.2">
      <c r="R108" s="244"/>
    </row>
    <row r="109" spans="18:18" x14ac:dyDescent="0.2">
      <c r="R109" s="244"/>
    </row>
    <row r="110" spans="18:18" x14ac:dyDescent="0.2">
      <c r="R110" s="244"/>
    </row>
    <row r="111" spans="18:18" x14ac:dyDescent="0.2">
      <c r="R111" s="244"/>
    </row>
    <row r="112" spans="18:18" x14ac:dyDescent="0.2">
      <c r="R112" s="244"/>
    </row>
    <row r="113" spans="18:18" x14ac:dyDescent="0.2">
      <c r="R113" s="244"/>
    </row>
    <row r="114" spans="18:18" x14ac:dyDescent="0.2">
      <c r="R114" s="244"/>
    </row>
    <row r="115" spans="18:18" x14ac:dyDescent="0.2">
      <c r="R115" s="244"/>
    </row>
    <row r="116" spans="18:18" x14ac:dyDescent="0.2">
      <c r="R116" s="244"/>
    </row>
    <row r="117" spans="18:18" x14ac:dyDescent="0.2">
      <c r="R117" s="244"/>
    </row>
    <row r="118" spans="18:18" x14ac:dyDescent="0.2">
      <c r="R118" s="244"/>
    </row>
    <row r="119" spans="18:18" x14ac:dyDescent="0.2">
      <c r="R119" s="244"/>
    </row>
    <row r="120" spans="18:18" x14ac:dyDescent="0.2">
      <c r="R120" s="244"/>
    </row>
    <row r="121" spans="18:18" x14ac:dyDescent="0.2">
      <c r="R121" s="244"/>
    </row>
    <row r="122" spans="18:18" x14ac:dyDescent="0.2">
      <c r="R122" s="244"/>
    </row>
    <row r="123" spans="18:18" x14ac:dyDescent="0.2">
      <c r="R123" s="244"/>
    </row>
    <row r="124" spans="18:18" x14ac:dyDescent="0.2">
      <c r="R124" s="244"/>
    </row>
    <row r="125" spans="18:18" x14ac:dyDescent="0.2">
      <c r="R125" s="244"/>
    </row>
    <row r="126" spans="18:18" x14ac:dyDescent="0.2">
      <c r="R126" s="244"/>
    </row>
    <row r="127" spans="18:18" x14ac:dyDescent="0.2">
      <c r="R127" s="244"/>
    </row>
    <row r="128" spans="18:18" x14ac:dyDescent="0.2">
      <c r="R128" s="244"/>
    </row>
    <row r="129" spans="18:18" x14ac:dyDescent="0.2">
      <c r="R129" s="244"/>
    </row>
    <row r="130" spans="18:18" x14ac:dyDescent="0.2">
      <c r="R130" s="244"/>
    </row>
    <row r="131" spans="18:18" x14ac:dyDescent="0.2">
      <c r="R131" s="244"/>
    </row>
    <row r="132" spans="18:18" x14ac:dyDescent="0.2">
      <c r="R132" s="244"/>
    </row>
    <row r="133" spans="18:18" x14ac:dyDescent="0.2">
      <c r="R133" s="244"/>
    </row>
    <row r="134" spans="18:18" x14ac:dyDescent="0.2">
      <c r="R134" s="244"/>
    </row>
    <row r="135" spans="18:18" x14ac:dyDescent="0.2">
      <c r="R135" s="244"/>
    </row>
    <row r="136" spans="18:18" x14ac:dyDescent="0.2">
      <c r="R136" s="244"/>
    </row>
    <row r="137" spans="18:18" x14ac:dyDescent="0.2">
      <c r="R137" s="244"/>
    </row>
    <row r="138" spans="18:18" x14ac:dyDescent="0.2">
      <c r="R138" s="244"/>
    </row>
    <row r="139" spans="18:18" x14ac:dyDescent="0.2">
      <c r="R139" s="244"/>
    </row>
    <row r="140" spans="18:18" x14ac:dyDescent="0.2">
      <c r="R140" s="244"/>
    </row>
    <row r="141" spans="18:18" x14ac:dyDescent="0.2">
      <c r="R141" s="244"/>
    </row>
    <row r="142" spans="18:18" x14ac:dyDescent="0.2">
      <c r="R142" s="244"/>
    </row>
    <row r="143" spans="18:18" x14ac:dyDescent="0.2">
      <c r="R143" s="244"/>
    </row>
    <row r="144" spans="18:18" x14ac:dyDescent="0.2">
      <c r="R144" s="244"/>
    </row>
    <row r="145" spans="18:18" x14ac:dyDescent="0.2">
      <c r="R145" s="244"/>
    </row>
    <row r="146" spans="18:18" x14ac:dyDescent="0.2">
      <c r="R146" s="244"/>
    </row>
    <row r="147" spans="18:18" x14ac:dyDescent="0.2">
      <c r="R147" s="244"/>
    </row>
    <row r="148" spans="18:18" x14ac:dyDescent="0.2">
      <c r="R148" s="244"/>
    </row>
    <row r="149" spans="18:18" x14ac:dyDescent="0.2">
      <c r="R149" s="244"/>
    </row>
    <row r="150" spans="18:18" x14ac:dyDescent="0.2">
      <c r="R150" s="244"/>
    </row>
    <row r="151" spans="18:18" x14ac:dyDescent="0.2">
      <c r="R151" s="244"/>
    </row>
    <row r="152" spans="18:18" x14ac:dyDescent="0.2">
      <c r="R152" s="244"/>
    </row>
    <row r="153" spans="18:18" x14ac:dyDescent="0.2">
      <c r="R153" s="244"/>
    </row>
    <row r="154" spans="18:18" x14ac:dyDescent="0.2">
      <c r="R154" s="244"/>
    </row>
    <row r="155" spans="18:18" x14ac:dyDescent="0.2">
      <c r="R155" s="244"/>
    </row>
    <row r="156" spans="18:18" x14ac:dyDescent="0.2">
      <c r="R156" s="244"/>
    </row>
    <row r="157" spans="18:18" x14ac:dyDescent="0.2">
      <c r="R157" s="244"/>
    </row>
    <row r="158" spans="18:18" x14ac:dyDescent="0.2">
      <c r="R158" s="244"/>
    </row>
    <row r="159" spans="18:18" x14ac:dyDescent="0.2">
      <c r="R159" s="244"/>
    </row>
    <row r="160" spans="18:18" x14ac:dyDescent="0.2">
      <c r="R160" s="244"/>
    </row>
    <row r="161" spans="18:18" x14ac:dyDescent="0.2">
      <c r="R161" s="244"/>
    </row>
    <row r="162" spans="18:18" x14ac:dyDescent="0.2">
      <c r="R162" s="244"/>
    </row>
    <row r="163" spans="18:18" x14ac:dyDescent="0.2">
      <c r="R163" s="244"/>
    </row>
    <row r="164" spans="18:18" x14ac:dyDescent="0.2">
      <c r="R164" s="244"/>
    </row>
    <row r="165" spans="18:18" x14ac:dyDescent="0.2">
      <c r="R165" s="244"/>
    </row>
    <row r="166" spans="18:18" x14ac:dyDescent="0.2">
      <c r="R166" s="244"/>
    </row>
    <row r="167" spans="18:18" x14ac:dyDescent="0.2">
      <c r="R167" s="244"/>
    </row>
    <row r="168" spans="18:18" x14ac:dyDescent="0.2">
      <c r="R168" s="244"/>
    </row>
    <row r="169" spans="18:18" x14ac:dyDescent="0.2">
      <c r="R169" s="244"/>
    </row>
    <row r="170" spans="18:18" x14ac:dyDescent="0.2">
      <c r="R170" s="244"/>
    </row>
    <row r="171" spans="18:18" x14ac:dyDescent="0.2">
      <c r="R171" s="244"/>
    </row>
    <row r="172" spans="18:18" x14ac:dyDescent="0.2">
      <c r="R172" s="244"/>
    </row>
    <row r="173" spans="18:18" x14ac:dyDescent="0.2">
      <c r="R173" s="244"/>
    </row>
    <row r="174" spans="18:18" x14ac:dyDescent="0.2">
      <c r="R174" s="244"/>
    </row>
    <row r="175" spans="18:18" x14ac:dyDescent="0.2">
      <c r="R175" s="244"/>
    </row>
    <row r="176" spans="18:18" x14ac:dyDescent="0.2">
      <c r="R176" s="244"/>
    </row>
    <row r="177" spans="18:18" x14ac:dyDescent="0.2">
      <c r="R177" s="244"/>
    </row>
    <row r="178" spans="18:18" x14ac:dyDescent="0.2">
      <c r="R178" s="244"/>
    </row>
    <row r="179" spans="18:18" x14ac:dyDescent="0.2">
      <c r="R179" s="244"/>
    </row>
    <row r="180" spans="18:18" x14ac:dyDescent="0.2">
      <c r="R180" s="244"/>
    </row>
    <row r="181" spans="18:18" x14ac:dyDescent="0.2">
      <c r="R181" s="244"/>
    </row>
    <row r="182" spans="18:18" x14ac:dyDescent="0.2">
      <c r="R182" s="244"/>
    </row>
    <row r="183" spans="18:18" x14ac:dyDescent="0.2">
      <c r="R183" s="244"/>
    </row>
    <row r="184" spans="18:18" x14ac:dyDescent="0.2">
      <c r="R184" s="244"/>
    </row>
    <row r="185" spans="18:18" x14ac:dyDescent="0.2">
      <c r="R185" s="244"/>
    </row>
    <row r="186" spans="18:18" x14ac:dyDescent="0.2">
      <c r="R186" s="244"/>
    </row>
    <row r="187" spans="18:18" x14ac:dyDescent="0.2">
      <c r="R187" s="244"/>
    </row>
    <row r="188" spans="18:18" x14ac:dyDescent="0.2">
      <c r="R188" s="244"/>
    </row>
    <row r="189" spans="18:18" x14ac:dyDescent="0.2">
      <c r="R189" s="244"/>
    </row>
    <row r="190" spans="18:18" x14ac:dyDescent="0.2">
      <c r="R190" s="244"/>
    </row>
    <row r="191" spans="18:18" x14ac:dyDescent="0.2">
      <c r="R191" s="244"/>
    </row>
    <row r="192" spans="18:18" x14ac:dyDescent="0.2">
      <c r="R192" s="244"/>
    </row>
    <row r="193" spans="18:18" x14ac:dyDescent="0.2">
      <c r="R193" s="244"/>
    </row>
    <row r="194" spans="18:18" x14ac:dyDescent="0.2">
      <c r="R194" s="244"/>
    </row>
    <row r="195" spans="18:18" x14ac:dyDescent="0.2">
      <c r="R195" s="244"/>
    </row>
    <row r="196" spans="18:18" x14ac:dyDescent="0.2">
      <c r="R196" s="244"/>
    </row>
    <row r="197" spans="18:18" x14ac:dyDescent="0.2">
      <c r="R197" s="244"/>
    </row>
    <row r="198" spans="18:18" x14ac:dyDescent="0.2">
      <c r="R198" s="244"/>
    </row>
    <row r="199" spans="18:18" x14ac:dyDescent="0.2">
      <c r="R199" s="244"/>
    </row>
    <row r="200" spans="18:18" x14ac:dyDescent="0.2">
      <c r="R200" s="244"/>
    </row>
    <row r="201" spans="18:18" x14ac:dyDescent="0.2">
      <c r="R201" s="244"/>
    </row>
    <row r="202" spans="18:18" x14ac:dyDescent="0.2">
      <c r="R202" s="244"/>
    </row>
    <row r="203" spans="18:18" x14ac:dyDescent="0.2">
      <c r="R203" s="244"/>
    </row>
    <row r="204" spans="18:18" x14ac:dyDescent="0.2">
      <c r="R204" s="244"/>
    </row>
    <row r="205" spans="18:18" x14ac:dyDescent="0.2">
      <c r="R205" s="244"/>
    </row>
    <row r="206" spans="18:18" x14ac:dyDescent="0.2">
      <c r="R206" s="244"/>
    </row>
    <row r="207" spans="18:18" x14ac:dyDescent="0.2">
      <c r="R207" s="244"/>
    </row>
    <row r="208" spans="18:18" x14ac:dyDescent="0.2">
      <c r="R208" s="244"/>
    </row>
    <row r="209" spans="18:18" x14ac:dyDescent="0.2">
      <c r="R209" s="244"/>
    </row>
    <row r="210" spans="18:18" x14ac:dyDescent="0.2">
      <c r="R210" s="244"/>
    </row>
    <row r="211" spans="18:18" x14ac:dyDescent="0.2">
      <c r="R211" s="244"/>
    </row>
    <row r="212" spans="18:18" x14ac:dyDescent="0.2">
      <c r="R212" s="244"/>
    </row>
    <row r="213" spans="18:18" x14ac:dyDescent="0.2">
      <c r="R213" s="244"/>
    </row>
    <row r="214" spans="18:18" x14ac:dyDescent="0.2">
      <c r="R214" s="244"/>
    </row>
    <row r="215" spans="18:18" x14ac:dyDescent="0.2">
      <c r="R215" s="244"/>
    </row>
    <row r="216" spans="18:18" x14ac:dyDescent="0.2">
      <c r="R216" s="244"/>
    </row>
    <row r="217" spans="18:18" x14ac:dyDescent="0.2">
      <c r="R217" s="244"/>
    </row>
    <row r="218" spans="18:18" x14ac:dyDescent="0.2">
      <c r="R218" s="244"/>
    </row>
    <row r="219" spans="18:18" x14ac:dyDescent="0.2">
      <c r="R219" s="244"/>
    </row>
    <row r="220" spans="18:18" x14ac:dyDescent="0.2">
      <c r="R220" s="244"/>
    </row>
    <row r="221" spans="18:18" x14ac:dyDescent="0.2">
      <c r="R221" s="244"/>
    </row>
    <row r="222" spans="18:18" x14ac:dyDescent="0.2">
      <c r="R222" s="244"/>
    </row>
    <row r="223" spans="18:18" x14ac:dyDescent="0.2">
      <c r="R223" s="244"/>
    </row>
    <row r="224" spans="18:18" x14ac:dyDescent="0.2">
      <c r="R224" s="244"/>
    </row>
    <row r="225" spans="18:18" x14ac:dyDescent="0.2">
      <c r="R225" s="244"/>
    </row>
    <row r="226" spans="18:18" x14ac:dyDescent="0.2">
      <c r="R226" s="244"/>
    </row>
    <row r="227" spans="18:18" x14ac:dyDescent="0.2">
      <c r="R227" s="244"/>
    </row>
    <row r="228" spans="18:18" x14ac:dyDescent="0.2">
      <c r="R228" s="244"/>
    </row>
    <row r="229" spans="18:18" x14ac:dyDescent="0.2">
      <c r="R229" s="244"/>
    </row>
    <row r="230" spans="18:18" x14ac:dyDescent="0.2">
      <c r="R230" s="244"/>
    </row>
    <row r="231" spans="18:18" x14ac:dyDescent="0.2">
      <c r="R231" s="244"/>
    </row>
    <row r="232" spans="18:18" x14ac:dyDescent="0.2">
      <c r="R232" s="244"/>
    </row>
    <row r="233" spans="18:18" x14ac:dyDescent="0.2">
      <c r="R233" s="244"/>
    </row>
    <row r="234" spans="18:18" x14ac:dyDescent="0.2">
      <c r="R234" s="244"/>
    </row>
    <row r="235" spans="18:18" x14ac:dyDescent="0.2">
      <c r="R235" s="244"/>
    </row>
    <row r="236" spans="18:18" x14ac:dyDescent="0.2">
      <c r="R236" s="244"/>
    </row>
    <row r="237" spans="18:18" x14ac:dyDescent="0.2">
      <c r="R237" s="244"/>
    </row>
    <row r="238" spans="18:18" x14ac:dyDescent="0.2">
      <c r="R238" s="244"/>
    </row>
    <row r="239" spans="18:18" x14ac:dyDescent="0.2">
      <c r="R239" s="244"/>
    </row>
    <row r="240" spans="18:18" x14ac:dyDescent="0.2">
      <c r="R240" s="244"/>
    </row>
    <row r="241" spans="18:18" x14ac:dyDescent="0.2">
      <c r="R241" s="244"/>
    </row>
    <row r="242" spans="18:18" x14ac:dyDescent="0.2">
      <c r="R242" s="244"/>
    </row>
    <row r="243" spans="18:18" x14ac:dyDescent="0.2">
      <c r="R243" s="244"/>
    </row>
    <row r="244" spans="18:18" x14ac:dyDescent="0.2">
      <c r="R244" s="244"/>
    </row>
    <row r="245" spans="18:18" x14ac:dyDescent="0.2">
      <c r="R245" s="244"/>
    </row>
    <row r="246" spans="18:18" x14ac:dyDescent="0.2">
      <c r="R246" s="244"/>
    </row>
    <row r="247" spans="18:18" x14ac:dyDescent="0.2">
      <c r="R247" s="244"/>
    </row>
    <row r="248" spans="18:18" x14ac:dyDescent="0.2">
      <c r="R248" s="244"/>
    </row>
    <row r="249" spans="18:18" x14ac:dyDescent="0.2">
      <c r="R249" s="244"/>
    </row>
    <row r="250" spans="18:18" x14ac:dyDescent="0.2">
      <c r="R250" s="244"/>
    </row>
    <row r="251" spans="18:18" x14ac:dyDescent="0.2">
      <c r="R251" s="244"/>
    </row>
    <row r="252" spans="18:18" x14ac:dyDescent="0.2">
      <c r="R252" s="244"/>
    </row>
    <row r="253" spans="18:18" x14ac:dyDescent="0.2">
      <c r="R253" s="244"/>
    </row>
    <row r="254" spans="18:18" x14ac:dyDescent="0.2">
      <c r="R254" s="244"/>
    </row>
    <row r="255" spans="18:18" x14ac:dyDescent="0.2">
      <c r="R255" s="244"/>
    </row>
    <row r="256" spans="18:18" x14ac:dyDescent="0.2">
      <c r="R256" s="244"/>
    </row>
    <row r="257" spans="18:18" x14ac:dyDescent="0.2">
      <c r="R257" s="244"/>
    </row>
    <row r="258" spans="18:18" x14ac:dyDescent="0.2">
      <c r="R258" s="244"/>
    </row>
    <row r="259" spans="18:18" x14ac:dyDescent="0.2">
      <c r="R259" s="244"/>
    </row>
    <row r="260" spans="18:18" x14ac:dyDescent="0.2">
      <c r="R260" s="244"/>
    </row>
    <row r="261" spans="18:18" x14ac:dyDescent="0.2">
      <c r="R261" s="244"/>
    </row>
    <row r="262" spans="18:18" x14ac:dyDescent="0.2">
      <c r="R262" s="244"/>
    </row>
    <row r="263" spans="18:18" x14ac:dyDescent="0.2">
      <c r="R263" s="244"/>
    </row>
    <row r="264" spans="18:18" x14ac:dyDescent="0.2">
      <c r="R264" s="244"/>
    </row>
    <row r="265" spans="18:18" x14ac:dyDescent="0.2">
      <c r="R265" s="244"/>
    </row>
    <row r="266" spans="18:18" x14ac:dyDescent="0.2">
      <c r="R266" s="244"/>
    </row>
    <row r="267" spans="18:18" x14ac:dyDescent="0.2">
      <c r="R267" s="244"/>
    </row>
    <row r="268" spans="18:18" x14ac:dyDescent="0.2">
      <c r="R268" s="244"/>
    </row>
    <row r="269" spans="18:18" x14ac:dyDescent="0.2">
      <c r="R269" s="244"/>
    </row>
    <row r="270" spans="18:18" x14ac:dyDescent="0.2">
      <c r="R270" s="244"/>
    </row>
    <row r="271" spans="18:18" x14ac:dyDescent="0.2">
      <c r="R271" s="244"/>
    </row>
    <row r="272" spans="18:18" x14ac:dyDescent="0.2">
      <c r="R272" s="244"/>
    </row>
    <row r="273" spans="18:18" x14ac:dyDescent="0.2">
      <c r="R273" s="244"/>
    </row>
    <row r="274" spans="18:18" x14ac:dyDescent="0.2">
      <c r="R274" s="244"/>
    </row>
    <row r="275" spans="18:18" x14ac:dyDescent="0.2">
      <c r="R275" s="244"/>
    </row>
    <row r="276" spans="18:18" x14ac:dyDescent="0.2">
      <c r="R276" s="244"/>
    </row>
    <row r="277" spans="18:18" x14ac:dyDescent="0.2">
      <c r="R277" s="244"/>
    </row>
    <row r="278" spans="18:18" x14ac:dyDescent="0.2">
      <c r="R278" s="244"/>
    </row>
    <row r="279" spans="18:18" x14ac:dyDescent="0.2">
      <c r="R279" s="244"/>
    </row>
    <row r="280" spans="18:18" x14ac:dyDescent="0.2">
      <c r="R280" s="244"/>
    </row>
    <row r="281" spans="18:18" x14ac:dyDescent="0.2">
      <c r="R281" s="244"/>
    </row>
    <row r="282" spans="18:18" x14ac:dyDescent="0.2">
      <c r="R282" s="244"/>
    </row>
    <row r="283" spans="18:18" x14ac:dyDescent="0.2">
      <c r="R283" s="244"/>
    </row>
    <row r="284" spans="18:18" x14ac:dyDescent="0.2">
      <c r="R284" s="244"/>
    </row>
    <row r="285" spans="18:18" x14ac:dyDescent="0.2">
      <c r="R285" s="244"/>
    </row>
    <row r="286" spans="18:18" x14ac:dyDescent="0.2">
      <c r="R286" s="244"/>
    </row>
    <row r="287" spans="18:18" x14ac:dyDescent="0.2">
      <c r="R287" s="244"/>
    </row>
    <row r="288" spans="18:18" x14ac:dyDescent="0.2">
      <c r="R288" s="244"/>
    </row>
    <row r="289" spans="18:18" x14ac:dyDescent="0.2">
      <c r="R289" s="244"/>
    </row>
    <row r="290" spans="18:18" x14ac:dyDescent="0.2">
      <c r="R290" s="244"/>
    </row>
    <row r="291" spans="18:18" x14ac:dyDescent="0.2">
      <c r="R291" s="244"/>
    </row>
    <row r="292" spans="18:18" x14ac:dyDescent="0.2">
      <c r="R292" s="244"/>
    </row>
    <row r="293" spans="18:18" x14ac:dyDescent="0.2">
      <c r="R293" s="244"/>
    </row>
    <row r="294" spans="18:18" x14ac:dyDescent="0.2">
      <c r="R294" s="244"/>
    </row>
    <row r="295" spans="18:18" x14ac:dyDescent="0.2">
      <c r="R295" s="244"/>
    </row>
    <row r="296" spans="18:18" x14ac:dyDescent="0.2">
      <c r="R296" s="244"/>
    </row>
    <row r="297" spans="18:18" x14ac:dyDescent="0.2">
      <c r="R297" s="244"/>
    </row>
    <row r="298" spans="18:18" x14ac:dyDescent="0.2">
      <c r="R298" s="244"/>
    </row>
    <row r="299" spans="18:18" x14ac:dyDescent="0.2">
      <c r="R299" s="244"/>
    </row>
    <row r="300" spans="18:18" x14ac:dyDescent="0.2">
      <c r="R300" s="244"/>
    </row>
    <row r="301" spans="18:18" x14ac:dyDescent="0.2">
      <c r="R301" s="244"/>
    </row>
    <row r="302" spans="18:18" x14ac:dyDescent="0.2">
      <c r="R302" s="244"/>
    </row>
    <row r="303" spans="18:18" x14ac:dyDescent="0.2">
      <c r="R303" s="244"/>
    </row>
    <row r="304" spans="18:18" x14ac:dyDescent="0.2">
      <c r="R304" s="244"/>
    </row>
    <row r="305" spans="18:18" x14ac:dyDescent="0.2">
      <c r="R305" s="244"/>
    </row>
    <row r="306" spans="18:18" x14ac:dyDescent="0.2">
      <c r="R306" s="244"/>
    </row>
    <row r="307" spans="18:18" x14ac:dyDescent="0.2">
      <c r="R307" s="244"/>
    </row>
    <row r="308" spans="18:18" x14ac:dyDescent="0.2">
      <c r="R308" s="244"/>
    </row>
    <row r="309" spans="18:18" x14ac:dyDescent="0.2">
      <c r="R309" s="244"/>
    </row>
    <row r="310" spans="18:18" x14ac:dyDescent="0.2">
      <c r="R310" s="244"/>
    </row>
    <row r="311" spans="18:18" x14ac:dyDescent="0.2">
      <c r="R311" s="244"/>
    </row>
    <row r="312" spans="18:18" x14ac:dyDescent="0.2">
      <c r="R312" s="244"/>
    </row>
    <row r="313" spans="18:18" x14ac:dyDescent="0.2">
      <c r="R313" s="244"/>
    </row>
    <row r="314" spans="18:18" x14ac:dyDescent="0.2">
      <c r="R314" s="244"/>
    </row>
    <row r="315" spans="18:18" x14ac:dyDescent="0.2">
      <c r="R315" s="244"/>
    </row>
    <row r="316" spans="18:18" x14ac:dyDescent="0.2">
      <c r="R316" s="244"/>
    </row>
    <row r="317" spans="18:18" x14ac:dyDescent="0.2">
      <c r="R317" s="244"/>
    </row>
    <row r="318" spans="18:18" x14ac:dyDescent="0.2">
      <c r="R318" s="244"/>
    </row>
    <row r="319" spans="18:18" x14ac:dyDescent="0.2">
      <c r="R319" s="244"/>
    </row>
    <row r="320" spans="18:18" x14ac:dyDescent="0.2">
      <c r="R320" s="244"/>
    </row>
    <row r="321" spans="18:18" x14ac:dyDescent="0.2">
      <c r="R321" s="244"/>
    </row>
    <row r="322" spans="18:18" x14ac:dyDescent="0.2">
      <c r="R322" s="244"/>
    </row>
    <row r="323" spans="18:18" x14ac:dyDescent="0.2">
      <c r="R323" s="244"/>
    </row>
    <row r="324" spans="18:18" x14ac:dyDescent="0.2">
      <c r="R324" s="244"/>
    </row>
    <row r="325" spans="18:18" x14ac:dyDescent="0.2">
      <c r="R325" s="244"/>
    </row>
    <row r="326" spans="18:18" x14ac:dyDescent="0.2">
      <c r="R326" s="244"/>
    </row>
    <row r="327" spans="18:18" x14ac:dyDescent="0.2">
      <c r="R327" s="244"/>
    </row>
    <row r="328" spans="18:18" x14ac:dyDescent="0.2">
      <c r="R328" s="244"/>
    </row>
    <row r="329" spans="18:18" x14ac:dyDescent="0.2">
      <c r="R329" s="244"/>
    </row>
    <row r="330" spans="18:18" x14ac:dyDescent="0.2">
      <c r="R330" s="244"/>
    </row>
    <row r="331" spans="18:18" x14ac:dyDescent="0.2">
      <c r="R331" s="244"/>
    </row>
    <row r="332" spans="18:18" x14ac:dyDescent="0.2">
      <c r="R332" s="244"/>
    </row>
    <row r="333" spans="18:18" x14ac:dyDescent="0.2">
      <c r="R333" s="244"/>
    </row>
    <row r="334" spans="18:18" x14ac:dyDescent="0.2">
      <c r="R334" s="244"/>
    </row>
    <row r="335" spans="18:18" x14ac:dyDescent="0.2">
      <c r="R335" s="244"/>
    </row>
    <row r="336" spans="18:18" x14ac:dyDescent="0.2">
      <c r="R336" s="244"/>
    </row>
    <row r="337" spans="18:18" x14ac:dyDescent="0.2">
      <c r="R337" s="244"/>
    </row>
    <row r="338" spans="18:18" x14ac:dyDescent="0.2">
      <c r="R338" s="244"/>
    </row>
    <row r="339" spans="18:18" x14ac:dyDescent="0.2">
      <c r="R339" s="244"/>
    </row>
    <row r="340" spans="18:18" x14ac:dyDescent="0.2">
      <c r="R340" s="244"/>
    </row>
    <row r="341" spans="18:18" x14ac:dyDescent="0.2">
      <c r="R341" s="244"/>
    </row>
    <row r="342" spans="18:18" x14ac:dyDescent="0.2">
      <c r="R342" s="244"/>
    </row>
    <row r="343" spans="18:18" x14ac:dyDescent="0.2">
      <c r="R343" s="244"/>
    </row>
    <row r="344" spans="18:18" x14ac:dyDescent="0.2">
      <c r="R344" s="244"/>
    </row>
    <row r="345" spans="18:18" x14ac:dyDescent="0.2">
      <c r="R345" s="244"/>
    </row>
    <row r="346" spans="18:18" x14ac:dyDescent="0.2">
      <c r="R346" s="244"/>
    </row>
    <row r="347" spans="18:18" x14ac:dyDescent="0.2">
      <c r="R347" s="244"/>
    </row>
    <row r="348" spans="18:18" x14ac:dyDescent="0.2">
      <c r="R348" s="244"/>
    </row>
    <row r="349" spans="18:18" x14ac:dyDescent="0.2">
      <c r="R349" s="244"/>
    </row>
    <row r="350" spans="18:18" x14ac:dyDescent="0.2">
      <c r="R350" s="244"/>
    </row>
    <row r="351" spans="18:18" x14ac:dyDescent="0.2">
      <c r="R351" s="244"/>
    </row>
    <row r="352" spans="18:18" x14ac:dyDescent="0.2">
      <c r="R352" s="244"/>
    </row>
    <row r="353" spans="18:18" x14ac:dyDescent="0.2">
      <c r="R353" s="244"/>
    </row>
    <row r="354" spans="18:18" x14ac:dyDescent="0.2">
      <c r="R354" s="244"/>
    </row>
    <row r="355" spans="18:18" x14ac:dyDescent="0.2">
      <c r="R355" s="244"/>
    </row>
    <row r="356" spans="18:18" x14ac:dyDescent="0.2">
      <c r="R356" s="244"/>
    </row>
    <row r="357" spans="18:18" x14ac:dyDescent="0.2">
      <c r="R357" s="244"/>
    </row>
    <row r="358" spans="18:18" x14ac:dyDescent="0.2">
      <c r="R358" s="244"/>
    </row>
    <row r="359" spans="18:18" x14ac:dyDescent="0.2">
      <c r="R359" s="244"/>
    </row>
    <row r="360" spans="18:18" x14ac:dyDescent="0.2">
      <c r="R360" s="244"/>
    </row>
    <row r="361" spans="18:18" x14ac:dyDescent="0.2">
      <c r="R361" s="244"/>
    </row>
    <row r="362" spans="18:18" x14ac:dyDescent="0.2">
      <c r="R362" s="244"/>
    </row>
    <row r="363" spans="18:18" x14ac:dyDescent="0.2">
      <c r="R363" s="244"/>
    </row>
    <row r="364" spans="18:18" x14ac:dyDescent="0.2">
      <c r="R364" s="244"/>
    </row>
    <row r="365" spans="18:18" x14ac:dyDescent="0.2">
      <c r="R365" s="244"/>
    </row>
    <row r="366" spans="18:18" x14ac:dyDescent="0.2">
      <c r="R366" s="244"/>
    </row>
    <row r="367" spans="18:18" x14ac:dyDescent="0.2">
      <c r="R367" s="244"/>
    </row>
    <row r="368" spans="18:18" x14ac:dyDescent="0.2">
      <c r="R368" s="244"/>
    </row>
    <row r="369" spans="18:18" x14ac:dyDescent="0.2">
      <c r="R369" s="244"/>
    </row>
    <row r="370" spans="18:18" x14ac:dyDescent="0.2">
      <c r="R370" s="244"/>
    </row>
    <row r="371" spans="18:18" x14ac:dyDescent="0.2">
      <c r="R371" s="244"/>
    </row>
    <row r="372" spans="18:18" x14ac:dyDescent="0.2">
      <c r="R372" s="244"/>
    </row>
    <row r="373" spans="18:18" x14ac:dyDescent="0.2">
      <c r="R373" s="244"/>
    </row>
    <row r="374" spans="18:18" x14ac:dyDescent="0.2">
      <c r="R374" s="244"/>
    </row>
    <row r="375" spans="18:18" x14ac:dyDescent="0.2">
      <c r="R375" s="244"/>
    </row>
    <row r="376" spans="18:18" x14ac:dyDescent="0.2">
      <c r="R376" s="244"/>
    </row>
    <row r="377" spans="18:18" x14ac:dyDescent="0.2">
      <c r="R377" s="244"/>
    </row>
    <row r="378" spans="18:18" x14ac:dyDescent="0.2">
      <c r="R378" s="244"/>
    </row>
    <row r="379" spans="18:18" x14ac:dyDescent="0.2">
      <c r="R379" s="244"/>
    </row>
    <row r="380" spans="18:18" x14ac:dyDescent="0.2">
      <c r="R380" s="244"/>
    </row>
    <row r="381" spans="18:18" x14ac:dyDescent="0.2">
      <c r="R381" s="244"/>
    </row>
    <row r="382" spans="18:18" x14ac:dyDescent="0.2">
      <c r="R382" s="244"/>
    </row>
    <row r="383" spans="18:18" x14ac:dyDescent="0.2">
      <c r="R383" s="244"/>
    </row>
    <row r="384" spans="18:18" x14ac:dyDescent="0.2">
      <c r="R384" s="244"/>
    </row>
    <row r="385" spans="18:18" x14ac:dyDescent="0.2">
      <c r="R385" s="244"/>
    </row>
    <row r="386" spans="18:18" x14ac:dyDescent="0.2">
      <c r="R386" s="244"/>
    </row>
    <row r="387" spans="18:18" x14ac:dyDescent="0.2">
      <c r="R387" s="244"/>
    </row>
    <row r="388" spans="18:18" x14ac:dyDescent="0.2">
      <c r="R388" s="244"/>
    </row>
    <row r="389" spans="18:18" x14ac:dyDescent="0.2">
      <c r="R389" s="244"/>
    </row>
    <row r="390" spans="18:18" x14ac:dyDescent="0.2">
      <c r="R390" s="244"/>
    </row>
    <row r="391" spans="18:18" x14ac:dyDescent="0.2">
      <c r="R391" s="244"/>
    </row>
    <row r="392" spans="18:18" x14ac:dyDescent="0.2">
      <c r="R392" s="244"/>
    </row>
    <row r="393" spans="18:18" x14ac:dyDescent="0.2">
      <c r="R393" s="244"/>
    </row>
    <row r="394" spans="18:18" x14ac:dyDescent="0.2">
      <c r="R394" s="244"/>
    </row>
    <row r="395" spans="18:18" x14ac:dyDescent="0.2">
      <c r="R395" s="244"/>
    </row>
    <row r="396" spans="18:18" x14ac:dyDescent="0.2">
      <c r="R396" s="244"/>
    </row>
    <row r="397" spans="18:18" x14ac:dyDescent="0.2">
      <c r="R397" s="244"/>
    </row>
    <row r="398" spans="18:18" x14ac:dyDescent="0.2">
      <c r="R398" s="244"/>
    </row>
    <row r="399" spans="18:18" x14ac:dyDescent="0.2">
      <c r="R399" s="244"/>
    </row>
    <row r="400" spans="18:18" x14ac:dyDescent="0.2">
      <c r="R400" s="244"/>
    </row>
    <row r="401" spans="18:18" x14ac:dyDescent="0.2">
      <c r="R401" s="244"/>
    </row>
    <row r="402" spans="18:18" x14ac:dyDescent="0.2">
      <c r="R402" s="244"/>
    </row>
    <row r="403" spans="18:18" x14ac:dyDescent="0.2">
      <c r="R403" s="244"/>
    </row>
    <row r="404" spans="18:18" x14ac:dyDescent="0.2">
      <c r="R404" s="244"/>
    </row>
    <row r="405" spans="18:18" x14ac:dyDescent="0.2">
      <c r="R405" s="244"/>
    </row>
    <row r="406" spans="18:18" x14ac:dyDescent="0.2">
      <c r="R406" s="244"/>
    </row>
    <row r="407" spans="18:18" x14ac:dyDescent="0.2">
      <c r="R407" s="244"/>
    </row>
    <row r="408" spans="18:18" x14ac:dyDescent="0.2">
      <c r="R408" s="244"/>
    </row>
    <row r="409" spans="18:18" x14ac:dyDescent="0.2">
      <c r="R409" s="244"/>
    </row>
    <row r="410" spans="18:18" x14ac:dyDescent="0.2">
      <c r="R410" s="244"/>
    </row>
    <row r="411" spans="18:18" x14ac:dyDescent="0.2">
      <c r="R411" s="244"/>
    </row>
    <row r="412" spans="18:18" x14ac:dyDescent="0.2">
      <c r="R412" s="244"/>
    </row>
    <row r="413" spans="18:18" x14ac:dyDescent="0.2">
      <c r="R413" s="244"/>
    </row>
    <row r="414" spans="18:18" x14ac:dyDescent="0.2">
      <c r="R414" s="244"/>
    </row>
    <row r="415" spans="18:18" x14ac:dyDescent="0.2">
      <c r="R415" s="244"/>
    </row>
    <row r="416" spans="18:18" x14ac:dyDescent="0.2">
      <c r="R416" s="244"/>
    </row>
    <row r="417" spans="18:18" x14ac:dyDescent="0.2">
      <c r="R417" s="244"/>
    </row>
    <row r="418" spans="18:18" x14ac:dyDescent="0.2">
      <c r="R418" s="244"/>
    </row>
    <row r="419" spans="18:18" x14ac:dyDescent="0.2">
      <c r="R419" s="244"/>
    </row>
    <row r="420" spans="18:18" x14ac:dyDescent="0.2">
      <c r="R420" s="244"/>
    </row>
    <row r="421" spans="18:18" x14ac:dyDescent="0.2">
      <c r="R421" s="244"/>
    </row>
    <row r="422" spans="18:18" x14ac:dyDescent="0.2">
      <c r="R422" s="244"/>
    </row>
    <row r="423" spans="18:18" x14ac:dyDescent="0.2">
      <c r="R423" s="244"/>
    </row>
    <row r="424" spans="18:18" x14ac:dyDescent="0.2">
      <c r="R424" s="244"/>
    </row>
    <row r="425" spans="18:18" x14ac:dyDescent="0.2">
      <c r="R425" s="244"/>
    </row>
    <row r="426" spans="18:18" x14ac:dyDescent="0.2">
      <c r="R426" s="244"/>
    </row>
    <row r="427" spans="18:18" x14ac:dyDescent="0.2">
      <c r="R427" s="244"/>
    </row>
    <row r="428" spans="18:18" x14ac:dyDescent="0.2">
      <c r="R428" s="244"/>
    </row>
    <row r="429" spans="18:18" x14ac:dyDescent="0.2">
      <c r="R429" s="244"/>
    </row>
    <row r="430" spans="18:18" x14ac:dyDescent="0.2">
      <c r="R430" s="244"/>
    </row>
    <row r="431" spans="18:18" x14ac:dyDescent="0.2">
      <c r="R431" s="244"/>
    </row>
    <row r="432" spans="18:18" x14ac:dyDescent="0.2">
      <c r="R432" s="244"/>
    </row>
    <row r="433" spans="18:18" x14ac:dyDescent="0.2">
      <c r="R433" s="244"/>
    </row>
    <row r="434" spans="18:18" x14ac:dyDescent="0.2">
      <c r="R434" s="244"/>
    </row>
    <row r="435" spans="18:18" x14ac:dyDescent="0.2">
      <c r="R435" s="244"/>
    </row>
    <row r="436" spans="18:18" x14ac:dyDescent="0.2">
      <c r="R436" s="244"/>
    </row>
    <row r="437" spans="18:18" x14ac:dyDescent="0.2">
      <c r="R437" s="244"/>
    </row>
    <row r="438" spans="18:18" x14ac:dyDescent="0.2">
      <c r="R438" s="244"/>
    </row>
    <row r="439" spans="18:18" x14ac:dyDescent="0.2">
      <c r="R439" s="244"/>
    </row>
    <row r="440" spans="18:18" x14ac:dyDescent="0.2">
      <c r="R440" s="244"/>
    </row>
    <row r="441" spans="18:18" x14ac:dyDescent="0.2">
      <c r="R441" s="244"/>
    </row>
    <row r="442" spans="18:18" x14ac:dyDescent="0.2">
      <c r="R442" s="244"/>
    </row>
    <row r="443" spans="18:18" x14ac:dyDescent="0.2">
      <c r="R443" s="244"/>
    </row>
    <row r="444" spans="18:18" x14ac:dyDescent="0.2">
      <c r="R444" s="244"/>
    </row>
    <row r="445" spans="18:18" x14ac:dyDescent="0.2">
      <c r="R445" s="244"/>
    </row>
    <row r="446" spans="18:18" x14ac:dyDescent="0.2">
      <c r="R446" s="244"/>
    </row>
    <row r="447" spans="18:18" x14ac:dyDescent="0.2">
      <c r="R447" s="244"/>
    </row>
    <row r="448" spans="18:18" x14ac:dyDescent="0.2">
      <c r="R448" s="244"/>
    </row>
    <row r="449" spans="18:18" x14ac:dyDescent="0.2">
      <c r="R449" s="244"/>
    </row>
    <row r="450" spans="18:18" x14ac:dyDescent="0.2">
      <c r="R450" s="244"/>
    </row>
    <row r="451" spans="18:18" x14ac:dyDescent="0.2">
      <c r="R451" s="244"/>
    </row>
    <row r="452" spans="18:18" x14ac:dyDescent="0.2">
      <c r="R452" s="244"/>
    </row>
    <row r="453" spans="18:18" x14ac:dyDescent="0.2">
      <c r="R453" s="244"/>
    </row>
    <row r="454" spans="18:18" x14ac:dyDescent="0.2">
      <c r="R454" s="244"/>
    </row>
    <row r="455" spans="18:18" x14ac:dyDescent="0.2">
      <c r="R455" s="244"/>
    </row>
    <row r="456" spans="18:18" x14ac:dyDescent="0.2">
      <c r="R456" s="244"/>
    </row>
    <row r="457" spans="18:18" x14ac:dyDescent="0.2">
      <c r="R457" s="244"/>
    </row>
    <row r="458" spans="18:18" x14ac:dyDescent="0.2">
      <c r="R458" s="244"/>
    </row>
    <row r="459" spans="18:18" x14ac:dyDescent="0.2">
      <c r="R459" s="244"/>
    </row>
    <row r="460" spans="18:18" x14ac:dyDescent="0.2">
      <c r="R460" s="244"/>
    </row>
    <row r="461" spans="18:18" x14ac:dyDescent="0.2">
      <c r="R461" s="244"/>
    </row>
    <row r="462" spans="18:18" x14ac:dyDescent="0.2">
      <c r="R462" s="244"/>
    </row>
    <row r="463" spans="18:18" x14ac:dyDescent="0.2">
      <c r="R463" s="244"/>
    </row>
    <row r="464" spans="18:18" x14ac:dyDescent="0.2">
      <c r="R464" s="244"/>
    </row>
    <row r="465" spans="18:18" x14ac:dyDescent="0.2">
      <c r="R465" s="244"/>
    </row>
    <row r="466" spans="18:18" x14ac:dyDescent="0.2">
      <c r="R466" s="244"/>
    </row>
    <row r="467" spans="18:18" x14ac:dyDescent="0.2">
      <c r="R467" s="244"/>
    </row>
    <row r="468" spans="18:18" x14ac:dyDescent="0.2">
      <c r="R468" s="244"/>
    </row>
    <row r="469" spans="18:18" x14ac:dyDescent="0.2">
      <c r="R469" s="244"/>
    </row>
    <row r="470" spans="18:18" x14ac:dyDescent="0.2">
      <c r="R470" s="244"/>
    </row>
    <row r="471" spans="18:18" x14ac:dyDescent="0.2">
      <c r="R471" s="244"/>
    </row>
    <row r="472" spans="18:18" x14ac:dyDescent="0.2">
      <c r="R472" s="244"/>
    </row>
    <row r="473" spans="18:18" x14ac:dyDescent="0.2">
      <c r="R473" s="244"/>
    </row>
    <row r="474" spans="18:18" x14ac:dyDescent="0.2">
      <c r="R474" s="244"/>
    </row>
    <row r="475" spans="18:18" x14ac:dyDescent="0.2">
      <c r="R475" s="244"/>
    </row>
    <row r="476" spans="18:18" x14ac:dyDescent="0.2">
      <c r="R476" s="244"/>
    </row>
    <row r="477" spans="18:18" x14ac:dyDescent="0.2">
      <c r="R477" s="244"/>
    </row>
    <row r="478" spans="18:18" x14ac:dyDescent="0.2">
      <c r="R478" s="244"/>
    </row>
    <row r="479" spans="18:18" x14ac:dyDescent="0.2">
      <c r="R479" s="244"/>
    </row>
    <row r="480" spans="18:18" x14ac:dyDescent="0.2">
      <c r="R480" s="244"/>
    </row>
    <row r="481" spans="18:18" x14ac:dyDescent="0.2">
      <c r="R481" s="244"/>
    </row>
    <row r="482" spans="18:18" x14ac:dyDescent="0.2">
      <c r="R482" s="244"/>
    </row>
    <row r="483" spans="18:18" x14ac:dyDescent="0.2">
      <c r="R483" s="244"/>
    </row>
    <row r="484" spans="18:18" x14ac:dyDescent="0.2">
      <c r="R484" s="244"/>
    </row>
    <row r="485" spans="18:18" x14ac:dyDescent="0.2">
      <c r="R485" s="244"/>
    </row>
    <row r="486" spans="18:18" x14ac:dyDescent="0.2">
      <c r="R486" s="244"/>
    </row>
    <row r="487" spans="18:18" x14ac:dyDescent="0.2">
      <c r="R487" s="244"/>
    </row>
    <row r="488" spans="18:18" x14ac:dyDescent="0.2">
      <c r="R488" s="244"/>
    </row>
    <row r="489" spans="18:18" x14ac:dyDescent="0.2">
      <c r="R489" s="244"/>
    </row>
    <row r="490" spans="18:18" x14ac:dyDescent="0.2">
      <c r="R490" s="244"/>
    </row>
    <row r="491" spans="18:18" x14ac:dyDescent="0.2">
      <c r="R491" s="244"/>
    </row>
    <row r="492" spans="18:18" x14ac:dyDescent="0.2">
      <c r="R492" s="244"/>
    </row>
    <row r="493" spans="18:18" x14ac:dyDescent="0.2">
      <c r="R493" s="244"/>
    </row>
    <row r="494" spans="18:18" x14ac:dyDescent="0.2">
      <c r="R494" s="244"/>
    </row>
    <row r="495" spans="18:18" x14ac:dyDescent="0.2">
      <c r="R495" s="244"/>
    </row>
    <row r="496" spans="18:18" x14ac:dyDescent="0.2">
      <c r="R496" s="244"/>
    </row>
    <row r="497" spans="18:18" x14ac:dyDescent="0.2">
      <c r="R497" s="244"/>
    </row>
    <row r="498" spans="18:18" x14ac:dyDescent="0.2">
      <c r="R498" s="244"/>
    </row>
    <row r="499" spans="18:18" x14ac:dyDescent="0.2">
      <c r="R499" s="244"/>
    </row>
    <row r="500" spans="18:18" x14ac:dyDescent="0.2">
      <c r="R500" s="244"/>
    </row>
    <row r="501" spans="18:18" x14ac:dyDescent="0.2">
      <c r="R501" s="244"/>
    </row>
    <row r="502" spans="18:18" x14ac:dyDescent="0.2">
      <c r="R502" s="244"/>
    </row>
    <row r="503" spans="18:18" x14ac:dyDescent="0.2">
      <c r="R503" s="244"/>
    </row>
    <row r="504" spans="18:18" x14ac:dyDescent="0.2">
      <c r="R504" s="244"/>
    </row>
    <row r="505" spans="18:18" x14ac:dyDescent="0.2">
      <c r="R505" s="244"/>
    </row>
    <row r="506" spans="18:18" x14ac:dyDescent="0.2">
      <c r="R506" s="244"/>
    </row>
    <row r="507" spans="18:18" x14ac:dyDescent="0.2">
      <c r="R507" s="244"/>
    </row>
    <row r="508" spans="18:18" x14ac:dyDescent="0.2">
      <c r="R508" s="244"/>
    </row>
    <row r="509" spans="18:18" x14ac:dyDescent="0.2">
      <c r="R509" s="244"/>
    </row>
    <row r="510" spans="18:18" x14ac:dyDescent="0.2">
      <c r="R510" s="244"/>
    </row>
    <row r="511" spans="18:18" x14ac:dyDescent="0.2">
      <c r="R511" s="244"/>
    </row>
    <row r="512" spans="18:18" x14ac:dyDescent="0.2">
      <c r="R512" s="244"/>
    </row>
    <row r="513" spans="18:18" x14ac:dyDescent="0.2">
      <c r="R513" s="244"/>
    </row>
    <row r="514" spans="18:18" x14ac:dyDescent="0.2">
      <c r="R514" s="244"/>
    </row>
    <row r="515" spans="18:18" x14ac:dyDescent="0.2">
      <c r="R515" s="244"/>
    </row>
    <row r="516" spans="18:18" x14ac:dyDescent="0.2">
      <c r="R516" s="244"/>
    </row>
    <row r="517" spans="18:18" x14ac:dyDescent="0.2">
      <c r="R517" s="244"/>
    </row>
    <row r="518" spans="18:18" x14ac:dyDescent="0.2">
      <c r="R518" s="244"/>
    </row>
    <row r="519" spans="18:18" x14ac:dyDescent="0.2">
      <c r="R519" s="244"/>
    </row>
    <row r="520" spans="18:18" x14ac:dyDescent="0.2">
      <c r="R520" s="244"/>
    </row>
    <row r="521" spans="18:18" x14ac:dyDescent="0.2">
      <c r="R521" s="244"/>
    </row>
    <row r="522" spans="18:18" x14ac:dyDescent="0.2">
      <c r="R522" s="244"/>
    </row>
    <row r="523" spans="18:18" x14ac:dyDescent="0.2">
      <c r="R523" s="244"/>
    </row>
    <row r="524" spans="18:18" x14ac:dyDescent="0.2">
      <c r="R524" s="244"/>
    </row>
    <row r="525" spans="18:18" x14ac:dyDescent="0.2">
      <c r="R525" s="244"/>
    </row>
    <row r="526" spans="18:18" x14ac:dyDescent="0.2">
      <c r="R526" s="244"/>
    </row>
    <row r="527" spans="18:18" x14ac:dyDescent="0.2">
      <c r="R527" s="244"/>
    </row>
    <row r="528" spans="18:18" x14ac:dyDescent="0.2">
      <c r="R528" s="244"/>
    </row>
    <row r="529" spans="18:18" x14ac:dyDescent="0.2">
      <c r="R529" s="244"/>
    </row>
    <row r="530" spans="18:18" x14ac:dyDescent="0.2">
      <c r="R530" s="244"/>
    </row>
    <row r="531" spans="18:18" x14ac:dyDescent="0.2">
      <c r="R531" s="244"/>
    </row>
    <row r="532" spans="18:18" x14ac:dyDescent="0.2">
      <c r="R532" s="244"/>
    </row>
    <row r="533" spans="18:18" x14ac:dyDescent="0.2">
      <c r="R533" s="244"/>
    </row>
    <row r="534" spans="18:18" x14ac:dyDescent="0.2">
      <c r="R534" s="244"/>
    </row>
    <row r="535" spans="18:18" x14ac:dyDescent="0.2">
      <c r="R535" s="244"/>
    </row>
    <row r="536" spans="18:18" x14ac:dyDescent="0.2">
      <c r="R536" s="244"/>
    </row>
    <row r="537" spans="18:18" x14ac:dyDescent="0.2">
      <c r="R537" s="244"/>
    </row>
    <row r="538" spans="18:18" x14ac:dyDescent="0.2">
      <c r="R538" s="244"/>
    </row>
    <row r="539" spans="18:18" x14ac:dyDescent="0.2">
      <c r="R539" s="244"/>
    </row>
    <row r="540" spans="18:18" x14ac:dyDescent="0.2">
      <c r="R540" s="244"/>
    </row>
    <row r="541" spans="18:18" x14ac:dyDescent="0.2">
      <c r="R541" s="244"/>
    </row>
    <row r="542" spans="18:18" x14ac:dyDescent="0.2">
      <c r="R542" s="244"/>
    </row>
    <row r="543" spans="18:18" x14ac:dyDescent="0.2">
      <c r="R543" s="244"/>
    </row>
    <row r="544" spans="18:18" x14ac:dyDescent="0.2">
      <c r="R544" s="244"/>
    </row>
    <row r="545" spans="18:18" x14ac:dyDescent="0.2">
      <c r="R545" s="244"/>
    </row>
    <row r="546" spans="18:18" x14ac:dyDescent="0.2">
      <c r="R546" s="244"/>
    </row>
    <row r="547" spans="18:18" x14ac:dyDescent="0.2">
      <c r="R547" s="244"/>
    </row>
    <row r="548" spans="18:18" x14ac:dyDescent="0.2">
      <c r="R548" s="244"/>
    </row>
    <row r="549" spans="18:18" x14ac:dyDescent="0.2">
      <c r="R549" s="244"/>
    </row>
    <row r="550" spans="18:18" x14ac:dyDescent="0.2">
      <c r="R550" s="244"/>
    </row>
    <row r="551" spans="18:18" x14ac:dyDescent="0.2">
      <c r="R551" s="244"/>
    </row>
    <row r="552" spans="18:18" x14ac:dyDescent="0.2">
      <c r="R552" s="244"/>
    </row>
    <row r="553" spans="18:18" x14ac:dyDescent="0.2">
      <c r="R553" s="244"/>
    </row>
    <row r="554" spans="18:18" x14ac:dyDescent="0.2">
      <c r="R554" s="244"/>
    </row>
    <row r="555" spans="18:18" x14ac:dyDescent="0.2">
      <c r="R555" s="244"/>
    </row>
    <row r="556" spans="18:18" x14ac:dyDescent="0.2">
      <c r="R556" s="244"/>
    </row>
    <row r="557" spans="18:18" x14ac:dyDescent="0.2">
      <c r="R557" s="244"/>
    </row>
    <row r="558" spans="18:18" x14ac:dyDescent="0.2">
      <c r="R558" s="244"/>
    </row>
    <row r="559" spans="18:18" x14ac:dyDescent="0.2">
      <c r="R559" s="244"/>
    </row>
    <row r="560" spans="18:18" x14ac:dyDescent="0.2">
      <c r="R560" s="244"/>
    </row>
    <row r="561" spans="18:18" x14ac:dyDescent="0.2">
      <c r="R561" s="244"/>
    </row>
    <row r="562" spans="18:18" x14ac:dyDescent="0.2">
      <c r="R562" s="244"/>
    </row>
    <row r="563" spans="18:18" x14ac:dyDescent="0.2">
      <c r="R563" s="244"/>
    </row>
    <row r="564" spans="18:18" x14ac:dyDescent="0.2">
      <c r="R564" s="244"/>
    </row>
    <row r="565" spans="18:18" x14ac:dyDescent="0.2">
      <c r="R565" s="244"/>
    </row>
    <row r="566" spans="18:18" x14ac:dyDescent="0.2">
      <c r="R566" s="244"/>
    </row>
    <row r="567" spans="18:18" x14ac:dyDescent="0.2">
      <c r="R567" s="244"/>
    </row>
    <row r="568" spans="18:18" x14ac:dyDescent="0.2">
      <c r="R568" s="244"/>
    </row>
    <row r="569" spans="18:18" x14ac:dyDescent="0.2">
      <c r="R569" s="244"/>
    </row>
    <row r="570" spans="18:18" x14ac:dyDescent="0.2">
      <c r="R570" s="244"/>
    </row>
    <row r="571" spans="18:18" x14ac:dyDescent="0.2">
      <c r="R571" s="244"/>
    </row>
    <row r="572" spans="18:18" x14ac:dyDescent="0.2">
      <c r="R572" s="244"/>
    </row>
  </sheetData>
  <mergeCells count="29">
    <mergeCell ref="E5:E6"/>
    <mergeCell ref="F5:F6"/>
    <mergeCell ref="G5:G6"/>
    <mergeCell ref="P5:P6"/>
    <mergeCell ref="Q5:Q6"/>
    <mergeCell ref="R5:R6"/>
    <mergeCell ref="S5:S6"/>
    <mergeCell ref="C7:I7"/>
    <mergeCell ref="A66:I66"/>
    <mergeCell ref="K66:S6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A74:I74"/>
    <mergeCell ref="K74:S74"/>
    <mergeCell ref="C37:I37"/>
    <mergeCell ref="M37:S37"/>
    <mergeCell ref="A38:I38"/>
    <mergeCell ref="K38:S38"/>
    <mergeCell ref="C65:I65"/>
    <mergeCell ref="M65:S6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2" manualBreakCount="2">
    <brk id="10" max="78" man="1"/>
    <brk id="19" max="78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/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4.5703125" style="77" customWidth="1" collapsed="1"/>
    <col min="11" max="11" width="36.7109375" style="83" customWidth="1" collapsed="1"/>
    <col min="12" max="12" width="1.5703125" style="66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121</v>
      </c>
      <c r="B1" s="232"/>
      <c r="C1" s="232"/>
      <c r="D1" s="232"/>
      <c r="F1" s="232"/>
      <c r="K1" s="165" t="s">
        <v>121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167" t="s">
        <v>828</v>
      </c>
      <c r="B2" s="235"/>
      <c r="C2" s="235"/>
      <c r="D2" s="235"/>
      <c r="E2" s="236"/>
      <c r="F2" s="235"/>
      <c r="H2" s="236"/>
      <c r="K2" s="167" t="s">
        <v>828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6"/>
      <c r="F3" s="235"/>
      <c r="H3" s="236"/>
      <c r="K3" s="167"/>
      <c r="O3" s="239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53"/>
      <c r="K5" s="1230" t="s">
        <v>5</v>
      </c>
      <c r="L5" s="245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30"/>
      <c r="L6" s="246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J7" s="247"/>
      <c r="K7" s="1230"/>
      <c r="L7" s="248"/>
      <c r="M7" s="1231" t="s">
        <v>305</v>
      </c>
      <c r="N7" s="1230"/>
      <c r="O7" s="1230"/>
      <c r="P7" s="1230"/>
      <c r="Q7" s="1230"/>
      <c r="R7" s="1230"/>
      <c r="S7" s="1230"/>
    </row>
    <row r="8" spans="1:19" s="11" customFormat="1" ht="39.950000000000003" customHeight="1" x14ac:dyDescent="0.2">
      <c r="A8" s="1190" t="s">
        <v>201</v>
      </c>
      <c r="B8" s="1212"/>
      <c r="C8" s="1212"/>
      <c r="D8" s="1212"/>
      <c r="E8" s="1212"/>
      <c r="F8" s="1212"/>
      <c r="G8" s="1212"/>
      <c r="H8" s="1212"/>
      <c r="I8" s="1212"/>
      <c r="J8" s="90"/>
      <c r="K8" s="1303" t="s">
        <v>212</v>
      </c>
      <c r="L8" s="1303"/>
      <c r="M8" s="1303"/>
      <c r="N8" s="1303"/>
      <c r="O8" s="1303"/>
      <c r="P8" s="1303"/>
      <c r="Q8" s="1303"/>
      <c r="R8" s="1303"/>
      <c r="S8" s="1303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306</v>
      </c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60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59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99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900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61</v>
      </c>
      <c r="M13" s="20">
        <v>700</v>
      </c>
      <c r="N13" s="18">
        <v>200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900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59</v>
      </c>
      <c r="M14" s="20">
        <v>700</v>
      </c>
      <c r="N14" s="18">
        <v>200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99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900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5">
        <v>700</v>
      </c>
      <c r="N16" s="22">
        <v>200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69</v>
      </c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3103.8062399999999</v>
      </c>
      <c r="D18" s="18">
        <v>523.21502999999996</v>
      </c>
      <c r="E18" s="18">
        <v>551.83209999999997</v>
      </c>
      <c r="F18" s="18">
        <v>5.2499000000000002</v>
      </c>
      <c r="G18" s="18">
        <v>188.44882000000001</v>
      </c>
      <c r="H18" s="18">
        <v>21.79016</v>
      </c>
      <c r="I18" s="18">
        <v>292.58204999999998</v>
      </c>
      <c r="J18" s="18"/>
      <c r="K18" s="10" t="s">
        <v>56</v>
      </c>
      <c r="M18" s="20">
        <v>1020.6665</v>
      </c>
      <c r="N18" s="18">
        <v>121.74448</v>
      </c>
      <c r="O18" s="18">
        <v>0</v>
      </c>
      <c r="P18" s="18">
        <v>176.55</v>
      </c>
      <c r="Q18" s="18">
        <v>28.123719999999999</v>
      </c>
      <c r="R18" s="18">
        <v>140.02328</v>
      </c>
      <c r="S18" s="18">
        <v>33.580210000000001</v>
      </c>
    </row>
    <row r="19" spans="1:19" s="6" customFormat="1" x14ac:dyDescent="0.2">
      <c r="A19" s="37" t="s">
        <v>59</v>
      </c>
      <c r="B19" s="39"/>
      <c r="C19" s="20">
        <v>3094.4525800000001</v>
      </c>
      <c r="D19" s="18">
        <v>523.21502999999996</v>
      </c>
      <c r="E19" s="18">
        <v>551.83209999999997</v>
      </c>
      <c r="F19" s="18">
        <v>5.2499000000000002</v>
      </c>
      <c r="G19" s="18">
        <v>188.44882000000001</v>
      </c>
      <c r="H19" s="18">
        <v>21.79016</v>
      </c>
      <c r="I19" s="18">
        <v>292.58204999999998</v>
      </c>
      <c r="J19" s="18"/>
      <c r="K19" s="37" t="s">
        <v>59</v>
      </c>
      <c r="M19" s="20">
        <v>1011.3128400000001</v>
      </c>
      <c r="N19" s="18">
        <v>121.74448</v>
      </c>
      <c r="O19" s="18">
        <v>0</v>
      </c>
      <c r="P19" s="18">
        <v>176.55</v>
      </c>
      <c r="Q19" s="18">
        <v>28.123719999999999</v>
      </c>
      <c r="R19" s="18">
        <v>140.02328</v>
      </c>
      <c r="S19" s="18">
        <v>33.580210000000001</v>
      </c>
    </row>
    <row r="20" spans="1:19" s="6" customFormat="1" x14ac:dyDescent="0.2">
      <c r="A20" s="37" t="s">
        <v>99</v>
      </c>
      <c r="B20" s="39"/>
      <c r="C20" s="20">
        <v>9.3536599999999996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99</v>
      </c>
      <c r="M20" s="20">
        <v>9.3536599999999996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140.44972999999999</v>
      </c>
      <c r="D21" s="18">
        <v>0</v>
      </c>
      <c r="E21" s="18">
        <v>65.843999999999994</v>
      </c>
      <c r="F21" s="18">
        <v>0</v>
      </c>
      <c r="G21" s="18">
        <v>0</v>
      </c>
      <c r="H21" s="18">
        <v>0</v>
      </c>
      <c r="I21" s="18">
        <v>26.4</v>
      </c>
      <c r="J21" s="18"/>
      <c r="K21" s="10" t="s">
        <v>57</v>
      </c>
      <c r="M21" s="20">
        <v>35</v>
      </c>
      <c r="N21" s="18">
        <v>13.205730000000001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58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59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99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3244.2559700000002</v>
      </c>
      <c r="D25" s="22">
        <v>523.21502999999996</v>
      </c>
      <c r="E25" s="22">
        <v>617.67610000000002</v>
      </c>
      <c r="F25" s="22">
        <v>5.2499000000000002</v>
      </c>
      <c r="G25" s="22">
        <v>188.44882000000001</v>
      </c>
      <c r="H25" s="22">
        <v>21.79016</v>
      </c>
      <c r="I25" s="22">
        <v>318.98205000000002</v>
      </c>
      <c r="J25" s="22"/>
      <c r="K25" s="13" t="s">
        <v>14</v>
      </c>
      <c r="M25" s="45">
        <v>1055.6665</v>
      </c>
      <c r="N25" s="22">
        <v>134.95021</v>
      </c>
      <c r="O25" s="22">
        <v>0</v>
      </c>
      <c r="P25" s="22">
        <v>176.55</v>
      </c>
      <c r="Q25" s="22">
        <v>28.123719999999999</v>
      </c>
      <c r="R25" s="22">
        <v>140.02328</v>
      </c>
      <c r="S25" s="22">
        <v>33.580210000000001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J26" s="102"/>
      <c r="K26" s="13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70</v>
      </c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4144.2559700000002</v>
      </c>
      <c r="D28" s="56">
        <v>523.21502999999996</v>
      </c>
      <c r="E28" s="56">
        <v>617.67610000000002</v>
      </c>
      <c r="F28" s="56">
        <v>5.2499000000000002</v>
      </c>
      <c r="G28" s="56">
        <v>188.44882000000001</v>
      </c>
      <c r="H28" s="56">
        <v>21.79016</v>
      </c>
      <c r="I28" s="56">
        <v>318.98205000000002</v>
      </c>
      <c r="J28" s="56"/>
      <c r="K28" s="99" t="s">
        <v>71</v>
      </c>
      <c r="M28" s="55">
        <v>1755.6665</v>
      </c>
      <c r="N28" s="56">
        <v>334.95021000000003</v>
      </c>
      <c r="O28" s="56">
        <v>0</v>
      </c>
      <c r="P28" s="56">
        <v>176.55</v>
      </c>
      <c r="Q28" s="56">
        <v>28.123719999999999</v>
      </c>
      <c r="R28" s="56">
        <v>140.02328</v>
      </c>
      <c r="S28" s="56">
        <v>33.580210000000001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72</v>
      </c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63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5.6</v>
      </c>
      <c r="D31" s="18">
        <v>0</v>
      </c>
      <c r="E31" s="18">
        <v>0.05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5.55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64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64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890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65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181.09891999999999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66</v>
      </c>
      <c r="M36" s="20">
        <v>181.09891999999999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67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17.250499999999999</v>
      </c>
      <c r="D38" s="18">
        <v>0</v>
      </c>
      <c r="E38" s="18">
        <v>0</v>
      </c>
      <c r="F38" s="18">
        <v>0</v>
      </c>
      <c r="G38" s="18">
        <v>9.25</v>
      </c>
      <c r="H38" s="18">
        <v>0</v>
      </c>
      <c r="I38" s="18">
        <v>0</v>
      </c>
      <c r="J38" s="18"/>
      <c r="K38" s="10" t="s">
        <v>68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8.0005000000000006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203.94942</v>
      </c>
      <c r="D39" s="22">
        <v>0</v>
      </c>
      <c r="E39" s="22">
        <v>0.05</v>
      </c>
      <c r="F39" s="22">
        <v>0</v>
      </c>
      <c r="G39" s="22">
        <v>9.25</v>
      </c>
      <c r="H39" s="22">
        <v>0</v>
      </c>
      <c r="I39" s="22">
        <v>0</v>
      </c>
      <c r="J39" s="22"/>
      <c r="K39" s="13" t="s">
        <v>14</v>
      </c>
      <c r="M39" s="45">
        <v>181.09891999999999</v>
      </c>
      <c r="N39" s="22">
        <v>5.55</v>
      </c>
      <c r="O39" s="22">
        <v>0</v>
      </c>
      <c r="P39" s="22">
        <v>0</v>
      </c>
      <c r="Q39" s="22">
        <v>0</v>
      </c>
      <c r="R39" s="22">
        <v>8.0005000000000006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4348.2053900000001</v>
      </c>
      <c r="D41" s="22">
        <v>523.21502999999996</v>
      </c>
      <c r="E41" s="22">
        <v>617.72609999999997</v>
      </c>
      <c r="F41" s="22">
        <v>5.2499000000000002</v>
      </c>
      <c r="G41" s="22">
        <v>197.69882000000001</v>
      </c>
      <c r="H41" s="22">
        <v>21.79016</v>
      </c>
      <c r="I41" s="22">
        <v>318.98205000000002</v>
      </c>
      <c r="J41" s="22"/>
      <c r="K41" s="13" t="s">
        <v>276</v>
      </c>
      <c r="M41" s="45">
        <v>1936.7654199999999</v>
      </c>
      <c r="N41" s="22">
        <v>340.50020999999998</v>
      </c>
      <c r="O41" s="22">
        <v>0</v>
      </c>
      <c r="P41" s="22">
        <v>176.55</v>
      </c>
      <c r="Q41" s="22">
        <v>28.123719999999999</v>
      </c>
      <c r="R41" s="22">
        <v>148.02377999999999</v>
      </c>
      <c r="S41" s="22">
        <v>33.580210000000001</v>
      </c>
    </row>
    <row r="42" spans="1:19" s="11" customFormat="1" ht="39.950000000000003" customHeight="1" x14ac:dyDescent="0.2">
      <c r="A42" s="1188" t="s">
        <v>178</v>
      </c>
      <c r="B42" s="1211"/>
      <c r="C42" s="1211"/>
      <c r="D42" s="1211"/>
      <c r="E42" s="1211"/>
      <c r="F42" s="1211"/>
      <c r="G42" s="1211"/>
      <c r="H42" s="1211"/>
      <c r="I42" s="1211"/>
      <c r="J42" s="85"/>
      <c r="K42" s="1303" t="s">
        <v>178</v>
      </c>
      <c r="L42" s="1303"/>
      <c r="M42" s="1303"/>
      <c r="N42" s="1303"/>
      <c r="O42" s="1303"/>
      <c r="P42" s="1303"/>
      <c r="Q42" s="1303"/>
      <c r="R42" s="1303"/>
      <c r="S42" s="1303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306</v>
      </c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60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59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99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61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59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99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69</v>
      </c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130.61166</v>
      </c>
      <c r="D52" s="18">
        <v>6.2636500000000002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/>
      <c r="K52" s="10" t="s">
        <v>56</v>
      </c>
      <c r="M52" s="20">
        <v>45.120359999999998</v>
      </c>
      <c r="N52" s="18">
        <v>79.227649999999997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59</v>
      </c>
      <c r="B53" s="39"/>
      <c r="C53" s="20">
        <v>118.56993</v>
      </c>
      <c r="D53" s="18">
        <v>6.2636500000000002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/>
      <c r="K53" s="37" t="s">
        <v>59</v>
      </c>
      <c r="M53" s="20">
        <v>33.07864</v>
      </c>
      <c r="N53" s="18">
        <v>79.227649999999997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99</v>
      </c>
      <c r="B54" s="39"/>
      <c r="C54" s="20">
        <v>12.041729999999999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99</v>
      </c>
      <c r="M54" s="20">
        <v>12.041729999999999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6.3899999999999998E-3</v>
      </c>
      <c r="D55" s="18">
        <v>6.3899999999999998E-3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57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58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59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99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130.61805000000001</v>
      </c>
      <c r="D59" s="22">
        <v>6.2700399999999998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/>
      <c r="K59" s="13" t="s">
        <v>14</v>
      </c>
      <c r="M59" s="45">
        <v>45.120359999999998</v>
      </c>
      <c r="N59" s="22">
        <v>79.227649999999997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J60" s="102"/>
      <c r="K60" s="13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70</v>
      </c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130.61805000000001</v>
      </c>
      <c r="D62" s="56">
        <v>6.2700399999999998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/>
      <c r="K62" s="99" t="s">
        <v>71</v>
      </c>
      <c r="M62" s="55">
        <v>45.120359999999998</v>
      </c>
      <c r="N62" s="56">
        <v>79.227649999999997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72</v>
      </c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63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64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890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65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66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67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68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130.61805000000001</v>
      </c>
      <c r="D75" s="22">
        <v>6.2700399999999998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/>
      <c r="K75" s="13" t="s">
        <v>276</v>
      </c>
      <c r="M75" s="45">
        <v>45.120359999999998</v>
      </c>
      <c r="N75" s="22">
        <v>79.227649999999997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252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52"/>
      <c r="B77" s="62"/>
      <c r="C77" s="62"/>
      <c r="D77" s="62"/>
      <c r="E77" s="62"/>
      <c r="F77" s="62"/>
      <c r="G77" s="62"/>
      <c r="H77" s="62"/>
      <c r="I77" s="62"/>
      <c r="J77" s="62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25" customHeight="1" x14ac:dyDescent="0.2">
      <c r="A1" s="165" t="s">
        <v>121</v>
      </c>
      <c r="B1" s="232"/>
      <c r="C1" s="232"/>
      <c r="D1" s="232"/>
      <c r="E1" s="232"/>
      <c r="K1" s="165" t="s">
        <v>121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829</v>
      </c>
      <c r="B2" s="235"/>
      <c r="C2" s="235"/>
      <c r="D2" s="235"/>
      <c r="E2" s="235"/>
      <c r="F2" s="236"/>
      <c r="H2" s="236"/>
      <c r="J2" s="238"/>
      <c r="K2" s="167" t="s">
        <v>829</v>
      </c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18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9" t="s">
        <v>5</v>
      </c>
      <c r="L5" s="1276"/>
      <c r="M5" s="1213" t="s">
        <v>10</v>
      </c>
      <c r="N5" s="121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19"/>
      <c r="D6" s="1219"/>
      <c r="E6" s="1219"/>
      <c r="F6" s="1219"/>
      <c r="G6" s="1219"/>
      <c r="H6" s="1229"/>
      <c r="I6" s="1229"/>
      <c r="J6" s="53"/>
      <c r="K6" s="1304"/>
      <c r="L6" s="1305"/>
      <c r="M6" s="1229"/>
      <c r="N6" s="1219"/>
      <c r="O6" s="1219"/>
      <c r="P6" s="1219"/>
      <c r="Q6" s="1219"/>
      <c r="R6" s="1229"/>
      <c r="S6" s="1229"/>
    </row>
    <row r="7" spans="1:19" s="170" customFormat="1" ht="15" customHeight="1" x14ac:dyDescent="0.2">
      <c r="A7" s="1274"/>
      <c r="B7" s="1224"/>
      <c r="C7" s="250" t="s">
        <v>305</v>
      </c>
      <c r="D7" s="231"/>
      <c r="E7" s="231"/>
      <c r="F7" s="231"/>
      <c r="G7" s="231"/>
      <c r="H7" s="231"/>
      <c r="I7" s="230"/>
      <c r="J7" s="242"/>
      <c r="K7" s="1280"/>
      <c r="L7" s="1277"/>
      <c r="M7" s="1231" t="s">
        <v>305</v>
      </c>
      <c r="N7" s="1230"/>
      <c r="O7" s="1230"/>
      <c r="P7" s="1230"/>
      <c r="Q7" s="1230"/>
      <c r="R7" s="1230"/>
      <c r="S7" s="1230"/>
    </row>
    <row r="8" spans="1:19" s="8" customFormat="1" ht="33.75" customHeight="1" x14ac:dyDescent="0.2">
      <c r="A8" s="1195" t="s">
        <v>133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220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4144.2559700000002</v>
      </c>
      <c r="D10" s="56">
        <v>523.21502999999996</v>
      </c>
      <c r="E10" s="56">
        <v>617.67610000000002</v>
      </c>
      <c r="F10" s="56">
        <v>5.2499000000000002</v>
      </c>
      <c r="G10" s="56">
        <v>188.44882000000001</v>
      </c>
      <c r="H10" s="56">
        <v>21.79016</v>
      </c>
      <c r="I10" s="56">
        <v>318.98205000000002</v>
      </c>
      <c r="K10" s="99" t="s">
        <v>71</v>
      </c>
      <c r="L10" s="39"/>
      <c r="M10" s="55">
        <v>1755.6665</v>
      </c>
      <c r="N10" s="56">
        <v>334.95021000000003</v>
      </c>
      <c r="O10" s="56">
        <v>0</v>
      </c>
      <c r="P10" s="56">
        <v>176.55</v>
      </c>
      <c r="Q10" s="56">
        <v>28.123719999999999</v>
      </c>
      <c r="R10" s="56">
        <v>140.02328</v>
      </c>
      <c r="S10" s="56">
        <v>33.580210000000001</v>
      </c>
    </row>
    <row r="11" spans="1:19" s="17" customFormat="1" ht="18" customHeight="1" x14ac:dyDescent="0.2">
      <c r="A11" s="7" t="s">
        <v>72</v>
      </c>
      <c r="B11" s="39"/>
      <c r="C11" s="45">
        <v>203.94942</v>
      </c>
      <c r="D11" s="22">
        <v>0</v>
      </c>
      <c r="E11" s="22">
        <v>0.05</v>
      </c>
      <c r="F11" s="22">
        <v>0</v>
      </c>
      <c r="G11" s="22">
        <v>9.25</v>
      </c>
      <c r="H11" s="22">
        <v>0</v>
      </c>
      <c r="I11" s="22">
        <v>0</v>
      </c>
      <c r="K11" s="7" t="s">
        <v>72</v>
      </c>
      <c r="L11" s="39"/>
      <c r="M11" s="45">
        <v>181.09891999999999</v>
      </c>
      <c r="N11" s="22">
        <v>5.55</v>
      </c>
      <c r="O11" s="22">
        <v>0</v>
      </c>
      <c r="P11" s="22">
        <v>0</v>
      </c>
      <c r="Q11" s="22">
        <v>0</v>
      </c>
      <c r="R11" s="22">
        <v>8.0005000000000006</v>
      </c>
      <c r="S11" s="22">
        <v>0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701.94701999999995</v>
      </c>
      <c r="D19" s="22">
        <v>298.67707000000001</v>
      </c>
      <c r="E19" s="22">
        <v>247.04857000000001</v>
      </c>
      <c r="F19" s="22">
        <v>0</v>
      </c>
      <c r="G19" s="22">
        <v>0</v>
      </c>
      <c r="H19" s="22">
        <v>0</v>
      </c>
      <c r="I19" s="22">
        <v>112.47609</v>
      </c>
      <c r="J19" s="9"/>
      <c r="K19" s="7" t="s">
        <v>69</v>
      </c>
      <c r="L19" s="7"/>
      <c r="M19" s="45">
        <v>9.6344399999999997</v>
      </c>
      <c r="N19" s="22">
        <v>10</v>
      </c>
      <c r="O19" s="22">
        <v>0</v>
      </c>
      <c r="P19" s="22">
        <v>0</v>
      </c>
      <c r="Q19" s="22">
        <v>1.10975</v>
      </c>
      <c r="R19" s="22">
        <v>23.001100000000001</v>
      </c>
      <c r="S19" s="22">
        <v>0</v>
      </c>
    </row>
    <row r="20" spans="1:19" s="6" customFormat="1" ht="18" customHeight="1" x14ac:dyDescent="0.2">
      <c r="A20" s="10" t="s">
        <v>56</v>
      </c>
      <c r="B20" s="39"/>
      <c r="C20" s="20">
        <v>701.94701999999995</v>
      </c>
      <c r="D20" s="18">
        <v>298.67707000000001</v>
      </c>
      <c r="E20" s="18">
        <v>247.04857000000001</v>
      </c>
      <c r="F20" s="18">
        <v>0</v>
      </c>
      <c r="G20" s="18">
        <v>0</v>
      </c>
      <c r="H20" s="18">
        <v>0</v>
      </c>
      <c r="I20" s="18">
        <v>112.47609</v>
      </c>
      <c r="K20" s="10" t="s">
        <v>56</v>
      </c>
      <c r="L20" s="39"/>
      <c r="M20" s="20">
        <v>9.6344399999999997</v>
      </c>
      <c r="N20" s="18">
        <v>10</v>
      </c>
      <c r="O20" s="18">
        <v>0</v>
      </c>
      <c r="P20" s="18">
        <v>0</v>
      </c>
      <c r="Q20" s="18">
        <v>1.10975</v>
      </c>
      <c r="R20" s="18">
        <v>23.001100000000001</v>
      </c>
      <c r="S20" s="18">
        <v>0</v>
      </c>
    </row>
    <row r="21" spans="1:19" s="6" customFormat="1" x14ac:dyDescent="0.2">
      <c r="A21" s="37" t="s">
        <v>59</v>
      </c>
      <c r="B21" s="39"/>
      <c r="C21" s="20">
        <v>692.59335999999996</v>
      </c>
      <c r="D21" s="18">
        <v>298.67707000000001</v>
      </c>
      <c r="E21" s="18">
        <v>247.04857000000001</v>
      </c>
      <c r="F21" s="18">
        <v>0</v>
      </c>
      <c r="G21" s="18">
        <v>0</v>
      </c>
      <c r="H21" s="18">
        <v>0</v>
      </c>
      <c r="I21" s="18">
        <v>112.47609</v>
      </c>
      <c r="K21" s="37" t="s">
        <v>59</v>
      </c>
      <c r="L21" s="39"/>
      <c r="M21" s="20">
        <v>0.28077999999999997</v>
      </c>
      <c r="N21" s="18">
        <v>10</v>
      </c>
      <c r="O21" s="18">
        <v>0</v>
      </c>
      <c r="P21" s="18">
        <v>0</v>
      </c>
      <c r="Q21" s="18">
        <v>1.10975</v>
      </c>
      <c r="R21" s="18">
        <v>23.001100000000001</v>
      </c>
      <c r="S21" s="18">
        <v>0</v>
      </c>
    </row>
    <row r="22" spans="1:19" s="6" customFormat="1" x14ac:dyDescent="0.2">
      <c r="A22" s="37" t="s">
        <v>99</v>
      </c>
      <c r="B22" s="39"/>
      <c r="C22" s="20">
        <v>9.3536599999999996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9.3536599999999996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701.94701999999995</v>
      </c>
      <c r="D29" s="56">
        <v>298.67707000000001</v>
      </c>
      <c r="E29" s="56">
        <v>247.04857000000001</v>
      </c>
      <c r="F29" s="56">
        <v>0</v>
      </c>
      <c r="G29" s="56">
        <v>0</v>
      </c>
      <c r="H29" s="56">
        <v>0</v>
      </c>
      <c r="I29" s="56">
        <v>112.47609</v>
      </c>
      <c r="K29" s="99" t="s">
        <v>71</v>
      </c>
      <c r="L29" s="39"/>
      <c r="M29" s="55">
        <v>9.6344399999999997</v>
      </c>
      <c r="N29" s="56">
        <v>10</v>
      </c>
      <c r="O29" s="56">
        <v>0</v>
      </c>
      <c r="P29" s="56">
        <v>0</v>
      </c>
      <c r="Q29" s="56">
        <v>1.10975</v>
      </c>
      <c r="R29" s="56">
        <v>23.001100000000001</v>
      </c>
      <c r="S29" s="56">
        <v>0</v>
      </c>
    </row>
    <row r="30" spans="1:19" s="17" customFormat="1" ht="18" customHeight="1" x14ac:dyDescent="0.2">
      <c r="A30" s="7" t="s">
        <v>72</v>
      </c>
      <c r="B30" s="39"/>
      <c r="C30" s="45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200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200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200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200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200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200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65.185599999999994</v>
      </c>
      <c r="D38" s="22">
        <v>14.4048</v>
      </c>
      <c r="E38" s="22">
        <v>10.73305</v>
      </c>
      <c r="F38" s="22">
        <v>0</v>
      </c>
      <c r="G38" s="22">
        <v>0.92840999999999996</v>
      </c>
      <c r="H38" s="22">
        <v>0</v>
      </c>
      <c r="I38" s="22">
        <v>3.6389999999999998</v>
      </c>
      <c r="J38" s="9"/>
      <c r="K38" s="7" t="s">
        <v>69</v>
      </c>
      <c r="L38" s="7"/>
      <c r="M38" s="45">
        <v>0</v>
      </c>
      <c r="N38" s="22">
        <v>3.6259999999999999</v>
      </c>
      <c r="O38" s="22">
        <v>0</v>
      </c>
      <c r="P38" s="22">
        <v>0</v>
      </c>
      <c r="Q38" s="22">
        <v>6.5315799999999999</v>
      </c>
      <c r="R38" s="22">
        <v>25.322759999999999</v>
      </c>
      <c r="S38" s="22">
        <v>0</v>
      </c>
    </row>
    <row r="39" spans="1:19" s="6" customFormat="1" ht="18" customHeight="1" x14ac:dyDescent="0.2">
      <c r="A39" s="10" t="s">
        <v>56</v>
      </c>
      <c r="B39" s="39"/>
      <c r="C39" s="20">
        <v>65.185599999999994</v>
      </c>
      <c r="D39" s="18">
        <v>14.4048</v>
      </c>
      <c r="E39" s="18">
        <v>10.73305</v>
      </c>
      <c r="F39" s="18">
        <v>0</v>
      </c>
      <c r="G39" s="18">
        <v>0.92840999999999996</v>
      </c>
      <c r="H39" s="18">
        <v>0</v>
      </c>
      <c r="I39" s="18">
        <v>3.6389999999999998</v>
      </c>
      <c r="K39" s="10" t="s">
        <v>56</v>
      </c>
      <c r="L39" s="39"/>
      <c r="M39" s="20">
        <v>0</v>
      </c>
      <c r="N39" s="18">
        <v>3.6259999999999999</v>
      </c>
      <c r="O39" s="18">
        <v>0</v>
      </c>
      <c r="P39" s="18">
        <v>0</v>
      </c>
      <c r="Q39" s="18">
        <v>6.5315799999999999</v>
      </c>
      <c r="R39" s="18">
        <v>25.322759999999999</v>
      </c>
      <c r="S39" s="18">
        <v>0</v>
      </c>
    </row>
    <row r="40" spans="1:19" s="6" customFormat="1" x14ac:dyDescent="0.2">
      <c r="A40" s="37" t="s">
        <v>59</v>
      </c>
      <c r="B40" s="39"/>
      <c r="C40" s="20">
        <v>65.185599999999994</v>
      </c>
      <c r="D40" s="18">
        <v>14.4048</v>
      </c>
      <c r="E40" s="18">
        <v>10.73305</v>
      </c>
      <c r="F40" s="18">
        <v>0</v>
      </c>
      <c r="G40" s="18">
        <v>0.92840999999999996</v>
      </c>
      <c r="H40" s="18">
        <v>0</v>
      </c>
      <c r="I40" s="18">
        <v>3.6389999999999998</v>
      </c>
      <c r="K40" s="37" t="s">
        <v>59</v>
      </c>
      <c r="L40" s="39"/>
      <c r="M40" s="20">
        <v>0</v>
      </c>
      <c r="N40" s="18">
        <v>3.6259999999999999</v>
      </c>
      <c r="O40" s="18">
        <v>0</v>
      </c>
      <c r="P40" s="18">
        <v>0</v>
      </c>
      <c r="Q40" s="18">
        <v>6.5315799999999999</v>
      </c>
      <c r="R40" s="18">
        <v>25.322759999999999</v>
      </c>
      <c r="S40" s="18">
        <v>0</v>
      </c>
    </row>
    <row r="41" spans="1:19" s="6" customFormat="1" x14ac:dyDescent="0.2">
      <c r="A41" s="37" t="s">
        <v>99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265.18560000000002</v>
      </c>
      <c r="D48" s="56">
        <v>14.4048</v>
      </c>
      <c r="E48" s="56">
        <v>10.73305</v>
      </c>
      <c r="F48" s="56">
        <v>0</v>
      </c>
      <c r="G48" s="56">
        <v>0.92840999999999996</v>
      </c>
      <c r="H48" s="56">
        <v>0</v>
      </c>
      <c r="I48" s="56">
        <v>3.6389999999999998</v>
      </c>
      <c r="K48" s="99" t="s">
        <v>71</v>
      </c>
      <c r="L48" s="39"/>
      <c r="M48" s="55">
        <v>200</v>
      </c>
      <c r="N48" s="56">
        <v>3.6259999999999999</v>
      </c>
      <c r="O48" s="56">
        <v>0</v>
      </c>
      <c r="P48" s="56">
        <v>0</v>
      </c>
      <c r="Q48" s="56">
        <v>6.5315799999999999</v>
      </c>
      <c r="R48" s="56">
        <v>25.322759999999999</v>
      </c>
      <c r="S48" s="56">
        <v>0</v>
      </c>
    </row>
    <row r="49" spans="1:19" s="17" customFormat="1" ht="18" customHeight="1" x14ac:dyDescent="0.2">
      <c r="A49" s="7" t="s">
        <v>72</v>
      </c>
      <c r="B49" s="39"/>
      <c r="C49" s="45">
        <v>179.3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72</v>
      </c>
      <c r="L49" s="39"/>
      <c r="M49" s="45">
        <v>178</v>
      </c>
      <c r="N49" s="22">
        <v>1.3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700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500</v>
      </c>
      <c r="N52" s="22">
        <v>200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700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500</v>
      </c>
      <c r="N53" s="18">
        <v>200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700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500</v>
      </c>
      <c r="N54" s="18">
        <v>200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2477.1233499999998</v>
      </c>
      <c r="D57" s="22">
        <v>210.13315</v>
      </c>
      <c r="E57" s="22">
        <v>359.89447999999999</v>
      </c>
      <c r="F57" s="22">
        <v>5.2499000000000002</v>
      </c>
      <c r="G57" s="22">
        <v>187.52041</v>
      </c>
      <c r="H57" s="22">
        <v>21.79016</v>
      </c>
      <c r="I57" s="22">
        <v>202.86696000000001</v>
      </c>
      <c r="J57" s="9"/>
      <c r="K57" s="7" t="s">
        <v>69</v>
      </c>
      <c r="L57" s="7"/>
      <c r="M57" s="45">
        <v>1046.03206</v>
      </c>
      <c r="N57" s="22">
        <v>121.32420999999999</v>
      </c>
      <c r="O57" s="22">
        <v>0</v>
      </c>
      <c r="P57" s="22">
        <v>176.55</v>
      </c>
      <c r="Q57" s="22">
        <v>20.482389999999999</v>
      </c>
      <c r="R57" s="22">
        <v>91.699420000000003</v>
      </c>
      <c r="S57" s="22">
        <v>33.580210000000001</v>
      </c>
    </row>
    <row r="58" spans="1:19" s="6" customFormat="1" ht="18" customHeight="1" x14ac:dyDescent="0.2">
      <c r="A58" s="10" t="s">
        <v>56</v>
      </c>
      <c r="B58" s="39"/>
      <c r="C58" s="20">
        <v>2336.67362</v>
      </c>
      <c r="D58" s="18">
        <v>210.13315</v>
      </c>
      <c r="E58" s="18">
        <v>294.05047999999999</v>
      </c>
      <c r="F58" s="18">
        <v>5.2499000000000002</v>
      </c>
      <c r="G58" s="18">
        <v>187.52041</v>
      </c>
      <c r="H58" s="18">
        <v>21.79016</v>
      </c>
      <c r="I58" s="18">
        <v>176.46696</v>
      </c>
      <c r="K58" s="10" t="s">
        <v>56</v>
      </c>
      <c r="L58" s="39"/>
      <c r="M58" s="20">
        <v>1011.03206</v>
      </c>
      <c r="N58" s="18">
        <v>108.11848000000001</v>
      </c>
      <c r="O58" s="18">
        <v>0</v>
      </c>
      <c r="P58" s="18">
        <v>176.55</v>
      </c>
      <c r="Q58" s="18">
        <v>20.482389999999999</v>
      </c>
      <c r="R58" s="18">
        <v>91.699420000000003</v>
      </c>
      <c r="S58" s="18">
        <v>33.580210000000001</v>
      </c>
    </row>
    <row r="59" spans="1:19" s="6" customFormat="1" x14ac:dyDescent="0.2">
      <c r="A59" s="37" t="s">
        <v>59</v>
      </c>
      <c r="B59" s="39"/>
      <c r="C59" s="20">
        <v>2336.67362</v>
      </c>
      <c r="D59" s="18">
        <v>210.13315</v>
      </c>
      <c r="E59" s="18">
        <v>294.05047999999999</v>
      </c>
      <c r="F59" s="18">
        <v>5.2499000000000002</v>
      </c>
      <c r="G59" s="18">
        <v>187.52041</v>
      </c>
      <c r="H59" s="18">
        <v>21.79016</v>
      </c>
      <c r="I59" s="18">
        <v>176.46696</v>
      </c>
      <c r="K59" s="37" t="s">
        <v>59</v>
      </c>
      <c r="L59" s="39"/>
      <c r="M59" s="20">
        <v>1011.03206</v>
      </c>
      <c r="N59" s="18">
        <v>108.11848000000001</v>
      </c>
      <c r="O59" s="18">
        <v>0</v>
      </c>
      <c r="P59" s="18">
        <v>176.55</v>
      </c>
      <c r="Q59" s="18">
        <v>20.482389999999999</v>
      </c>
      <c r="R59" s="18">
        <v>91.699420000000003</v>
      </c>
      <c r="S59" s="18">
        <v>33.580210000000001</v>
      </c>
    </row>
    <row r="60" spans="1:19" s="6" customFormat="1" x14ac:dyDescent="0.2">
      <c r="A60" s="37" t="s">
        <v>99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140.44972999999999</v>
      </c>
      <c r="D61" s="18">
        <v>0</v>
      </c>
      <c r="E61" s="18">
        <v>65.843999999999994</v>
      </c>
      <c r="F61" s="18">
        <v>0</v>
      </c>
      <c r="G61" s="18">
        <v>0</v>
      </c>
      <c r="H61" s="18">
        <v>0</v>
      </c>
      <c r="I61" s="18">
        <v>26.4</v>
      </c>
      <c r="K61" s="10" t="s">
        <v>57</v>
      </c>
      <c r="L61" s="39"/>
      <c r="M61" s="20">
        <v>35</v>
      </c>
      <c r="N61" s="18">
        <v>13.205730000000001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3177.1233499999998</v>
      </c>
      <c r="D67" s="56">
        <v>210.13315</v>
      </c>
      <c r="E67" s="56">
        <v>359.89447999999999</v>
      </c>
      <c r="F67" s="56">
        <v>5.2499000000000002</v>
      </c>
      <c r="G67" s="56">
        <v>187.52041</v>
      </c>
      <c r="H67" s="56">
        <v>21.79016</v>
      </c>
      <c r="I67" s="56">
        <v>202.86696000000001</v>
      </c>
      <c r="K67" s="99" t="s">
        <v>71</v>
      </c>
      <c r="L67" s="39"/>
      <c r="M67" s="55">
        <v>1546.03206</v>
      </c>
      <c r="N67" s="56">
        <v>321.32420999999999</v>
      </c>
      <c r="O67" s="56">
        <v>0</v>
      </c>
      <c r="P67" s="56">
        <v>176.55</v>
      </c>
      <c r="Q67" s="56">
        <v>20.482389999999999</v>
      </c>
      <c r="R67" s="56">
        <v>91.699420000000003</v>
      </c>
      <c r="S67" s="56">
        <v>33.580210000000001</v>
      </c>
    </row>
    <row r="68" spans="1:19" s="17" customFormat="1" ht="18" customHeight="1" x14ac:dyDescent="0.2">
      <c r="A68" s="7" t="s">
        <v>72</v>
      </c>
      <c r="B68" s="39"/>
      <c r="C68" s="45">
        <v>24.649419999999999</v>
      </c>
      <c r="D68" s="22">
        <v>0</v>
      </c>
      <c r="E68" s="22">
        <v>0.05</v>
      </c>
      <c r="F68" s="22">
        <v>0</v>
      </c>
      <c r="G68" s="22">
        <v>9.25</v>
      </c>
      <c r="H68" s="22">
        <v>0</v>
      </c>
      <c r="I68" s="22">
        <v>0</v>
      </c>
      <c r="K68" s="7" t="s">
        <v>72</v>
      </c>
      <c r="L68" s="39"/>
      <c r="M68" s="45">
        <v>3.0989200000000001</v>
      </c>
      <c r="N68" s="22">
        <v>4.25</v>
      </c>
      <c r="O68" s="22">
        <v>0</v>
      </c>
      <c r="P68" s="22">
        <v>0</v>
      </c>
      <c r="Q68" s="22">
        <v>0</v>
      </c>
      <c r="R68" s="22">
        <v>8.0005000000000006</v>
      </c>
      <c r="S68" s="22">
        <v>0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51"/>
    </row>
    <row r="77" spans="1:19" x14ac:dyDescent="0.2">
      <c r="A77" s="1298"/>
      <c r="B77" s="1235"/>
      <c r="C77" s="1235"/>
      <c r="D77" s="1235"/>
      <c r="E77" s="1235"/>
      <c r="F77" s="1235"/>
      <c r="G77" s="1235"/>
      <c r="H77" s="1235"/>
      <c r="I77" s="1235"/>
      <c r="J77" s="1235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121</v>
      </c>
      <c r="B1" s="232"/>
      <c r="C1" s="232"/>
      <c r="D1" s="232"/>
      <c r="E1" s="232"/>
      <c r="G1" s="232"/>
      <c r="K1" s="165" t="s">
        <v>121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830</v>
      </c>
      <c r="B2" s="235"/>
      <c r="C2" s="235"/>
      <c r="D2" s="235"/>
      <c r="E2" s="235"/>
      <c r="F2" s="235"/>
      <c r="H2" s="239"/>
      <c r="K2" s="167" t="s">
        <v>830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5"/>
      <c r="H3" s="239"/>
      <c r="K3" s="167"/>
      <c r="O3" s="239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53"/>
      <c r="K5" s="1272" t="s">
        <v>5</v>
      </c>
      <c r="L5" s="1222"/>
      <c r="M5" s="1271" t="s">
        <v>10</v>
      </c>
      <c r="N5" s="1268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73"/>
      <c r="L6" s="1223"/>
      <c r="M6" s="1271"/>
      <c r="N6" s="1268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240" t="s">
        <v>305</v>
      </c>
      <c r="D7" s="241"/>
      <c r="E7" s="241"/>
      <c r="F7" s="241"/>
      <c r="G7" s="241"/>
      <c r="H7" s="241"/>
      <c r="I7" s="241"/>
      <c r="J7" s="242"/>
      <c r="K7" s="1274"/>
      <c r="L7" s="1224"/>
      <c r="M7" s="174"/>
      <c r="N7" s="231" t="s">
        <v>305</v>
      </c>
      <c r="O7" s="231"/>
      <c r="P7" s="231"/>
      <c r="Q7" s="231"/>
      <c r="R7" s="231"/>
      <c r="S7" s="230"/>
    </row>
    <row r="8" spans="1:19" s="80" customFormat="1" ht="39.75" customHeight="1" x14ac:dyDescent="0.2">
      <c r="A8" s="1209" t="s">
        <v>255</v>
      </c>
      <c r="B8" s="1212"/>
      <c r="C8" s="1212"/>
      <c r="D8" s="1212"/>
      <c r="E8" s="1212"/>
      <c r="F8" s="1212"/>
      <c r="G8" s="1212"/>
      <c r="H8" s="1212"/>
      <c r="I8" s="1212"/>
      <c r="K8" s="1209" t="s">
        <v>250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3.46E-3</v>
      </c>
      <c r="D13" s="18">
        <v>0</v>
      </c>
      <c r="E13" s="18">
        <v>3.46E-3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3.46E-3</v>
      </c>
      <c r="D14" s="18">
        <v>0</v>
      </c>
      <c r="E14" s="18">
        <v>3.46E-3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3.46E-3</v>
      </c>
      <c r="D16" s="22">
        <v>0</v>
      </c>
      <c r="E16" s="22">
        <v>3.46E-3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3361.5750600000001</v>
      </c>
      <c r="D18" s="18">
        <v>459.22563000000002</v>
      </c>
      <c r="E18" s="18">
        <v>747.02602999999999</v>
      </c>
      <c r="F18" s="18">
        <v>16.82715</v>
      </c>
      <c r="G18" s="18">
        <v>203.18726000000001</v>
      </c>
      <c r="H18" s="18">
        <v>15.882999999999999</v>
      </c>
      <c r="I18" s="18">
        <v>268.91969999999998</v>
      </c>
      <c r="K18" s="10" t="s">
        <v>56</v>
      </c>
      <c r="L18" s="39"/>
      <c r="M18" s="20">
        <v>1145.5641499999999</v>
      </c>
      <c r="N18" s="18">
        <v>109.63198</v>
      </c>
      <c r="O18" s="18">
        <v>0</v>
      </c>
      <c r="P18" s="18">
        <v>172.73437999999999</v>
      </c>
      <c r="Q18" s="18">
        <v>67.765280000000004</v>
      </c>
      <c r="R18" s="18">
        <v>105.42173</v>
      </c>
      <c r="S18" s="18">
        <v>49.388779999999997</v>
      </c>
    </row>
    <row r="19" spans="1:19" s="6" customFormat="1" x14ac:dyDescent="0.2">
      <c r="A19" s="37" t="s">
        <v>59</v>
      </c>
      <c r="B19" s="39"/>
      <c r="C19" s="20">
        <v>3288.6379099999999</v>
      </c>
      <c r="D19" s="18">
        <v>458.66595000000001</v>
      </c>
      <c r="E19" s="18">
        <v>687.19102999999996</v>
      </c>
      <c r="F19" s="18">
        <v>16.82715</v>
      </c>
      <c r="G19" s="18">
        <v>203.18726000000001</v>
      </c>
      <c r="H19" s="18">
        <v>15.882999999999999</v>
      </c>
      <c r="I19" s="18">
        <v>268.91969999999998</v>
      </c>
      <c r="K19" s="37" t="s">
        <v>59</v>
      </c>
      <c r="L19" s="39"/>
      <c r="M19" s="20">
        <v>1133.02169</v>
      </c>
      <c r="N19" s="18">
        <v>109.63198</v>
      </c>
      <c r="O19" s="18">
        <v>0</v>
      </c>
      <c r="P19" s="18">
        <v>172.73437999999999</v>
      </c>
      <c r="Q19" s="18">
        <v>67.765280000000004</v>
      </c>
      <c r="R19" s="18">
        <v>105.42173</v>
      </c>
      <c r="S19" s="18">
        <v>49.388779999999997</v>
      </c>
    </row>
    <row r="20" spans="1:19" s="6" customFormat="1" x14ac:dyDescent="0.2">
      <c r="A20" s="37" t="s">
        <v>99</v>
      </c>
      <c r="B20" s="39"/>
      <c r="C20" s="20">
        <v>72.937150000000003</v>
      </c>
      <c r="D20" s="18">
        <v>0.55969000000000002</v>
      </c>
      <c r="E20" s="18">
        <v>59.835000000000001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12.54246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5.9622700000000002</v>
      </c>
      <c r="D21" s="18">
        <v>6.3899999999999998E-3</v>
      </c>
      <c r="E21" s="18">
        <v>2.5388799999999998</v>
      </c>
      <c r="F21" s="18">
        <v>0</v>
      </c>
      <c r="G21" s="18">
        <v>0.35719000000000001</v>
      </c>
      <c r="H21" s="18">
        <v>0</v>
      </c>
      <c r="I21" s="18">
        <v>0.46640999999999999</v>
      </c>
      <c r="K21" s="10" t="s">
        <v>57</v>
      </c>
      <c r="L21" s="39"/>
      <c r="M21" s="20">
        <v>0.65078999999999998</v>
      </c>
      <c r="N21" s="18">
        <v>1.9396899999999999</v>
      </c>
      <c r="O21" s="18">
        <v>0</v>
      </c>
      <c r="P21" s="18">
        <v>0</v>
      </c>
      <c r="Q21" s="18">
        <v>0</v>
      </c>
      <c r="R21" s="18">
        <v>2.9299999999999999E-3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3367.5373199999999</v>
      </c>
      <c r="D25" s="22">
        <v>459.23203000000001</v>
      </c>
      <c r="E25" s="22">
        <v>749.56491000000005</v>
      </c>
      <c r="F25" s="22">
        <v>16.82715</v>
      </c>
      <c r="G25" s="22">
        <v>203.54444000000001</v>
      </c>
      <c r="H25" s="22">
        <v>15.882999999999999</v>
      </c>
      <c r="I25" s="22">
        <v>269.38610999999997</v>
      </c>
      <c r="K25" s="13" t="s">
        <v>14</v>
      </c>
      <c r="L25" s="39"/>
      <c r="M25" s="45">
        <v>1146.2149400000001</v>
      </c>
      <c r="N25" s="22">
        <v>111.57165999999999</v>
      </c>
      <c r="O25" s="22">
        <v>0</v>
      </c>
      <c r="P25" s="22">
        <v>172.73437999999999</v>
      </c>
      <c r="Q25" s="22">
        <v>67.765280000000004</v>
      </c>
      <c r="R25" s="22">
        <v>105.42466</v>
      </c>
      <c r="S25" s="22">
        <v>49.388779999999997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3367.54079</v>
      </c>
      <c r="D28" s="56">
        <v>459.23203000000001</v>
      </c>
      <c r="E28" s="56">
        <v>749.56836999999996</v>
      </c>
      <c r="F28" s="56">
        <v>16.82715</v>
      </c>
      <c r="G28" s="56">
        <v>203.54444000000001</v>
      </c>
      <c r="H28" s="56">
        <v>15.882999999999999</v>
      </c>
      <c r="I28" s="56">
        <v>269.38610999999997</v>
      </c>
      <c r="K28" s="99" t="s">
        <v>71</v>
      </c>
      <c r="L28" s="39"/>
      <c r="M28" s="55">
        <v>1146.2149400000001</v>
      </c>
      <c r="N28" s="56">
        <v>111.57165999999999</v>
      </c>
      <c r="O28" s="56">
        <v>0</v>
      </c>
      <c r="P28" s="56">
        <v>172.73437999999999</v>
      </c>
      <c r="Q28" s="56">
        <v>67.765280000000004</v>
      </c>
      <c r="R28" s="56">
        <v>105.42466</v>
      </c>
      <c r="S28" s="56">
        <v>49.388779999999997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3.3042500000000001</v>
      </c>
      <c r="D30" s="18">
        <v>5.0000000000000001E-4</v>
      </c>
      <c r="E30" s="18">
        <v>6.2500000000000003E-3</v>
      </c>
      <c r="F30" s="18">
        <v>0</v>
      </c>
      <c r="G30" s="18">
        <v>0</v>
      </c>
      <c r="H30" s="18">
        <v>0</v>
      </c>
      <c r="I30" s="18">
        <v>1.5559999999999999E-2</v>
      </c>
      <c r="K30" s="10" t="s">
        <v>63</v>
      </c>
      <c r="L30" s="39"/>
      <c r="M30" s="20">
        <v>3.2755000000000001</v>
      </c>
      <c r="N30" s="18">
        <v>6.45E-3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9.0494500000000002</v>
      </c>
      <c r="D31" s="18">
        <v>7.5000000000000002E-4</v>
      </c>
      <c r="E31" s="18">
        <v>2.33331</v>
      </c>
      <c r="F31" s="18">
        <v>0.35236000000000001</v>
      </c>
      <c r="G31" s="18">
        <v>3.2550000000000003E-2</v>
      </c>
      <c r="H31" s="18">
        <v>0</v>
      </c>
      <c r="I31" s="18">
        <v>7.7240000000000003E-2</v>
      </c>
      <c r="K31" s="10" t="s">
        <v>15</v>
      </c>
      <c r="L31" s="39"/>
      <c r="M31" s="20">
        <v>9.2179999999999998E-2</v>
      </c>
      <c r="N31" s="18">
        <v>5.85609</v>
      </c>
      <c r="O31" s="18">
        <v>0</v>
      </c>
      <c r="P31" s="18">
        <v>0</v>
      </c>
      <c r="Q31" s="18">
        <v>0</v>
      </c>
      <c r="R31" s="18">
        <v>4.5280000000000001E-2</v>
      </c>
      <c r="S31" s="18">
        <v>0.25968000000000002</v>
      </c>
    </row>
    <row r="32" spans="1:19" s="6" customFormat="1" x14ac:dyDescent="0.2">
      <c r="A32" s="10" t="s">
        <v>16</v>
      </c>
      <c r="B32" s="39"/>
      <c r="C32" s="20">
        <v>2.5139999999999999E-2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2.3019999999999999E-2</v>
      </c>
      <c r="N32" s="18">
        <v>0</v>
      </c>
      <c r="O32" s="18">
        <v>0</v>
      </c>
      <c r="P32" s="18">
        <v>0</v>
      </c>
      <c r="Q32" s="18">
        <v>0</v>
      </c>
      <c r="R32" s="18">
        <v>2.1199999999999999E-3</v>
      </c>
      <c r="S32" s="18">
        <v>0</v>
      </c>
    </row>
    <row r="33" spans="1:19" s="6" customFormat="1" x14ac:dyDescent="0.2">
      <c r="A33" s="10" t="s">
        <v>64</v>
      </c>
      <c r="B33" s="39"/>
      <c r="C33" s="20">
        <v>8.0000000000000004E-4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64</v>
      </c>
      <c r="L33" s="39"/>
      <c r="M33" s="20">
        <v>0</v>
      </c>
      <c r="N33" s="18">
        <v>8.0000000000000004E-4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8.6400000000000001E-3</v>
      </c>
      <c r="D34" s="18">
        <v>0</v>
      </c>
      <c r="E34" s="18">
        <v>0</v>
      </c>
      <c r="F34" s="18">
        <v>0</v>
      </c>
      <c r="G34" s="18">
        <v>8.8000000000000003E-4</v>
      </c>
      <c r="H34" s="18">
        <v>0</v>
      </c>
      <c r="I34" s="18">
        <v>5.9199999999999999E-3</v>
      </c>
      <c r="K34" s="10" t="s">
        <v>890</v>
      </c>
      <c r="L34" s="39"/>
      <c r="M34" s="20">
        <v>1.8400000000000001E-3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18.31795</v>
      </c>
      <c r="D36" s="18">
        <v>0</v>
      </c>
      <c r="E36" s="18">
        <v>0</v>
      </c>
      <c r="F36" s="18">
        <v>0</v>
      </c>
      <c r="G36" s="18">
        <v>0.98521000000000003</v>
      </c>
      <c r="H36" s="18">
        <v>0</v>
      </c>
      <c r="I36" s="18">
        <v>0</v>
      </c>
      <c r="K36" s="10" t="s">
        <v>66</v>
      </c>
      <c r="L36" s="39"/>
      <c r="M36" s="20">
        <v>9.6444600000000005</v>
      </c>
      <c r="N36" s="18">
        <v>3.86768</v>
      </c>
      <c r="O36" s="18">
        <v>0</v>
      </c>
      <c r="P36" s="18">
        <v>0</v>
      </c>
      <c r="Q36" s="18">
        <v>0</v>
      </c>
      <c r="R36" s="18">
        <v>0</v>
      </c>
      <c r="S36" s="18">
        <v>3.8206000000000002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31.231349999999999</v>
      </c>
      <c r="D38" s="18">
        <v>1.1657500000000001</v>
      </c>
      <c r="E38" s="18">
        <v>0</v>
      </c>
      <c r="F38" s="18">
        <v>0</v>
      </c>
      <c r="G38" s="18">
        <v>16.568169999999999</v>
      </c>
      <c r="H38" s="18">
        <v>4.2963100000000001</v>
      </c>
      <c r="I38" s="18">
        <v>0</v>
      </c>
      <c r="K38" s="10" t="s">
        <v>68</v>
      </c>
      <c r="L38" s="39"/>
      <c r="M38" s="20">
        <v>0.86173</v>
      </c>
      <c r="N38" s="18">
        <v>0</v>
      </c>
      <c r="O38" s="18">
        <v>0</v>
      </c>
      <c r="P38" s="18">
        <v>0</v>
      </c>
      <c r="Q38" s="18">
        <v>0</v>
      </c>
      <c r="R38" s="18">
        <v>8.3393999999999995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61.937579999999997</v>
      </c>
      <c r="D39" s="22">
        <v>1.16699</v>
      </c>
      <c r="E39" s="22">
        <v>2.3395600000000001</v>
      </c>
      <c r="F39" s="22">
        <v>0.35236000000000001</v>
      </c>
      <c r="G39" s="22">
        <v>17.586819999999999</v>
      </c>
      <c r="H39" s="22">
        <v>4.2963100000000001</v>
      </c>
      <c r="I39" s="22">
        <v>9.8720000000000002E-2</v>
      </c>
      <c r="K39" s="13" t="s">
        <v>14</v>
      </c>
      <c r="L39" s="39"/>
      <c r="M39" s="45">
        <v>13.898720000000001</v>
      </c>
      <c r="N39" s="22">
        <v>9.7310300000000005</v>
      </c>
      <c r="O39" s="22">
        <v>0</v>
      </c>
      <c r="P39" s="22">
        <v>0</v>
      </c>
      <c r="Q39" s="22">
        <v>0</v>
      </c>
      <c r="R39" s="22">
        <v>8.3867899999999995</v>
      </c>
      <c r="S39" s="22">
        <v>4.0802699999999996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3429.4783699999998</v>
      </c>
      <c r="D41" s="22">
        <v>460.39902000000001</v>
      </c>
      <c r="E41" s="22">
        <v>751.90792999999996</v>
      </c>
      <c r="F41" s="22">
        <v>17.179510000000001</v>
      </c>
      <c r="G41" s="22">
        <v>221.13126</v>
      </c>
      <c r="H41" s="22">
        <v>20.179310000000001</v>
      </c>
      <c r="I41" s="22">
        <v>269.48482999999999</v>
      </c>
      <c r="K41" s="13" t="s">
        <v>276</v>
      </c>
      <c r="L41" s="39"/>
      <c r="M41" s="45">
        <v>1160.11366</v>
      </c>
      <c r="N41" s="22">
        <v>121.30269</v>
      </c>
      <c r="O41" s="22">
        <v>0</v>
      </c>
      <c r="P41" s="22">
        <v>172.73437999999999</v>
      </c>
      <c r="Q41" s="22">
        <v>67.765280000000004</v>
      </c>
      <c r="R41" s="22">
        <v>113.81144999999999</v>
      </c>
      <c r="S41" s="22">
        <v>53.469059999999999</v>
      </c>
    </row>
    <row r="42" spans="1:19" s="80" customFormat="1" ht="39.950000000000003" customHeight="1" x14ac:dyDescent="0.2">
      <c r="A42" s="1203" t="s">
        <v>173</v>
      </c>
      <c r="B42" s="1211"/>
      <c r="C42" s="1211"/>
      <c r="D42" s="1211"/>
      <c r="E42" s="1211"/>
      <c r="F42" s="1211"/>
      <c r="G42" s="1211"/>
      <c r="H42" s="1211"/>
      <c r="I42" s="1211"/>
      <c r="J42" s="133"/>
      <c r="K42" s="1203" t="s">
        <v>173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231.29759000000001</v>
      </c>
      <c r="D52" s="18">
        <v>6.2636500000000002</v>
      </c>
      <c r="E52" s="18">
        <v>1.2378400000000001</v>
      </c>
      <c r="F52" s="18">
        <v>0</v>
      </c>
      <c r="G52" s="18">
        <v>11.70833</v>
      </c>
      <c r="H52" s="18">
        <v>0</v>
      </c>
      <c r="I52" s="18">
        <v>0</v>
      </c>
      <c r="K52" s="10" t="s">
        <v>56</v>
      </c>
      <c r="L52" s="39"/>
      <c r="M52" s="20">
        <v>132.86013</v>
      </c>
      <c r="N52" s="18">
        <v>79.227649999999997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59</v>
      </c>
      <c r="B53" s="39"/>
      <c r="C53" s="20">
        <v>231.29759000000001</v>
      </c>
      <c r="D53" s="18">
        <v>6.2636500000000002</v>
      </c>
      <c r="E53" s="18">
        <v>1.2378400000000001</v>
      </c>
      <c r="F53" s="18">
        <v>0</v>
      </c>
      <c r="G53" s="18">
        <v>11.70833</v>
      </c>
      <c r="H53" s="18">
        <v>0</v>
      </c>
      <c r="I53" s="18">
        <v>0</v>
      </c>
      <c r="K53" s="37" t="s">
        <v>59</v>
      </c>
      <c r="L53" s="39"/>
      <c r="M53" s="20">
        <v>132.86013</v>
      </c>
      <c r="N53" s="18">
        <v>79.227649999999997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6.3899999999999998E-3</v>
      </c>
      <c r="D55" s="18">
        <v>6.3899999999999998E-3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231.30398</v>
      </c>
      <c r="D59" s="22">
        <v>6.2700399999999998</v>
      </c>
      <c r="E59" s="22">
        <v>1.2378400000000001</v>
      </c>
      <c r="F59" s="22">
        <v>0</v>
      </c>
      <c r="G59" s="22">
        <v>11.70833</v>
      </c>
      <c r="H59" s="22">
        <v>0</v>
      </c>
      <c r="I59" s="22">
        <v>0</v>
      </c>
      <c r="K59" s="13" t="s">
        <v>14</v>
      </c>
      <c r="L59" s="39"/>
      <c r="M59" s="45">
        <v>132.86013</v>
      </c>
      <c r="N59" s="22">
        <v>79.227649999999997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231.30398</v>
      </c>
      <c r="D62" s="56">
        <v>6.2700399999999998</v>
      </c>
      <c r="E62" s="56">
        <v>1.2378400000000001</v>
      </c>
      <c r="F62" s="56">
        <v>0</v>
      </c>
      <c r="G62" s="56">
        <v>11.70833</v>
      </c>
      <c r="H62" s="56">
        <v>0</v>
      </c>
      <c r="I62" s="56">
        <v>0</v>
      </c>
      <c r="K62" s="99" t="s">
        <v>71</v>
      </c>
      <c r="L62" s="39"/>
      <c r="M62" s="55">
        <v>132.86013</v>
      </c>
      <c r="N62" s="56">
        <v>79.227649999999997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0.76758000000000004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0.76758000000000004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1.917E-2</v>
      </c>
      <c r="D72" s="18">
        <v>0</v>
      </c>
      <c r="E72" s="18">
        <v>0</v>
      </c>
      <c r="F72" s="18">
        <v>0</v>
      </c>
      <c r="G72" s="18">
        <v>1.917E-2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0.78674999999999995</v>
      </c>
      <c r="D73" s="22">
        <v>0</v>
      </c>
      <c r="E73" s="22">
        <v>0</v>
      </c>
      <c r="F73" s="22">
        <v>0</v>
      </c>
      <c r="G73" s="22">
        <v>1.917E-2</v>
      </c>
      <c r="H73" s="22">
        <v>0</v>
      </c>
      <c r="I73" s="22">
        <v>0.76758000000000004</v>
      </c>
      <c r="K73" s="13" t="s">
        <v>14</v>
      </c>
      <c r="L73" s="39"/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232.09073000000001</v>
      </c>
      <c r="D75" s="22">
        <v>6.2700399999999998</v>
      </c>
      <c r="E75" s="22">
        <v>1.2378400000000001</v>
      </c>
      <c r="F75" s="22">
        <v>0</v>
      </c>
      <c r="G75" s="22">
        <v>11.727499999999999</v>
      </c>
      <c r="H75" s="22">
        <v>0</v>
      </c>
      <c r="I75" s="22">
        <v>0.76758000000000004</v>
      </c>
      <c r="K75" s="13" t="s">
        <v>276</v>
      </c>
      <c r="L75" s="39"/>
      <c r="M75" s="45">
        <v>132.86013</v>
      </c>
      <c r="N75" s="22">
        <v>79.227649999999997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">
      <c r="A76" s="251"/>
    </row>
    <row r="77" spans="1:19" x14ac:dyDescent="0.2">
      <c r="A77" s="1298"/>
      <c r="B77" s="1235"/>
      <c r="C77" s="1235"/>
      <c r="D77" s="1235"/>
      <c r="E77" s="1235"/>
      <c r="F77" s="1235"/>
      <c r="G77" s="1235"/>
      <c r="H77" s="1235"/>
      <c r="I77" s="1235"/>
      <c r="J77" s="1235"/>
    </row>
  </sheetData>
  <mergeCells count="25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I5:I6"/>
    <mergeCell ref="M5:M6"/>
    <mergeCell ref="N5:N6"/>
    <mergeCell ref="O5:O6"/>
    <mergeCell ref="Q5:Q6"/>
    <mergeCell ref="R5:R6"/>
    <mergeCell ref="A5:B7"/>
    <mergeCell ref="P5:P6"/>
    <mergeCell ref="C5:C6"/>
    <mergeCell ref="D5:D6"/>
    <mergeCell ref="F5:F6"/>
    <mergeCell ref="G5:G6"/>
    <mergeCell ref="H5:H6"/>
    <mergeCell ref="K5:L7"/>
    <mergeCell ref="E5:E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 enableFormatConditionsCalculation="0">
    <pageSetUpPr fitToPage="1"/>
  </sheetPr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25" customHeight="1" x14ac:dyDescent="0.2">
      <c r="A1" s="165" t="s">
        <v>121</v>
      </c>
      <c r="B1" s="232"/>
      <c r="C1" s="232"/>
      <c r="D1" s="232"/>
      <c r="E1" s="232"/>
      <c r="K1" s="165" t="s">
        <v>121</v>
      </c>
      <c r="P1" s="165"/>
      <c r="Q1" s="165"/>
      <c r="R1" s="234"/>
      <c r="S1" s="234"/>
    </row>
    <row r="2" spans="1:19" s="237" customFormat="1" ht="19.5" customHeight="1" x14ac:dyDescent="0.25">
      <c r="A2" s="167" t="s">
        <v>831</v>
      </c>
      <c r="B2" s="235"/>
      <c r="C2" s="235"/>
      <c r="D2" s="235"/>
      <c r="E2" s="235"/>
      <c r="F2" s="236"/>
      <c r="H2" s="236"/>
      <c r="J2" s="238"/>
      <c r="K2" s="167" t="s">
        <v>831</v>
      </c>
      <c r="P2" s="167"/>
      <c r="Q2" s="167"/>
      <c r="R2" s="167"/>
      <c r="S2" s="167"/>
    </row>
    <row r="3" spans="1:19" s="237" customFormat="1" ht="19.5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18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9" t="s">
        <v>5</v>
      </c>
      <c r="L5" s="1276"/>
      <c r="M5" s="1213" t="s">
        <v>10</v>
      </c>
      <c r="N5" s="121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19"/>
      <c r="D6" s="1219"/>
      <c r="E6" s="1219"/>
      <c r="F6" s="1219"/>
      <c r="G6" s="1219"/>
      <c r="H6" s="1229"/>
      <c r="I6" s="1229"/>
      <c r="J6" s="53"/>
      <c r="K6" s="1304"/>
      <c r="L6" s="1305"/>
      <c r="M6" s="1229"/>
      <c r="N6" s="1219"/>
      <c r="O6" s="1219"/>
      <c r="P6" s="1219"/>
      <c r="Q6" s="1219"/>
      <c r="R6" s="1229"/>
      <c r="S6" s="1229"/>
    </row>
    <row r="7" spans="1:19" s="170" customFormat="1" ht="15" customHeight="1" x14ac:dyDescent="0.2">
      <c r="A7" s="1274"/>
      <c r="B7" s="1224"/>
      <c r="C7" s="250" t="s">
        <v>305</v>
      </c>
      <c r="D7" s="231"/>
      <c r="E7" s="231"/>
      <c r="F7" s="231"/>
      <c r="G7" s="231"/>
      <c r="H7" s="231"/>
      <c r="I7" s="230"/>
      <c r="J7" s="242"/>
      <c r="K7" s="1280"/>
      <c r="L7" s="1277"/>
      <c r="M7" s="1231" t="s">
        <v>305</v>
      </c>
      <c r="N7" s="1230"/>
      <c r="O7" s="1230"/>
      <c r="P7" s="1230"/>
      <c r="Q7" s="1230"/>
      <c r="R7" s="1230"/>
      <c r="S7" s="1230"/>
    </row>
    <row r="8" spans="1:19" s="8" customFormat="1" ht="33.75" customHeight="1" x14ac:dyDescent="0.2">
      <c r="A8" s="1195" t="s">
        <v>133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133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3367.54079</v>
      </c>
      <c r="D10" s="56">
        <v>459.23203000000001</v>
      </c>
      <c r="E10" s="56">
        <v>749.56836999999996</v>
      </c>
      <c r="F10" s="56">
        <v>16.82715</v>
      </c>
      <c r="G10" s="56">
        <v>203.54444000000001</v>
      </c>
      <c r="H10" s="56">
        <v>15.882999999999999</v>
      </c>
      <c r="I10" s="56">
        <v>269.38610999999997</v>
      </c>
      <c r="K10" s="99" t="s">
        <v>71</v>
      </c>
      <c r="L10" s="39"/>
      <c r="M10" s="55">
        <v>1146.2149400000001</v>
      </c>
      <c r="N10" s="56">
        <v>111.57165999999999</v>
      </c>
      <c r="O10" s="56">
        <v>0</v>
      </c>
      <c r="P10" s="56">
        <v>172.73437999999999</v>
      </c>
      <c r="Q10" s="56">
        <v>67.765280000000004</v>
      </c>
      <c r="R10" s="56">
        <v>105.42466</v>
      </c>
      <c r="S10" s="56">
        <v>49.388779999999997</v>
      </c>
    </row>
    <row r="11" spans="1:19" s="17" customFormat="1" ht="18" customHeight="1" x14ac:dyDescent="0.2">
      <c r="A11" s="7" t="s">
        <v>72</v>
      </c>
      <c r="B11" s="39"/>
      <c r="C11" s="45">
        <v>61.937579999999997</v>
      </c>
      <c r="D11" s="22">
        <v>1.16699</v>
      </c>
      <c r="E11" s="22">
        <v>2.3395600000000001</v>
      </c>
      <c r="F11" s="22">
        <v>0.35236000000000001</v>
      </c>
      <c r="G11" s="22">
        <v>17.586819999999999</v>
      </c>
      <c r="H11" s="22">
        <v>4.2963100000000001</v>
      </c>
      <c r="I11" s="22">
        <v>9.8720000000000002E-2</v>
      </c>
      <c r="K11" s="7" t="s">
        <v>72</v>
      </c>
      <c r="L11" s="39"/>
      <c r="M11" s="45">
        <v>13.898720000000001</v>
      </c>
      <c r="N11" s="22">
        <v>9.7310300000000005</v>
      </c>
      <c r="O11" s="22">
        <v>0</v>
      </c>
      <c r="P11" s="22">
        <v>0</v>
      </c>
      <c r="Q11" s="22">
        <v>0</v>
      </c>
      <c r="R11" s="22">
        <v>8.3867899999999995</v>
      </c>
      <c r="S11" s="22">
        <v>4.0802699999999996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712.02423999999996</v>
      </c>
      <c r="D19" s="22">
        <v>261.28895</v>
      </c>
      <c r="E19" s="22">
        <v>277.82015000000001</v>
      </c>
      <c r="F19" s="22">
        <v>0</v>
      </c>
      <c r="G19" s="22">
        <v>0</v>
      </c>
      <c r="H19" s="22">
        <v>0</v>
      </c>
      <c r="I19" s="22">
        <v>122.88979999999999</v>
      </c>
      <c r="J19" s="9"/>
      <c r="K19" s="7" t="s">
        <v>69</v>
      </c>
      <c r="L19" s="7"/>
      <c r="M19" s="45">
        <v>2.2927900000000001</v>
      </c>
      <c r="N19" s="22">
        <v>14.643129999999999</v>
      </c>
      <c r="O19" s="22">
        <v>0</v>
      </c>
      <c r="P19" s="22">
        <v>0</v>
      </c>
      <c r="Q19" s="22">
        <v>0</v>
      </c>
      <c r="R19" s="22">
        <v>33.089419999999997</v>
      </c>
      <c r="S19" s="22">
        <v>0</v>
      </c>
    </row>
    <row r="20" spans="1:19" s="6" customFormat="1" ht="18" customHeight="1" x14ac:dyDescent="0.2">
      <c r="A20" s="10" t="s">
        <v>56</v>
      </c>
      <c r="B20" s="39"/>
      <c r="C20" s="20">
        <v>712.02423999999996</v>
      </c>
      <c r="D20" s="18">
        <v>261.28895</v>
      </c>
      <c r="E20" s="18">
        <v>277.82015000000001</v>
      </c>
      <c r="F20" s="18">
        <v>0</v>
      </c>
      <c r="G20" s="18">
        <v>0</v>
      </c>
      <c r="H20" s="18">
        <v>0</v>
      </c>
      <c r="I20" s="18">
        <v>122.88979999999999</v>
      </c>
      <c r="K20" s="10" t="s">
        <v>56</v>
      </c>
      <c r="L20" s="39"/>
      <c r="M20" s="20">
        <v>2.2927900000000001</v>
      </c>
      <c r="N20" s="18">
        <v>14.643129999999999</v>
      </c>
      <c r="O20" s="18">
        <v>0</v>
      </c>
      <c r="P20" s="18">
        <v>0</v>
      </c>
      <c r="Q20" s="18">
        <v>0</v>
      </c>
      <c r="R20" s="18">
        <v>33.089419999999997</v>
      </c>
      <c r="S20" s="18">
        <v>0</v>
      </c>
    </row>
    <row r="21" spans="1:19" s="6" customFormat="1" x14ac:dyDescent="0.2">
      <c r="A21" s="37" t="s">
        <v>59</v>
      </c>
      <c r="B21" s="39"/>
      <c r="C21" s="20">
        <v>711.89993000000004</v>
      </c>
      <c r="D21" s="18">
        <v>261.28895</v>
      </c>
      <c r="E21" s="18">
        <v>277.82015000000001</v>
      </c>
      <c r="F21" s="18">
        <v>0</v>
      </c>
      <c r="G21" s="18">
        <v>0</v>
      </c>
      <c r="H21" s="18">
        <v>0</v>
      </c>
      <c r="I21" s="18">
        <v>122.88979999999999</v>
      </c>
      <c r="K21" s="37" t="s">
        <v>59</v>
      </c>
      <c r="L21" s="39"/>
      <c r="M21" s="20">
        <v>2.1684800000000002</v>
      </c>
      <c r="N21" s="18">
        <v>14.643129999999999</v>
      </c>
      <c r="O21" s="18">
        <v>0</v>
      </c>
      <c r="P21" s="18">
        <v>0</v>
      </c>
      <c r="Q21" s="18">
        <v>0</v>
      </c>
      <c r="R21" s="18">
        <v>33.089419999999997</v>
      </c>
      <c r="S21" s="18">
        <v>0</v>
      </c>
    </row>
    <row r="22" spans="1:19" s="6" customFormat="1" x14ac:dyDescent="0.2">
      <c r="A22" s="37" t="s">
        <v>99</v>
      </c>
      <c r="B22" s="39"/>
      <c r="C22" s="20">
        <v>0.12431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0.12431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712.02423999999996</v>
      </c>
      <c r="D29" s="56">
        <v>261.28895</v>
      </c>
      <c r="E29" s="56">
        <v>277.82015000000001</v>
      </c>
      <c r="F29" s="56">
        <v>0</v>
      </c>
      <c r="G29" s="56">
        <v>0</v>
      </c>
      <c r="H29" s="56">
        <v>0</v>
      </c>
      <c r="I29" s="56">
        <v>122.88979999999999</v>
      </c>
      <c r="K29" s="99" t="s">
        <v>71</v>
      </c>
      <c r="L29" s="39"/>
      <c r="M29" s="55">
        <v>2.2927900000000001</v>
      </c>
      <c r="N29" s="56">
        <v>14.643129999999999</v>
      </c>
      <c r="O29" s="56">
        <v>0</v>
      </c>
      <c r="P29" s="56">
        <v>0</v>
      </c>
      <c r="Q29" s="56">
        <v>0</v>
      </c>
      <c r="R29" s="56">
        <v>33.089419999999997</v>
      </c>
      <c r="S29" s="56">
        <v>0</v>
      </c>
    </row>
    <row r="30" spans="1:19" s="17" customFormat="1" ht="18" customHeight="1" x14ac:dyDescent="0.2">
      <c r="A30" s="7" t="s">
        <v>72</v>
      </c>
      <c r="B30" s="39"/>
      <c r="C30" s="45">
        <v>1.0583100000000001</v>
      </c>
      <c r="D30" s="22">
        <v>0.41415000000000002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</v>
      </c>
      <c r="N30" s="22">
        <v>0.64417000000000002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84.393519999999995</v>
      </c>
      <c r="D38" s="22">
        <v>0</v>
      </c>
      <c r="E38" s="22">
        <v>41.517949999999999</v>
      </c>
      <c r="F38" s="22">
        <v>0</v>
      </c>
      <c r="G38" s="22">
        <v>1.7083900000000001</v>
      </c>
      <c r="H38" s="22">
        <v>0.69237000000000004</v>
      </c>
      <c r="I38" s="22">
        <v>0.24781</v>
      </c>
      <c r="J38" s="9"/>
      <c r="K38" s="7" t="s">
        <v>69</v>
      </c>
      <c r="L38" s="7"/>
      <c r="M38" s="45">
        <v>21.333590000000001</v>
      </c>
      <c r="N38" s="22">
        <v>15.61816</v>
      </c>
      <c r="O38" s="22">
        <v>0</v>
      </c>
      <c r="P38" s="22">
        <v>0</v>
      </c>
      <c r="Q38" s="22">
        <v>0.76429999999999998</v>
      </c>
      <c r="R38" s="22">
        <v>2.5109499999999998</v>
      </c>
      <c r="S38" s="22">
        <v>0</v>
      </c>
    </row>
    <row r="39" spans="1:19" s="6" customFormat="1" ht="18" customHeight="1" x14ac:dyDescent="0.2">
      <c r="A39" s="10" t="s">
        <v>56</v>
      </c>
      <c r="B39" s="39"/>
      <c r="C39" s="20">
        <v>84.393519999999995</v>
      </c>
      <c r="D39" s="18">
        <v>0</v>
      </c>
      <c r="E39" s="18">
        <v>41.517949999999999</v>
      </c>
      <c r="F39" s="18">
        <v>0</v>
      </c>
      <c r="G39" s="18">
        <v>1.7083900000000001</v>
      </c>
      <c r="H39" s="18">
        <v>0.69237000000000004</v>
      </c>
      <c r="I39" s="18">
        <v>0.24781</v>
      </c>
      <c r="K39" s="10" t="s">
        <v>56</v>
      </c>
      <c r="L39" s="39"/>
      <c r="M39" s="20">
        <v>21.333590000000001</v>
      </c>
      <c r="N39" s="18">
        <v>15.61816</v>
      </c>
      <c r="O39" s="18">
        <v>0</v>
      </c>
      <c r="P39" s="18">
        <v>0</v>
      </c>
      <c r="Q39" s="18">
        <v>0.76429999999999998</v>
      </c>
      <c r="R39" s="18">
        <v>2.5109499999999998</v>
      </c>
      <c r="S39" s="18">
        <v>0</v>
      </c>
    </row>
    <row r="40" spans="1:19" s="6" customFormat="1" x14ac:dyDescent="0.2">
      <c r="A40" s="37" t="s">
        <v>59</v>
      </c>
      <c r="B40" s="39"/>
      <c r="C40" s="20">
        <v>74.669039999999995</v>
      </c>
      <c r="D40" s="18">
        <v>0</v>
      </c>
      <c r="E40" s="18">
        <v>41.517949999999999</v>
      </c>
      <c r="F40" s="18">
        <v>0</v>
      </c>
      <c r="G40" s="18">
        <v>1.7083900000000001</v>
      </c>
      <c r="H40" s="18">
        <v>0.69237000000000004</v>
      </c>
      <c r="I40" s="18">
        <v>0.24781</v>
      </c>
      <c r="K40" s="37" t="s">
        <v>59</v>
      </c>
      <c r="L40" s="39"/>
      <c r="M40" s="20">
        <v>11.609109999999999</v>
      </c>
      <c r="N40" s="18">
        <v>15.61816</v>
      </c>
      <c r="O40" s="18">
        <v>0</v>
      </c>
      <c r="P40" s="18">
        <v>0</v>
      </c>
      <c r="Q40" s="18">
        <v>0.76429999999999998</v>
      </c>
      <c r="R40" s="18">
        <v>2.5109499999999998</v>
      </c>
      <c r="S40" s="18">
        <v>0</v>
      </c>
    </row>
    <row r="41" spans="1:19" s="6" customFormat="1" x14ac:dyDescent="0.2">
      <c r="A41" s="37" t="s">
        <v>99</v>
      </c>
      <c r="B41" s="39"/>
      <c r="C41" s="20">
        <v>9.7244799999999998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9.7244799999999998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84.393519999999995</v>
      </c>
      <c r="D48" s="56">
        <v>0</v>
      </c>
      <c r="E48" s="56">
        <v>41.517949999999999</v>
      </c>
      <c r="F48" s="56">
        <v>0</v>
      </c>
      <c r="G48" s="56">
        <v>1.7083900000000001</v>
      </c>
      <c r="H48" s="56">
        <v>0.69237000000000004</v>
      </c>
      <c r="I48" s="56">
        <v>0.24781</v>
      </c>
      <c r="K48" s="99" t="s">
        <v>71</v>
      </c>
      <c r="L48" s="39"/>
      <c r="M48" s="55">
        <v>21.333590000000001</v>
      </c>
      <c r="N48" s="56">
        <v>15.61816</v>
      </c>
      <c r="O48" s="56">
        <v>0</v>
      </c>
      <c r="P48" s="56">
        <v>0</v>
      </c>
      <c r="Q48" s="56">
        <v>0.76429999999999998</v>
      </c>
      <c r="R48" s="56">
        <v>2.5109499999999998</v>
      </c>
      <c r="S48" s="56">
        <v>0</v>
      </c>
    </row>
    <row r="49" spans="1:19" s="17" customFormat="1" ht="18" customHeight="1" x14ac:dyDescent="0.2">
      <c r="A49" s="7" t="s">
        <v>72</v>
      </c>
      <c r="B49" s="39"/>
      <c r="C49" s="45">
        <v>3.9556100000000001</v>
      </c>
      <c r="D49" s="22">
        <v>0.61611000000000005</v>
      </c>
      <c r="E49" s="22">
        <v>0</v>
      </c>
      <c r="F49" s="22">
        <v>0</v>
      </c>
      <c r="G49" s="22">
        <v>0</v>
      </c>
      <c r="H49" s="22">
        <v>0.15895999999999999</v>
      </c>
      <c r="I49" s="22">
        <v>0</v>
      </c>
      <c r="K49" s="7" t="s">
        <v>72</v>
      </c>
      <c r="L49" s="39"/>
      <c r="M49" s="45">
        <v>0</v>
      </c>
      <c r="N49" s="22">
        <v>3.1805400000000001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3.46E-3</v>
      </c>
      <c r="D52" s="22">
        <v>0</v>
      </c>
      <c r="E52" s="22">
        <v>3.46E-3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3.46E-3</v>
      </c>
      <c r="D53" s="18">
        <v>0</v>
      </c>
      <c r="E53" s="18">
        <v>3.46E-3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3.46E-3</v>
      </c>
      <c r="D54" s="18">
        <v>0</v>
      </c>
      <c r="E54" s="18">
        <v>3.46E-3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2571.1195699999998</v>
      </c>
      <c r="D57" s="22">
        <v>197.94308000000001</v>
      </c>
      <c r="E57" s="22">
        <v>430.22681</v>
      </c>
      <c r="F57" s="22">
        <v>16.82715</v>
      </c>
      <c r="G57" s="22">
        <v>201.83606</v>
      </c>
      <c r="H57" s="22">
        <v>15.190630000000001</v>
      </c>
      <c r="I57" s="22">
        <v>146.24849</v>
      </c>
      <c r="J57" s="9"/>
      <c r="K57" s="7" t="s">
        <v>69</v>
      </c>
      <c r="L57" s="7"/>
      <c r="M57" s="45">
        <v>1122.5885599999999</v>
      </c>
      <c r="N57" s="22">
        <v>81.310370000000006</v>
      </c>
      <c r="O57" s="22">
        <v>0</v>
      </c>
      <c r="P57" s="22">
        <v>172.73437999999999</v>
      </c>
      <c r="Q57" s="22">
        <v>67.000979999999998</v>
      </c>
      <c r="R57" s="22">
        <v>69.824290000000005</v>
      </c>
      <c r="S57" s="22">
        <v>49.388779999999997</v>
      </c>
    </row>
    <row r="58" spans="1:19" s="6" customFormat="1" ht="18" customHeight="1" x14ac:dyDescent="0.2">
      <c r="A58" s="10" t="s">
        <v>56</v>
      </c>
      <c r="B58" s="39"/>
      <c r="C58" s="20">
        <v>2565.1572999999999</v>
      </c>
      <c r="D58" s="18">
        <v>197.93669</v>
      </c>
      <c r="E58" s="18">
        <v>427.68792999999999</v>
      </c>
      <c r="F58" s="18">
        <v>16.82715</v>
      </c>
      <c r="G58" s="18">
        <v>201.47887</v>
      </c>
      <c r="H58" s="18">
        <v>15.190630000000001</v>
      </c>
      <c r="I58" s="18">
        <v>145.78208000000001</v>
      </c>
      <c r="K58" s="10" t="s">
        <v>56</v>
      </c>
      <c r="L58" s="39"/>
      <c r="M58" s="20">
        <v>1121.93777</v>
      </c>
      <c r="N58" s="18">
        <v>79.370679999999993</v>
      </c>
      <c r="O58" s="18">
        <v>0</v>
      </c>
      <c r="P58" s="18">
        <v>172.73437999999999</v>
      </c>
      <c r="Q58" s="18">
        <v>67.000979999999998</v>
      </c>
      <c r="R58" s="18">
        <v>69.821359999999999</v>
      </c>
      <c r="S58" s="18">
        <v>49.388779999999997</v>
      </c>
    </row>
    <row r="59" spans="1:19" s="6" customFormat="1" x14ac:dyDescent="0.2">
      <c r="A59" s="37" t="s">
        <v>59</v>
      </c>
      <c r="B59" s="39"/>
      <c r="C59" s="20">
        <v>2502.0689400000001</v>
      </c>
      <c r="D59" s="18">
        <v>197.37700000000001</v>
      </c>
      <c r="E59" s="18">
        <v>367.85293000000001</v>
      </c>
      <c r="F59" s="18">
        <v>16.82715</v>
      </c>
      <c r="G59" s="18">
        <v>201.47887</v>
      </c>
      <c r="H59" s="18">
        <v>15.190630000000001</v>
      </c>
      <c r="I59" s="18">
        <v>145.78208000000001</v>
      </c>
      <c r="K59" s="37" t="s">
        <v>59</v>
      </c>
      <c r="L59" s="39"/>
      <c r="M59" s="20">
        <v>1119.2440999999999</v>
      </c>
      <c r="N59" s="18">
        <v>79.370679999999993</v>
      </c>
      <c r="O59" s="18">
        <v>0</v>
      </c>
      <c r="P59" s="18">
        <v>172.73437999999999</v>
      </c>
      <c r="Q59" s="18">
        <v>67.000979999999998</v>
      </c>
      <c r="R59" s="18">
        <v>69.821359999999999</v>
      </c>
      <c r="S59" s="18">
        <v>49.388779999999997</v>
      </c>
    </row>
    <row r="60" spans="1:19" s="6" customFormat="1" x14ac:dyDescent="0.2">
      <c r="A60" s="37" t="s">
        <v>99</v>
      </c>
      <c r="B60" s="39"/>
      <c r="C60" s="20">
        <v>63.088360000000002</v>
      </c>
      <c r="D60" s="18">
        <v>0.55969000000000002</v>
      </c>
      <c r="E60" s="18">
        <v>59.835000000000001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2.69367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5.9622700000000002</v>
      </c>
      <c r="D61" s="18">
        <v>6.3899999999999998E-3</v>
      </c>
      <c r="E61" s="18">
        <v>2.5388799999999998</v>
      </c>
      <c r="F61" s="18">
        <v>0</v>
      </c>
      <c r="G61" s="18">
        <v>0.35719000000000001</v>
      </c>
      <c r="H61" s="18">
        <v>0</v>
      </c>
      <c r="I61" s="18">
        <v>0.46640999999999999</v>
      </c>
      <c r="K61" s="10" t="s">
        <v>57</v>
      </c>
      <c r="L61" s="39"/>
      <c r="M61" s="20">
        <v>0.65078999999999998</v>
      </c>
      <c r="N61" s="18">
        <v>1.9396899999999999</v>
      </c>
      <c r="O61" s="18">
        <v>0</v>
      </c>
      <c r="P61" s="18">
        <v>0</v>
      </c>
      <c r="Q61" s="18">
        <v>0</v>
      </c>
      <c r="R61" s="18">
        <v>2.9299999999999999E-3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2571.1230300000002</v>
      </c>
      <c r="D67" s="56">
        <v>197.94308000000001</v>
      </c>
      <c r="E67" s="56">
        <v>430.23027000000002</v>
      </c>
      <c r="F67" s="56">
        <v>16.82715</v>
      </c>
      <c r="G67" s="56">
        <v>201.83606</v>
      </c>
      <c r="H67" s="56">
        <v>15.190630000000001</v>
      </c>
      <c r="I67" s="56">
        <v>146.24849</v>
      </c>
      <c r="K67" s="99" t="s">
        <v>71</v>
      </c>
      <c r="L67" s="39"/>
      <c r="M67" s="55">
        <v>1122.5885599999999</v>
      </c>
      <c r="N67" s="56">
        <v>81.310370000000006</v>
      </c>
      <c r="O67" s="56">
        <v>0</v>
      </c>
      <c r="P67" s="56">
        <v>172.73437999999999</v>
      </c>
      <c r="Q67" s="56">
        <v>67.000979999999998</v>
      </c>
      <c r="R67" s="56">
        <v>69.824290000000005</v>
      </c>
      <c r="S67" s="56">
        <v>49.388779999999997</v>
      </c>
    </row>
    <row r="68" spans="1:19" s="17" customFormat="1" ht="18" customHeight="1" x14ac:dyDescent="0.2">
      <c r="A68" s="7" t="s">
        <v>72</v>
      </c>
      <c r="B68" s="39"/>
      <c r="C68" s="45">
        <v>56.923670000000001</v>
      </c>
      <c r="D68" s="22">
        <v>0.13674</v>
      </c>
      <c r="E68" s="22">
        <v>2.3395600000000001</v>
      </c>
      <c r="F68" s="22">
        <v>0.35236000000000001</v>
      </c>
      <c r="G68" s="22">
        <v>17.586819999999999</v>
      </c>
      <c r="H68" s="22">
        <v>4.1373499999999996</v>
      </c>
      <c r="I68" s="22">
        <v>9.8720000000000002E-2</v>
      </c>
      <c r="K68" s="7" t="s">
        <v>72</v>
      </c>
      <c r="L68" s="39"/>
      <c r="M68" s="45">
        <v>13.898720000000001</v>
      </c>
      <c r="N68" s="22">
        <v>5.90632</v>
      </c>
      <c r="O68" s="22">
        <v>0</v>
      </c>
      <c r="P68" s="22">
        <v>0</v>
      </c>
      <c r="Q68" s="22">
        <v>0</v>
      </c>
      <c r="R68" s="22">
        <v>8.3867899999999995</v>
      </c>
      <c r="S68" s="22">
        <v>4.0802699999999996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101"/>
      <c r="B70" s="59"/>
      <c r="C70" s="18"/>
      <c r="D70" s="18"/>
      <c r="J70" s="9"/>
      <c r="K70" s="9"/>
    </row>
    <row r="76" spans="1:19" x14ac:dyDescent="0.2">
      <c r="A76" s="251"/>
    </row>
    <row r="77" spans="1:19" x14ac:dyDescent="0.2">
      <c r="A77" s="1298"/>
      <c r="B77" s="1235"/>
      <c r="C77" s="1235"/>
      <c r="D77" s="1235"/>
      <c r="E77" s="1235"/>
      <c r="F77" s="1235"/>
      <c r="G77" s="1235"/>
      <c r="H77" s="1235"/>
      <c r="I77" s="1235"/>
      <c r="J77" s="1235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8"/>
  <sheetViews>
    <sheetView showGridLines="0" showWhiteSpace="0" zoomScaleNormal="100" zoomScaleSheetLayoutView="85" workbookViewId="0"/>
  </sheetViews>
  <sheetFormatPr baseColWidth="10" defaultRowHeight="12.75" x14ac:dyDescent="0.2"/>
  <cols>
    <col min="1" max="1" width="39" style="77" customWidth="1" collapsed="1"/>
    <col min="2" max="2" width="1.7109375" style="77" customWidth="1" collapsed="1"/>
    <col min="3" max="9" width="12.7109375" style="77" customWidth="1" collapsed="1"/>
    <col min="10" max="10" width="1.7109375" style="77" customWidth="1" collapsed="1"/>
    <col min="11" max="11" width="38.7109375" style="77" customWidth="1" collapsed="1"/>
    <col min="12" max="12" width="1.7109375" style="77" customWidth="1" collapsed="1"/>
    <col min="13" max="18" width="12.7109375" style="77" customWidth="1" collapsed="1"/>
    <col min="19" max="19" width="12.7109375" style="83" customWidth="1" collapsed="1"/>
    <col min="20" max="16384" width="11.42578125" style="83" collapsed="1"/>
  </cols>
  <sheetData>
    <row r="1" spans="1:19" s="233" customFormat="1" ht="20.100000000000001" customHeight="1" x14ac:dyDescent="0.2">
      <c r="A1" s="1033" t="s">
        <v>122</v>
      </c>
      <c r="B1" s="232"/>
      <c r="C1" s="232"/>
      <c r="D1" s="232"/>
      <c r="E1" s="232"/>
      <c r="F1" s="232"/>
      <c r="K1" s="1033" t="s">
        <v>122</v>
      </c>
      <c r="L1" s="1033"/>
      <c r="M1" s="1033"/>
      <c r="N1" s="1033"/>
      <c r="O1" s="234"/>
      <c r="P1" s="234"/>
      <c r="Q1" s="234"/>
      <c r="R1" s="232"/>
    </row>
    <row r="2" spans="1:19" s="166" customFormat="1" ht="20.100000000000001" customHeight="1" x14ac:dyDescent="0.25">
      <c r="A2" s="1030" t="s">
        <v>832</v>
      </c>
      <c r="B2" s="1030"/>
      <c r="C2" s="1030"/>
      <c r="D2" s="1030"/>
      <c r="E2" s="1030"/>
      <c r="F2" s="1030"/>
      <c r="H2" s="1030"/>
      <c r="K2" s="1030" t="s">
        <v>832</v>
      </c>
      <c r="L2" s="1030"/>
      <c r="M2" s="1030"/>
      <c r="N2" s="1030"/>
      <c r="O2" s="1030"/>
      <c r="P2" s="1030"/>
      <c r="Q2" s="1030"/>
      <c r="R2" s="1030"/>
    </row>
    <row r="3" spans="1:19" s="166" customFormat="1" ht="20.100000000000001" hidden="1" customHeight="1" x14ac:dyDescent="0.25">
      <c r="A3" s="1030"/>
      <c r="B3" s="1030"/>
      <c r="C3" s="1030"/>
      <c r="D3" s="1030"/>
      <c r="E3" s="1030"/>
      <c r="F3" s="1030"/>
      <c r="H3" s="1030"/>
      <c r="K3" s="1030"/>
      <c r="L3" s="1030"/>
      <c r="M3" s="1030"/>
      <c r="N3" s="1030"/>
      <c r="O3" s="1030"/>
      <c r="P3" s="1030"/>
      <c r="Q3" s="1030"/>
      <c r="R3" s="1030"/>
    </row>
    <row r="4" spans="1:19" s="170" customFormat="1" ht="15" x14ac:dyDescent="0.2">
      <c r="A4" s="169"/>
      <c r="B4" s="169"/>
      <c r="C4" s="169"/>
      <c r="D4" s="169"/>
      <c r="E4" s="169"/>
      <c r="F4" s="169"/>
      <c r="K4" s="1033"/>
      <c r="L4" s="1033"/>
      <c r="M4" s="1033"/>
      <c r="N4" s="1033"/>
      <c r="O4" s="169"/>
      <c r="P4" s="169"/>
      <c r="Q4" s="169"/>
      <c r="R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302"/>
      <c r="E7" s="1302"/>
      <c r="F7" s="1302"/>
      <c r="G7" s="1302"/>
      <c r="H7" s="1302"/>
      <c r="I7" s="1302"/>
      <c r="K7" s="1233"/>
      <c r="L7" s="1270"/>
      <c r="M7" s="1028"/>
      <c r="N7" s="231" t="s">
        <v>305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1027"/>
      <c r="D9" s="1026"/>
      <c r="E9" s="1026"/>
      <c r="F9" s="1026"/>
      <c r="G9" s="1026"/>
      <c r="H9" s="1026"/>
      <c r="I9" s="1026"/>
      <c r="K9" s="7" t="s">
        <v>54</v>
      </c>
      <c r="L9" s="39"/>
      <c r="M9" s="1027"/>
      <c r="N9" s="1026"/>
      <c r="O9" s="1026"/>
      <c r="P9" s="1026"/>
      <c r="Q9" s="1026"/>
      <c r="R9" s="1026"/>
      <c r="S9" s="1026"/>
    </row>
    <row r="10" spans="1:19" s="6" customFormat="1" ht="18" customHeight="1" x14ac:dyDescent="0.2">
      <c r="A10" s="10" t="s">
        <v>56</v>
      </c>
      <c r="B10" s="39"/>
      <c r="C10" s="1027">
        <v>17088.396909999999</v>
      </c>
      <c r="D10" s="1026">
        <v>83.142589999999998</v>
      </c>
      <c r="E10" s="1026">
        <v>93.525099999999995</v>
      </c>
      <c r="F10" s="1026">
        <v>196.15288000000001</v>
      </c>
      <c r="G10" s="1026">
        <v>2451.5165900000002</v>
      </c>
      <c r="H10" s="1026">
        <v>180.54273000000001</v>
      </c>
      <c r="I10" s="1026">
        <v>1428.2118800000001</v>
      </c>
      <c r="K10" s="10" t="s">
        <v>56</v>
      </c>
      <c r="L10" s="39"/>
      <c r="M10" s="1027">
        <v>8623.5093899999993</v>
      </c>
      <c r="N10" s="1026">
        <v>1217.39615</v>
      </c>
      <c r="O10" s="1026">
        <v>2006.7981600000001</v>
      </c>
      <c r="P10" s="1026">
        <v>38.251660000000001</v>
      </c>
      <c r="Q10" s="1026">
        <v>569.45710999999994</v>
      </c>
      <c r="R10" s="1026">
        <v>155.54409999999999</v>
      </c>
      <c r="S10" s="1026">
        <v>44.348570000000002</v>
      </c>
    </row>
    <row r="11" spans="1:19" s="6" customFormat="1" x14ac:dyDescent="0.2">
      <c r="A11" s="37" t="s">
        <v>59</v>
      </c>
      <c r="B11" s="39"/>
      <c r="C11" s="1027">
        <v>16551.998159999999</v>
      </c>
      <c r="D11" s="1026">
        <v>83.142589999999998</v>
      </c>
      <c r="E11" s="1026">
        <v>93.525099999999995</v>
      </c>
      <c r="F11" s="1026">
        <v>190.36713</v>
      </c>
      <c r="G11" s="1026">
        <v>2451.5165900000002</v>
      </c>
      <c r="H11" s="1026">
        <v>180.54273000000001</v>
      </c>
      <c r="I11" s="1026">
        <v>1413.01821</v>
      </c>
      <c r="K11" s="37" t="s">
        <v>59</v>
      </c>
      <c r="L11" s="39"/>
      <c r="M11" s="1027">
        <v>8115.6314700000003</v>
      </c>
      <c r="N11" s="1026">
        <v>1209.85474</v>
      </c>
      <c r="O11" s="1026">
        <v>2006.7981600000001</v>
      </c>
      <c r="P11" s="1026">
        <v>38.251660000000001</v>
      </c>
      <c r="Q11" s="1026">
        <v>569.45710999999994</v>
      </c>
      <c r="R11" s="1026">
        <v>155.54409999999999</v>
      </c>
      <c r="S11" s="1026">
        <v>44.348570000000002</v>
      </c>
    </row>
    <row r="12" spans="1:19" s="6" customFormat="1" x14ac:dyDescent="0.2">
      <c r="A12" s="37" t="s">
        <v>99</v>
      </c>
      <c r="B12" s="39"/>
      <c r="C12" s="1027">
        <v>536.39874999999995</v>
      </c>
      <c r="D12" s="1026">
        <v>0</v>
      </c>
      <c r="E12" s="1026">
        <v>0</v>
      </c>
      <c r="F12" s="1026">
        <v>5.7857500000000002</v>
      </c>
      <c r="G12" s="1026">
        <v>0</v>
      </c>
      <c r="H12" s="1026">
        <v>0</v>
      </c>
      <c r="I12" s="1026">
        <v>15.193680000000001</v>
      </c>
      <c r="K12" s="37" t="s">
        <v>99</v>
      </c>
      <c r="L12" s="39"/>
      <c r="M12" s="1027">
        <v>507.87792000000002</v>
      </c>
      <c r="N12" s="1026">
        <v>7.5414099999999999</v>
      </c>
      <c r="O12" s="1026">
        <v>0</v>
      </c>
      <c r="P12" s="1026">
        <v>0</v>
      </c>
      <c r="Q12" s="1026">
        <v>0</v>
      </c>
      <c r="R12" s="1026">
        <v>0</v>
      </c>
      <c r="S12" s="1026">
        <v>0</v>
      </c>
    </row>
    <row r="13" spans="1:19" s="6" customFormat="1" x14ac:dyDescent="0.2">
      <c r="A13" s="10" t="s">
        <v>57</v>
      </c>
      <c r="B13" s="39"/>
      <c r="C13" s="1027">
        <v>11.4664</v>
      </c>
      <c r="D13" s="1026">
        <v>4.5100000000000001E-2</v>
      </c>
      <c r="E13" s="1026">
        <v>7.9570000000000002E-2</v>
      </c>
      <c r="F13" s="1026">
        <v>0</v>
      </c>
      <c r="G13" s="1026">
        <v>0.5</v>
      </c>
      <c r="H13" s="1026">
        <v>0</v>
      </c>
      <c r="I13" s="1026">
        <v>0</v>
      </c>
      <c r="K13" s="10" t="s">
        <v>57</v>
      </c>
      <c r="L13" s="39"/>
      <c r="M13" s="1027">
        <v>10.69035</v>
      </c>
      <c r="N13" s="1026">
        <v>0.15137999999999999</v>
      </c>
      <c r="O13" s="1026">
        <v>0</v>
      </c>
      <c r="P13" s="1026">
        <v>0</v>
      </c>
      <c r="Q13" s="1026">
        <v>0</v>
      </c>
      <c r="R13" s="1026">
        <v>0</v>
      </c>
      <c r="S13" s="1026">
        <v>0</v>
      </c>
    </row>
    <row r="14" spans="1:19" s="6" customFormat="1" x14ac:dyDescent="0.2">
      <c r="A14" s="10" t="s">
        <v>58</v>
      </c>
      <c r="B14" s="39"/>
      <c r="C14" s="1027">
        <v>6.6</v>
      </c>
      <c r="D14" s="1026">
        <v>0</v>
      </c>
      <c r="E14" s="1026">
        <v>0</v>
      </c>
      <c r="F14" s="1026">
        <v>0</v>
      </c>
      <c r="G14" s="1026">
        <v>0</v>
      </c>
      <c r="H14" s="1026">
        <v>0</v>
      </c>
      <c r="I14" s="1026">
        <v>0</v>
      </c>
      <c r="K14" s="10" t="s">
        <v>58</v>
      </c>
      <c r="L14" s="39"/>
      <c r="M14" s="1027">
        <v>0</v>
      </c>
      <c r="N14" s="1026">
        <v>0</v>
      </c>
      <c r="O14" s="1026">
        <v>6.6</v>
      </c>
      <c r="P14" s="1026">
        <v>0</v>
      </c>
      <c r="Q14" s="1026">
        <v>0</v>
      </c>
      <c r="R14" s="1026">
        <v>0</v>
      </c>
      <c r="S14" s="1026">
        <v>0</v>
      </c>
    </row>
    <row r="15" spans="1:19" s="6" customFormat="1" x14ac:dyDescent="0.2">
      <c r="A15" s="37" t="s">
        <v>59</v>
      </c>
      <c r="B15" s="39"/>
      <c r="C15" s="1027">
        <v>6.6</v>
      </c>
      <c r="D15" s="1026">
        <v>0</v>
      </c>
      <c r="E15" s="1026">
        <v>0</v>
      </c>
      <c r="F15" s="1026">
        <v>0</v>
      </c>
      <c r="G15" s="1026">
        <v>0</v>
      </c>
      <c r="H15" s="1026">
        <v>0</v>
      </c>
      <c r="I15" s="1026">
        <v>0</v>
      </c>
      <c r="K15" s="37" t="s">
        <v>59</v>
      </c>
      <c r="L15" s="39"/>
      <c r="M15" s="1027">
        <v>0</v>
      </c>
      <c r="N15" s="1026">
        <v>0</v>
      </c>
      <c r="O15" s="1026">
        <v>6.6</v>
      </c>
      <c r="P15" s="1026">
        <v>0</v>
      </c>
      <c r="Q15" s="1026">
        <v>0</v>
      </c>
      <c r="R15" s="1026">
        <v>0</v>
      </c>
      <c r="S15" s="1026">
        <v>0</v>
      </c>
    </row>
    <row r="16" spans="1:19" s="6" customFormat="1" x14ac:dyDescent="0.2">
      <c r="A16" s="37" t="s">
        <v>99</v>
      </c>
      <c r="B16" s="39"/>
      <c r="C16" s="1027">
        <v>0</v>
      </c>
      <c r="D16" s="1026">
        <v>0</v>
      </c>
      <c r="E16" s="1026">
        <v>0</v>
      </c>
      <c r="F16" s="1026">
        <v>0</v>
      </c>
      <c r="G16" s="1026">
        <v>0</v>
      </c>
      <c r="H16" s="1026">
        <v>0</v>
      </c>
      <c r="I16" s="1026">
        <v>0</v>
      </c>
      <c r="K16" s="37" t="s">
        <v>99</v>
      </c>
      <c r="L16" s="39"/>
      <c r="M16" s="1027">
        <v>0</v>
      </c>
      <c r="N16" s="1026">
        <v>0</v>
      </c>
      <c r="O16" s="1026">
        <v>0</v>
      </c>
      <c r="P16" s="1026">
        <v>0</v>
      </c>
      <c r="Q16" s="1026">
        <v>0</v>
      </c>
      <c r="R16" s="1026">
        <v>0</v>
      </c>
      <c r="S16" s="1026">
        <v>0</v>
      </c>
    </row>
    <row r="17" spans="1:19" s="17" customFormat="1" ht="18" customHeight="1" x14ac:dyDescent="0.2">
      <c r="A17" s="13" t="s">
        <v>14</v>
      </c>
      <c r="B17" s="39"/>
      <c r="C17" s="1034">
        <v>17106.463309999999</v>
      </c>
      <c r="D17" s="1032">
        <v>83.187690000000003</v>
      </c>
      <c r="E17" s="1032">
        <v>93.604669999999999</v>
      </c>
      <c r="F17" s="1032">
        <v>196.15288000000001</v>
      </c>
      <c r="G17" s="1032">
        <v>2452.0165900000002</v>
      </c>
      <c r="H17" s="1032">
        <v>180.54273000000001</v>
      </c>
      <c r="I17" s="1032">
        <v>1428.2118800000001</v>
      </c>
      <c r="K17" s="13" t="s">
        <v>14</v>
      </c>
      <c r="L17" s="39"/>
      <c r="M17" s="1034">
        <v>8634.19974</v>
      </c>
      <c r="N17" s="1032">
        <v>1217.5475300000001</v>
      </c>
      <c r="O17" s="1032">
        <v>2013.39816</v>
      </c>
      <c r="P17" s="1032">
        <v>38.251660000000001</v>
      </c>
      <c r="Q17" s="1032">
        <v>569.45710999999994</v>
      </c>
      <c r="R17" s="1032">
        <v>155.54409999999999</v>
      </c>
      <c r="S17" s="1032">
        <v>44.348570000000002</v>
      </c>
    </row>
    <row r="18" spans="1:19" s="8" customFormat="1" ht="18" customHeight="1" x14ac:dyDescent="0.2">
      <c r="A18" s="7" t="s">
        <v>306</v>
      </c>
      <c r="B18" s="7"/>
      <c r="C18" s="1027"/>
      <c r="D18" s="1026"/>
      <c r="E18" s="1026"/>
      <c r="F18" s="1026"/>
      <c r="G18" s="1026"/>
      <c r="H18" s="1026"/>
      <c r="I18" s="1026"/>
      <c r="J18" s="9"/>
      <c r="K18" s="7" t="s">
        <v>306</v>
      </c>
      <c r="L18" s="7"/>
      <c r="M18" s="1027"/>
      <c r="N18" s="1026"/>
      <c r="O18" s="1026"/>
      <c r="P18" s="1026"/>
      <c r="Q18" s="1026"/>
      <c r="R18" s="1026"/>
      <c r="S18" s="1026"/>
    </row>
    <row r="19" spans="1:19" s="11" customFormat="1" ht="18" customHeight="1" x14ac:dyDescent="0.2">
      <c r="A19" s="10" t="s">
        <v>60</v>
      </c>
      <c r="B19" s="10"/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9"/>
      <c r="K19" s="10" t="s">
        <v>60</v>
      </c>
      <c r="L19" s="10"/>
      <c r="M19" s="1027">
        <v>0</v>
      </c>
      <c r="N19" s="1026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</row>
    <row r="20" spans="1:19" s="6" customFormat="1" x14ac:dyDescent="0.2">
      <c r="A20" s="37" t="s">
        <v>59</v>
      </c>
      <c r="B20" s="39"/>
      <c r="C20" s="1027">
        <v>0</v>
      </c>
      <c r="D20" s="1026">
        <v>0</v>
      </c>
      <c r="E20" s="1026">
        <v>0</v>
      </c>
      <c r="F20" s="1026">
        <v>0</v>
      </c>
      <c r="G20" s="1026">
        <v>0</v>
      </c>
      <c r="H20" s="1026">
        <v>0</v>
      </c>
      <c r="I20" s="1026">
        <v>0</v>
      </c>
      <c r="K20" s="37" t="s">
        <v>59</v>
      </c>
      <c r="L20" s="39"/>
      <c r="M20" s="1027">
        <v>0</v>
      </c>
      <c r="N20" s="1026">
        <v>0</v>
      </c>
      <c r="O20" s="1026">
        <v>0</v>
      </c>
      <c r="P20" s="1026">
        <v>0</v>
      </c>
      <c r="Q20" s="1026">
        <v>0</v>
      </c>
      <c r="R20" s="1026">
        <v>0</v>
      </c>
      <c r="S20" s="1026">
        <v>0</v>
      </c>
    </row>
    <row r="21" spans="1:19" s="6" customFormat="1" x14ac:dyDescent="0.2">
      <c r="A21" s="37" t="s">
        <v>99</v>
      </c>
      <c r="B21" s="39"/>
      <c r="C21" s="1027">
        <v>0</v>
      </c>
      <c r="D21" s="1026">
        <v>0</v>
      </c>
      <c r="E21" s="1026">
        <v>0</v>
      </c>
      <c r="F21" s="1026">
        <v>0</v>
      </c>
      <c r="G21" s="1026">
        <v>0</v>
      </c>
      <c r="H21" s="1026">
        <v>0</v>
      </c>
      <c r="I21" s="1026">
        <v>0</v>
      </c>
      <c r="K21" s="37" t="s">
        <v>99</v>
      </c>
      <c r="L21" s="39"/>
      <c r="M21" s="1027">
        <v>0</v>
      </c>
      <c r="N21" s="1026">
        <v>0</v>
      </c>
      <c r="O21" s="1026">
        <v>0</v>
      </c>
      <c r="P21" s="1026">
        <v>0</v>
      </c>
      <c r="Q21" s="1026">
        <v>0</v>
      </c>
      <c r="R21" s="1026">
        <v>0</v>
      </c>
      <c r="S21" s="1026">
        <v>0</v>
      </c>
    </row>
    <row r="22" spans="1:19" s="11" customFormat="1" x14ac:dyDescent="0.2">
      <c r="A22" s="10" t="s">
        <v>61</v>
      </c>
      <c r="B22" s="10"/>
      <c r="C22" s="1027">
        <v>180.69506000000001</v>
      </c>
      <c r="D22" s="1026">
        <v>0</v>
      </c>
      <c r="E22" s="1026">
        <v>0</v>
      </c>
      <c r="F22" s="1026">
        <v>0</v>
      </c>
      <c r="G22" s="1026">
        <v>0</v>
      </c>
      <c r="H22" s="1026">
        <v>0</v>
      </c>
      <c r="I22" s="1026">
        <v>180.17307</v>
      </c>
      <c r="J22" s="9"/>
      <c r="K22" s="10" t="s">
        <v>61</v>
      </c>
      <c r="L22" s="10"/>
      <c r="M22" s="1027">
        <v>0</v>
      </c>
      <c r="N22" s="1026">
        <v>0.52198999999999995</v>
      </c>
      <c r="O22" s="1026">
        <v>0</v>
      </c>
      <c r="P22" s="1026">
        <v>0</v>
      </c>
      <c r="Q22" s="1026">
        <v>0</v>
      </c>
      <c r="R22" s="1026">
        <v>0</v>
      </c>
      <c r="S22" s="1026">
        <v>0</v>
      </c>
    </row>
    <row r="23" spans="1:19" s="6" customFormat="1" x14ac:dyDescent="0.2">
      <c r="A23" s="37" t="s">
        <v>59</v>
      </c>
      <c r="B23" s="39"/>
      <c r="C23" s="1027">
        <v>180.69506000000001</v>
      </c>
      <c r="D23" s="1026">
        <v>0</v>
      </c>
      <c r="E23" s="1026">
        <v>0</v>
      </c>
      <c r="F23" s="1026">
        <v>0</v>
      </c>
      <c r="G23" s="1026">
        <v>0</v>
      </c>
      <c r="H23" s="1026">
        <v>0</v>
      </c>
      <c r="I23" s="1026">
        <v>180.17307</v>
      </c>
      <c r="K23" s="37" t="s">
        <v>59</v>
      </c>
      <c r="L23" s="39"/>
      <c r="M23" s="1027">
        <v>0</v>
      </c>
      <c r="N23" s="1026">
        <v>0.52198999999999995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</row>
    <row r="24" spans="1:19" s="6" customFormat="1" x14ac:dyDescent="0.2">
      <c r="A24" s="37" t="s">
        <v>99</v>
      </c>
      <c r="B24" s="39"/>
      <c r="C24" s="1027">
        <v>0</v>
      </c>
      <c r="D24" s="1026">
        <v>0</v>
      </c>
      <c r="E24" s="1026">
        <v>0</v>
      </c>
      <c r="F24" s="1026">
        <v>0</v>
      </c>
      <c r="G24" s="1026">
        <v>0</v>
      </c>
      <c r="H24" s="1026">
        <v>0</v>
      </c>
      <c r="I24" s="1026">
        <v>0</v>
      </c>
      <c r="K24" s="37" t="s">
        <v>99</v>
      </c>
      <c r="L24" s="39"/>
      <c r="M24" s="1027">
        <v>0</v>
      </c>
      <c r="N24" s="1026">
        <v>0</v>
      </c>
      <c r="O24" s="1026">
        <v>0</v>
      </c>
      <c r="P24" s="1026">
        <v>0</v>
      </c>
      <c r="Q24" s="1026">
        <v>0</v>
      </c>
      <c r="R24" s="1026">
        <v>0</v>
      </c>
      <c r="S24" s="1026">
        <v>0</v>
      </c>
    </row>
    <row r="25" spans="1:19" s="17" customFormat="1" ht="18" customHeight="1" x14ac:dyDescent="0.2">
      <c r="A25" s="13" t="s">
        <v>14</v>
      </c>
      <c r="B25" s="39"/>
      <c r="C25" s="1034">
        <v>180.69506000000001</v>
      </c>
      <c r="D25" s="1032">
        <v>0</v>
      </c>
      <c r="E25" s="1032">
        <v>0</v>
      </c>
      <c r="F25" s="1032">
        <v>0</v>
      </c>
      <c r="G25" s="1032">
        <v>0</v>
      </c>
      <c r="H25" s="1032">
        <v>0</v>
      </c>
      <c r="I25" s="1032">
        <v>180.17307</v>
      </c>
      <c r="K25" s="13" t="s">
        <v>14</v>
      </c>
      <c r="L25" s="39"/>
      <c r="M25" s="1034">
        <v>0</v>
      </c>
      <c r="N25" s="1032">
        <v>0.52198999999999995</v>
      </c>
      <c r="O25" s="1032">
        <v>0</v>
      </c>
      <c r="P25" s="1032">
        <v>0</v>
      </c>
      <c r="Q25" s="1032">
        <v>0</v>
      </c>
      <c r="R25" s="1032">
        <v>0</v>
      </c>
      <c r="S25" s="1032">
        <v>0</v>
      </c>
    </row>
    <row r="26" spans="1:19" s="8" customFormat="1" ht="18" customHeight="1" x14ac:dyDescent="0.2">
      <c r="A26" s="7" t="s">
        <v>62</v>
      </c>
      <c r="B26" s="7"/>
      <c r="C26" s="1027"/>
      <c r="D26" s="1026"/>
      <c r="E26" s="1026"/>
      <c r="F26" s="1026"/>
      <c r="G26" s="1026"/>
      <c r="H26" s="1026"/>
      <c r="I26" s="1026"/>
      <c r="J26" s="9"/>
      <c r="K26" s="7" t="s">
        <v>62</v>
      </c>
      <c r="L26" s="7"/>
      <c r="M26" s="1027"/>
      <c r="N26" s="1026"/>
      <c r="O26" s="1026"/>
      <c r="P26" s="1026"/>
      <c r="Q26" s="1026"/>
      <c r="R26" s="1026"/>
      <c r="S26" s="1026"/>
    </row>
    <row r="27" spans="1:19" s="6" customFormat="1" ht="18" customHeight="1" x14ac:dyDescent="0.2">
      <c r="A27" s="10" t="s">
        <v>56</v>
      </c>
      <c r="B27" s="39"/>
      <c r="C27" s="1027">
        <v>40298.824610000003</v>
      </c>
      <c r="D27" s="1026">
        <v>3382.6403799999998</v>
      </c>
      <c r="E27" s="1026">
        <v>5946.5556200000001</v>
      </c>
      <c r="F27" s="1026">
        <v>848.62584000000004</v>
      </c>
      <c r="G27" s="1026">
        <v>4966.0166600000002</v>
      </c>
      <c r="H27" s="1026">
        <v>739.63216999999997</v>
      </c>
      <c r="I27" s="1026">
        <v>5259.2010600000003</v>
      </c>
      <c r="K27" s="10" t="s">
        <v>56</v>
      </c>
      <c r="L27" s="39"/>
      <c r="M27" s="1027">
        <v>10550.46607</v>
      </c>
      <c r="N27" s="1026">
        <v>2525.0411300000001</v>
      </c>
      <c r="O27" s="1026">
        <v>999.25841000000003</v>
      </c>
      <c r="P27" s="1026">
        <v>1491.1949400000001</v>
      </c>
      <c r="Q27" s="1026">
        <v>976.10977000000003</v>
      </c>
      <c r="R27" s="1026">
        <v>1614.54099</v>
      </c>
      <c r="S27" s="1026">
        <v>999.54157999999995</v>
      </c>
    </row>
    <row r="28" spans="1:19" s="6" customFormat="1" x14ac:dyDescent="0.2">
      <c r="A28" s="37" t="s">
        <v>59</v>
      </c>
      <c r="B28" s="39"/>
      <c r="C28" s="1027">
        <v>40210.631009999997</v>
      </c>
      <c r="D28" s="1026">
        <v>3336.6811600000001</v>
      </c>
      <c r="E28" s="1026">
        <v>5939.64617</v>
      </c>
      <c r="F28" s="1026">
        <v>848.62584000000004</v>
      </c>
      <c r="G28" s="1026">
        <v>4966.0166600000002</v>
      </c>
      <c r="H28" s="1026">
        <v>739.63216999999997</v>
      </c>
      <c r="I28" s="1026">
        <v>5259.2010600000003</v>
      </c>
      <c r="K28" s="37" t="s">
        <v>59</v>
      </c>
      <c r="L28" s="39"/>
      <c r="M28" s="1027">
        <v>10517.14114</v>
      </c>
      <c r="N28" s="1026">
        <v>2523.0411300000001</v>
      </c>
      <c r="O28" s="1026">
        <v>999.25841000000003</v>
      </c>
      <c r="P28" s="1026">
        <v>1491.1949400000001</v>
      </c>
      <c r="Q28" s="1026">
        <v>976.10977000000003</v>
      </c>
      <c r="R28" s="1026">
        <v>1614.54099</v>
      </c>
      <c r="S28" s="1026">
        <v>999.54157999999995</v>
      </c>
    </row>
    <row r="29" spans="1:19" s="6" customFormat="1" x14ac:dyDescent="0.2">
      <c r="A29" s="37" t="s">
        <v>99</v>
      </c>
      <c r="B29" s="39"/>
      <c r="C29" s="1027">
        <v>88.193600000000004</v>
      </c>
      <c r="D29" s="1026">
        <v>45.959220000000002</v>
      </c>
      <c r="E29" s="1026">
        <v>6.9094600000000002</v>
      </c>
      <c r="F29" s="1026">
        <v>0</v>
      </c>
      <c r="G29" s="1026">
        <v>0</v>
      </c>
      <c r="H29" s="1026">
        <v>0</v>
      </c>
      <c r="I29" s="1026">
        <v>0</v>
      </c>
      <c r="K29" s="37" t="s">
        <v>99</v>
      </c>
      <c r="L29" s="39"/>
      <c r="M29" s="1027">
        <v>33.324919999999999</v>
      </c>
      <c r="N29" s="1026">
        <v>2</v>
      </c>
      <c r="O29" s="1026">
        <v>0</v>
      </c>
      <c r="P29" s="1026">
        <v>0</v>
      </c>
      <c r="Q29" s="1026">
        <v>0</v>
      </c>
      <c r="R29" s="1026">
        <v>0</v>
      </c>
      <c r="S29" s="1026">
        <v>0</v>
      </c>
    </row>
    <row r="30" spans="1:19" s="6" customFormat="1" x14ac:dyDescent="0.2">
      <c r="A30" s="10" t="s">
        <v>57</v>
      </c>
      <c r="B30" s="39"/>
      <c r="C30" s="1027">
        <v>384.62121999999999</v>
      </c>
      <c r="D30" s="1026">
        <v>45.835099999999997</v>
      </c>
      <c r="E30" s="1026">
        <v>24.809809999999999</v>
      </c>
      <c r="F30" s="1026">
        <v>4.3459999999999999E-2</v>
      </c>
      <c r="G30" s="1026">
        <v>4.95045</v>
      </c>
      <c r="H30" s="1026">
        <v>2.5708299999999999</v>
      </c>
      <c r="I30" s="1026">
        <v>277.21769</v>
      </c>
      <c r="K30" s="10" t="s">
        <v>57</v>
      </c>
      <c r="L30" s="39"/>
      <c r="M30" s="1027">
        <v>5.7372300000000003</v>
      </c>
      <c r="N30" s="1026">
        <v>16.917850000000001</v>
      </c>
      <c r="O30" s="1026">
        <v>4.4967600000000001</v>
      </c>
      <c r="P30" s="1026">
        <v>0</v>
      </c>
      <c r="Q30" s="1026">
        <v>6.8349999999999994E-2</v>
      </c>
      <c r="R30" s="1026">
        <v>1.9669300000000001</v>
      </c>
      <c r="S30" s="1026">
        <v>6.77E-3</v>
      </c>
    </row>
    <row r="31" spans="1:19" s="6" customFormat="1" x14ac:dyDescent="0.2">
      <c r="A31" s="10" t="s">
        <v>58</v>
      </c>
      <c r="B31" s="39"/>
      <c r="C31" s="1027">
        <v>0.62651000000000001</v>
      </c>
      <c r="D31" s="1026">
        <v>2.4559999999999998E-2</v>
      </c>
      <c r="E31" s="1026">
        <v>0</v>
      </c>
      <c r="F31" s="1026">
        <v>0</v>
      </c>
      <c r="G31" s="1026">
        <v>0</v>
      </c>
      <c r="H31" s="1026">
        <v>0</v>
      </c>
      <c r="I31" s="1026">
        <v>0</v>
      </c>
      <c r="K31" s="10" t="s">
        <v>58</v>
      </c>
      <c r="L31" s="39"/>
      <c r="M31" s="1027">
        <v>0</v>
      </c>
      <c r="N31" s="1026">
        <v>0.60194999999999999</v>
      </c>
      <c r="O31" s="1026">
        <v>0</v>
      </c>
      <c r="P31" s="1026">
        <v>0</v>
      </c>
      <c r="Q31" s="1026">
        <v>0</v>
      </c>
      <c r="R31" s="1026">
        <v>0</v>
      </c>
      <c r="S31" s="1026">
        <v>0</v>
      </c>
    </row>
    <row r="32" spans="1:19" s="6" customFormat="1" x14ac:dyDescent="0.2">
      <c r="A32" s="37" t="s">
        <v>59</v>
      </c>
      <c r="B32" s="39"/>
      <c r="C32" s="1027">
        <v>0.60194999999999999</v>
      </c>
      <c r="D32" s="1026">
        <v>0</v>
      </c>
      <c r="E32" s="1026">
        <v>0</v>
      </c>
      <c r="F32" s="1026">
        <v>0</v>
      </c>
      <c r="G32" s="1026">
        <v>0</v>
      </c>
      <c r="H32" s="1026">
        <v>0</v>
      </c>
      <c r="I32" s="1026">
        <v>0</v>
      </c>
      <c r="K32" s="37" t="s">
        <v>59</v>
      </c>
      <c r="L32" s="39"/>
      <c r="M32" s="1027">
        <v>0</v>
      </c>
      <c r="N32" s="1026">
        <v>0.60194999999999999</v>
      </c>
      <c r="O32" s="1026">
        <v>0</v>
      </c>
      <c r="P32" s="1026">
        <v>0</v>
      </c>
      <c r="Q32" s="1026">
        <v>0</v>
      </c>
      <c r="R32" s="1026">
        <v>0</v>
      </c>
      <c r="S32" s="1026">
        <v>0</v>
      </c>
    </row>
    <row r="33" spans="1:19" s="6" customFormat="1" x14ac:dyDescent="0.2">
      <c r="A33" s="37" t="s">
        <v>99</v>
      </c>
      <c r="B33" s="39"/>
      <c r="C33" s="1027">
        <v>2.4559999999999998E-2</v>
      </c>
      <c r="D33" s="1026">
        <v>2.4559999999999998E-2</v>
      </c>
      <c r="E33" s="1026">
        <v>0</v>
      </c>
      <c r="F33" s="1026">
        <v>0</v>
      </c>
      <c r="G33" s="1026">
        <v>0</v>
      </c>
      <c r="H33" s="1026">
        <v>0</v>
      </c>
      <c r="I33" s="1026">
        <v>0</v>
      </c>
      <c r="K33" s="37" t="s">
        <v>99</v>
      </c>
      <c r="L33" s="39"/>
      <c r="M33" s="1027">
        <v>0</v>
      </c>
      <c r="N33" s="1026">
        <v>0</v>
      </c>
      <c r="O33" s="1026">
        <v>0</v>
      </c>
      <c r="P33" s="1026">
        <v>0</v>
      </c>
      <c r="Q33" s="1026">
        <v>0</v>
      </c>
      <c r="R33" s="1026">
        <v>0</v>
      </c>
      <c r="S33" s="1026">
        <v>0</v>
      </c>
    </row>
    <row r="34" spans="1:19" s="17" customFormat="1" ht="18" customHeight="1" x14ac:dyDescent="0.2">
      <c r="A34" s="13" t="s">
        <v>14</v>
      </c>
      <c r="B34" s="39"/>
      <c r="C34" s="1034">
        <v>40684.072339999999</v>
      </c>
      <c r="D34" s="1032">
        <v>3428.5000399999999</v>
      </c>
      <c r="E34" s="1032">
        <v>5971.3654299999998</v>
      </c>
      <c r="F34" s="1032">
        <v>848.66930000000002</v>
      </c>
      <c r="G34" s="1032">
        <v>4970.9670999999998</v>
      </c>
      <c r="H34" s="1032">
        <v>742.20299999999997</v>
      </c>
      <c r="I34" s="1032">
        <v>5536.4187499999998</v>
      </c>
      <c r="K34" s="13" t="s">
        <v>14</v>
      </c>
      <c r="L34" s="39"/>
      <c r="M34" s="1034">
        <v>10556.203299999999</v>
      </c>
      <c r="N34" s="1032">
        <v>2542.5609300000001</v>
      </c>
      <c r="O34" s="1032">
        <v>1003.75517</v>
      </c>
      <c r="P34" s="1032">
        <v>1491.1949400000001</v>
      </c>
      <c r="Q34" s="1032">
        <v>976.17810999999995</v>
      </c>
      <c r="R34" s="1032">
        <v>1616.50792</v>
      </c>
      <c r="S34" s="1032">
        <v>999.54835000000003</v>
      </c>
    </row>
    <row r="35" spans="1:19" s="17" customFormat="1" x14ac:dyDescent="0.2">
      <c r="A35" s="13"/>
      <c r="B35" s="39"/>
      <c r="C35" s="1034"/>
      <c r="D35" s="1032"/>
      <c r="E35" s="1032"/>
      <c r="F35" s="1032"/>
      <c r="G35" s="1032"/>
      <c r="H35" s="1032"/>
      <c r="I35" s="1032"/>
      <c r="K35" s="13"/>
      <c r="L35" s="39"/>
      <c r="M35" s="1034"/>
      <c r="N35" s="1032"/>
      <c r="O35" s="1032"/>
      <c r="P35" s="1032"/>
      <c r="Q35" s="1032"/>
      <c r="R35" s="1032"/>
      <c r="S35" s="1032"/>
    </row>
    <row r="36" spans="1:19" s="8" customFormat="1" ht="18" customHeight="1" x14ac:dyDescent="0.2">
      <c r="A36" s="13" t="s">
        <v>276</v>
      </c>
      <c r="B36" s="12"/>
      <c r="C36" s="1034">
        <v>57971.230710000003</v>
      </c>
      <c r="D36" s="1032">
        <v>3511.6877199999999</v>
      </c>
      <c r="E36" s="1032">
        <v>6064.9700999999995</v>
      </c>
      <c r="F36" s="1032">
        <v>1044.8221799999999</v>
      </c>
      <c r="G36" s="1032">
        <v>7422.98369</v>
      </c>
      <c r="H36" s="1032">
        <v>922.74572999999998</v>
      </c>
      <c r="I36" s="1032">
        <v>7144.8037000000004</v>
      </c>
      <c r="J36" s="9"/>
      <c r="K36" s="13" t="s">
        <v>276</v>
      </c>
      <c r="L36" s="12"/>
      <c r="M36" s="1034">
        <v>19190.403040000001</v>
      </c>
      <c r="N36" s="1032">
        <v>3760.6304500000001</v>
      </c>
      <c r="O36" s="1032">
        <v>3017.1533300000001</v>
      </c>
      <c r="P36" s="1032">
        <v>1529.4466</v>
      </c>
      <c r="Q36" s="1032">
        <v>1545.6352199999999</v>
      </c>
      <c r="R36" s="1032">
        <v>1772.0520200000001</v>
      </c>
      <c r="S36" s="1032">
        <v>1043.8969300000001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177</v>
      </c>
      <c r="B38" s="1211"/>
      <c r="C38" s="1211"/>
      <c r="D38" s="1211"/>
      <c r="E38" s="1211"/>
      <c r="F38" s="1211"/>
      <c r="G38" s="1211"/>
      <c r="H38" s="1211"/>
      <c r="I38" s="1211"/>
      <c r="J38" s="9"/>
      <c r="K38" s="1188" t="s">
        <v>177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1027"/>
      <c r="D39" s="1026"/>
      <c r="E39" s="1026"/>
      <c r="F39" s="1026"/>
      <c r="G39" s="1026"/>
      <c r="H39" s="1026"/>
      <c r="I39" s="1026"/>
      <c r="K39" s="7" t="s">
        <v>54</v>
      </c>
      <c r="L39" s="39"/>
      <c r="M39" s="1027"/>
      <c r="N39" s="1026"/>
      <c r="O39" s="1026"/>
      <c r="P39" s="1026"/>
      <c r="Q39" s="1026"/>
      <c r="R39" s="1026"/>
      <c r="S39" s="1026"/>
    </row>
    <row r="40" spans="1:19" s="6" customFormat="1" ht="18" customHeight="1" x14ac:dyDescent="0.2">
      <c r="A40" s="10" t="s">
        <v>63</v>
      </c>
      <c r="B40" s="39"/>
      <c r="C40" s="1027">
        <v>0</v>
      </c>
      <c r="D40" s="1026">
        <v>0</v>
      </c>
      <c r="E40" s="1026">
        <v>0</v>
      </c>
      <c r="F40" s="1026">
        <v>0</v>
      </c>
      <c r="G40" s="1026">
        <v>0</v>
      </c>
      <c r="H40" s="1026">
        <v>0</v>
      </c>
      <c r="I40" s="1026">
        <v>0</v>
      </c>
      <c r="K40" s="10" t="s">
        <v>63</v>
      </c>
      <c r="L40" s="39"/>
      <c r="M40" s="1027">
        <v>0</v>
      </c>
      <c r="N40" s="1026">
        <v>0</v>
      </c>
      <c r="O40" s="1026">
        <v>0</v>
      </c>
      <c r="P40" s="1026">
        <v>0</v>
      </c>
      <c r="Q40" s="1026">
        <v>0</v>
      </c>
      <c r="R40" s="1026">
        <v>0</v>
      </c>
      <c r="S40" s="1026">
        <v>0</v>
      </c>
    </row>
    <row r="41" spans="1:19" s="6" customFormat="1" x14ac:dyDescent="0.2">
      <c r="A41" s="10" t="s">
        <v>15</v>
      </c>
      <c r="B41" s="39"/>
      <c r="C41" s="1027">
        <v>131.10742999999999</v>
      </c>
      <c r="D41" s="1026">
        <v>0</v>
      </c>
      <c r="E41" s="1026">
        <v>0</v>
      </c>
      <c r="F41" s="1026">
        <v>0</v>
      </c>
      <c r="G41" s="1026">
        <v>0</v>
      </c>
      <c r="H41" s="1026">
        <v>8.9400099999999991</v>
      </c>
      <c r="I41" s="1026">
        <v>0</v>
      </c>
      <c r="K41" s="10" t="s">
        <v>15</v>
      </c>
      <c r="L41" s="39"/>
      <c r="M41" s="1027">
        <v>0</v>
      </c>
      <c r="N41" s="1026">
        <v>0</v>
      </c>
      <c r="O41" s="1026">
        <v>0</v>
      </c>
      <c r="P41" s="1026">
        <v>0</v>
      </c>
      <c r="Q41" s="1026">
        <v>119.07067000000001</v>
      </c>
      <c r="R41" s="1026">
        <v>0</v>
      </c>
      <c r="S41" s="1026">
        <v>3.09674</v>
      </c>
    </row>
    <row r="42" spans="1:19" s="6" customFormat="1" x14ac:dyDescent="0.2">
      <c r="A42" s="10" t="s">
        <v>16</v>
      </c>
      <c r="B42" s="39"/>
      <c r="C42" s="1027">
        <v>1343.46442</v>
      </c>
      <c r="D42" s="1026">
        <v>0.34599999999999997</v>
      </c>
      <c r="E42" s="1026">
        <v>2.0499999999999998</v>
      </c>
      <c r="F42" s="1026">
        <v>2.2549199999999998</v>
      </c>
      <c r="G42" s="1026">
        <v>0</v>
      </c>
      <c r="H42" s="1026">
        <v>51.592359999999999</v>
      </c>
      <c r="I42" s="1026">
        <v>45.808720000000001</v>
      </c>
      <c r="K42" s="10" t="s">
        <v>16</v>
      </c>
      <c r="L42" s="39"/>
      <c r="M42" s="1027">
        <v>0</v>
      </c>
      <c r="N42" s="1026">
        <v>1231.30621</v>
      </c>
      <c r="O42" s="1026">
        <v>0</v>
      </c>
      <c r="P42" s="1026">
        <v>0</v>
      </c>
      <c r="Q42" s="1026">
        <v>0</v>
      </c>
      <c r="R42" s="1026">
        <v>10.106210000000001</v>
      </c>
      <c r="S42" s="1026">
        <v>0</v>
      </c>
    </row>
    <row r="43" spans="1:19" s="6" customFormat="1" x14ac:dyDescent="0.2">
      <c r="A43" s="10" t="s">
        <v>64</v>
      </c>
      <c r="B43" s="39"/>
      <c r="C43" s="1027">
        <v>20.90793</v>
      </c>
      <c r="D43" s="1026">
        <v>1.325</v>
      </c>
      <c r="E43" s="1026">
        <v>0</v>
      </c>
      <c r="F43" s="1026">
        <v>0</v>
      </c>
      <c r="G43" s="1026">
        <v>0.64500000000000002</v>
      </c>
      <c r="H43" s="1026">
        <v>0</v>
      </c>
      <c r="I43" s="1026">
        <v>0</v>
      </c>
      <c r="K43" s="10" t="s">
        <v>64</v>
      </c>
      <c r="L43" s="39"/>
      <c r="M43" s="1027">
        <v>0.93130000000000002</v>
      </c>
      <c r="N43" s="1026">
        <v>17.054780000000001</v>
      </c>
      <c r="O43" s="1026">
        <v>0</v>
      </c>
      <c r="P43" s="1026">
        <v>0</v>
      </c>
      <c r="Q43" s="1026">
        <v>0</v>
      </c>
      <c r="R43" s="1026">
        <v>0.95184999999999997</v>
      </c>
      <c r="S43" s="1026">
        <v>0</v>
      </c>
    </row>
    <row r="44" spans="1:19" s="6" customFormat="1" x14ac:dyDescent="0.2">
      <c r="A44" s="10" t="s">
        <v>890</v>
      </c>
      <c r="B44" s="39"/>
      <c r="C44" s="1027">
        <v>0</v>
      </c>
      <c r="D44" s="1026">
        <v>0</v>
      </c>
      <c r="E44" s="1026">
        <v>0</v>
      </c>
      <c r="F44" s="1026">
        <v>0</v>
      </c>
      <c r="G44" s="1026">
        <v>0</v>
      </c>
      <c r="H44" s="1026">
        <v>0</v>
      </c>
      <c r="I44" s="1026">
        <v>0</v>
      </c>
      <c r="K44" s="10" t="s">
        <v>890</v>
      </c>
      <c r="L44" s="39"/>
      <c r="M44" s="1027">
        <v>0</v>
      </c>
      <c r="N44" s="1026">
        <v>0</v>
      </c>
      <c r="O44" s="1026">
        <v>0</v>
      </c>
      <c r="P44" s="1026">
        <v>0</v>
      </c>
      <c r="Q44" s="1026">
        <v>0</v>
      </c>
      <c r="R44" s="1026">
        <v>0</v>
      </c>
      <c r="S44" s="1026">
        <v>0</v>
      </c>
    </row>
    <row r="45" spans="1:19" s="6" customFormat="1" x14ac:dyDescent="0.2">
      <c r="A45" s="10" t="s">
        <v>65</v>
      </c>
      <c r="B45" s="39"/>
      <c r="C45" s="1027"/>
      <c r="D45" s="1026"/>
      <c r="E45" s="1026"/>
      <c r="F45" s="1026"/>
      <c r="G45" s="1026"/>
      <c r="H45" s="1026"/>
      <c r="I45" s="1026"/>
      <c r="K45" s="10" t="s">
        <v>65</v>
      </c>
      <c r="L45" s="39"/>
      <c r="M45" s="1027"/>
      <c r="N45" s="1026"/>
      <c r="O45" s="1026"/>
      <c r="P45" s="1026"/>
      <c r="Q45" s="1026"/>
      <c r="R45" s="1026"/>
      <c r="S45" s="1026"/>
    </row>
    <row r="46" spans="1:19" s="6" customFormat="1" x14ac:dyDescent="0.2">
      <c r="A46" s="10" t="s">
        <v>74</v>
      </c>
      <c r="B46" s="39"/>
      <c r="C46" s="1027"/>
      <c r="D46" s="1026"/>
      <c r="E46" s="1026"/>
      <c r="F46" s="1026"/>
      <c r="G46" s="1026"/>
      <c r="H46" s="1026"/>
      <c r="I46" s="1026"/>
      <c r="K46" s="10" t="s">
        <v>74</v>
      </c>
      <c r="L46" s="39"/>
      <c r="M46" s="1027"/>
      <c r="N46" s="1026"/>
      <c r="O46" s="1026"/>
      <c r="P46" s="1026"/>
      <c r="Q46" s="1026"/>
      <c r="R46" s="1026"/>
      <c r="S46" s="1026"/>
    </row>
    <row r="47" spans="1:19" s="6" customFormat="1" x14ac:dyDescent="0.2">
      <c r="A47" s="10" t="s">
        <v>75</v>
      </c>
      <c r="B47" s="39"/>
      <c r="C47" s="1027">
        <v>207.75595999999999</v>
      </c>
      <c r="D47" s="1026">
        <v>7.89778</v>
      </c>
      <c r="E47" s="1026">
        <v>1.4</v>
      </c>
      <c r="F47" s="1026">
        <v>0</v>
      </c>
      <c r="G47" s="1026">
        <v>19.015640000000001</v>
      </c>
      <c r="H47" s="1026">
        <v>7.98</v>
      </c>
      <c r="I47" s="1026">
        <v>19.20551</v>
      </c>
      <c r="K47" s="10" t="s">
        <v>75</v>
      </c>
      <c r="L47" s="39"/>
      <c r="M47" s="1027">
        <v>44.401249999999997</v>
      </c>
      <c r="N47" s="1026">
        <v>98.674629999999993</v>
      </c>
      <c r="O47" s="1026">
        <v>3.9961700000000002</v>
      </c>
      <c r="P47" s="1026">
        <v>0</v>
      </c>
      <c r="Q47" s="1026">
        <v>1.085</v>
      </c>
      <c r="R47" s="1026">
        <v>4.05</v>
      </c>
      <c r="S47" s="1026">
        <v>0.05</v>
      </c>
    </row>
    <row r="48" spans="1:19" s="6" customFormat="1" x14ac:dyDescent="0.2">
      <c r="A48" s="10" t="s">
        <v>67</v>
      </c>
      <c r="B48" s="39"/>
      <c r="C48" s="1027"/>
      <c r="D48" s="1026"/>
      <c r="E48" s="1026"/>
      <c r="F48" s="1026"/>
      <c r="G48" s="1026"/>
      <c r="H48" s="1026"/>
      <c r="I48" s="1026"/>
      <c r="K48" s="10" t="s">
        <v>67</v>
      </c>
      <c r="L48" s="39"/>
      <c r="M48" s="1027"/>
      <c r="N48" s="1026"/>
      <c r="O48" s="1026"/>
      <c r="P48" s="1026"/>
      <c r="Q48" s="1026"/>
      <c r="R48" s="1026"/>
      <c r="S48" s="1026"/>
    </row>
    <row r="49" spans="1:19" s="6" customFormat="1" x14ac:dyDescent="0.2">
      <c r="A49" s="10" t="s">
        <v>68</v>
      </c>
      <c r="B49" s="39"/>
      <c r="C49" s="1027">
        <v>41.721699999999998</v>
      </c>
      <c r="D49" s="1026">
        <v>4.6168100000000001</v>
      </c>
      <c r="E49" s="1026">
        <v>1.02</v>
      </c>
      <c r="F49" s="1026">
        <v>0</v>
      </c>
      <c r="G49" s="1026">
        <v>0</v>
      </c>
      <c r="H49" s="1026">
        <v>0</v>
      </c>
      <c r="I49" s="1026">
        <v>1.25976</v>
      </c>
      <c r="K49" s="10" t="s">
        <v>68</v>
      </c>
      <c r="L49" s="39"/>
      <c r="M49" s="1027">
        <v>0</v>
      </c>
      <c r="N49" s="1026">
        <v>15.408390000000001</v>
      </c>
      <c r="O49" s="1026">
        <v>19</v>
      </c>
      <c r="P49" s="1026">
        <v>0</v>
      </c>
      <c r="Q49" s="1026">
        <v>0.41674</v>
      </c>
      <c r="R49" s="1026">
        <v>0</v>
      </c>
      <c r="S49" s="1026">
        <v>0</v>
      </c>
    </row>
    <row r="50" spans="1:19" s="17" customFormat="1" ht="18" customHeight="1" x14ac:dyDescent="0.2">
      <c r="A50" s="13" t="s">
        <v>14</v>
      </c>
      <c r="B50" s="39"/>
      <c r="C50" s="1034">
        <v>1744.9574299999999</v>
      </c>
      <c r="D50" s="1032">
        <v>14.185589999999999</v>
      </c>
      <c r="E50" s="1032">
        <v>4.47</v>
      </c>
      <c r="F50" s="1032">
        <v>2.2549199999999998</v>
      </c>
      <c r="G50" s="1032">
        <v>19.660640000000001</v>
      </c>
      <c r="H50" s="1032">
        <v>68.512370000000004</v>
      </c>
      <c r="I50" s="1032">
        <v>66.273989999999998</v>
      </c>
      <c r="K50" s="13" t="s">
        <v>14</v>
      </c>
      <c r="L50" s="39"/>
      <c r="M50" s="1034">
        <v>45.332549999999998</v>
      </c>
      <c r="N50" s="1032">
        <v>1362.4440099999999</v>
      </c>
      <c r="O50" s="1032">
        <v>22.996169999999999</v>
      </c>
      <c r="P50" s="1032">
        <v>0</v>
      </c>
      <c r="Q50" s="1032">
        <v>120.57241</v>
      </c>
      <c r="R50" s="1032">
        <v>15.10805</v>
      </c>
      <c r="S50" s="1032">
        <v>3.1467399999999999</v>
      </c>
    </row>
    <row r="51" spans="1:19" s="6" customFormat="1" ht="18" customHeight="1" x14ac:dyDescent="0.2">
      <c r="A51" s="7" t="s">
        <v>62</v>
      </c>
      <c r="B51" s="39"/>
      <c r="C51" s="1027"/>
      <c r="D51" s="1026"/>
      <c r="E51" s="1026"/>
      <c r="F51" s="1026"/>
      <c r="G51" s="1026"/>
      <c r="H51" s="1026"/>
      <c r="I51" s="1026"/>
      <c r="K51" s="7" t="s">
        <v>62</v>
      </c>
      <c r="L51" s="39"/>
      <c r="M51" s="1027"/>
      <c r="N51" s="1026"/>
      <c r="O51" s="1026"/>
      <c r="P51" s="1026"/>
      <c r="Q51" s="1026"/>
      <c r="R51" s="1026"/>
      <c r="S51" s="1026"/>
    </row>
    <row r="52" spans="1:19" s="6" customFormat="1" ht="18" customHeight="1" x14ac:dyDescent="0.2">
      <c r="A52" s="10" t="s">
        <v>63</v>
      </c>
      <c r="B52" s="39"/>
      <c r="C52" s="1027">
        <v>13.050929999999999</v>
      </c>
      <c r="D52" s="1026">
        <v>3.1621700000000001</v>
      </c>
      <c r="E52" s="1026">
        <v>3.2400799999999998</v>
      </c>
      <c r="F52" s="1026">
        <v>0</v>
      </c>
      <c r="G52" s="1026">
        <v>1.21634</v>
      </c>
      <c r="H52" s="1026">
        <v>0</v>
      </c>
      <c r="I52" s="1026">
        <v>0.10655000000000001</v>
      </c>
      <c r="K52" s="10" t="s">
        <v>63</v>
      </c>
      <c r="L52" s="39"/>
      <c r="M52" s="1027">
        <v>0.86616000000000004</v>
      </c>
      <c r="N52" s="1026">
        <v>1.7384200000000001</v>
      </c>
      <c r="O52" s="1026">
        <v>1.7616099999999999</v>
      </c>
      <c r="P52" s="1026">
        <v>0</v>
      </c>
      <c r="Q52" s="1026">
        <v>0</v>
      </c>
      <c r="R52" s="1026">
        <v>0.95421</v>
      </c>
      <c r="S52" s="1026">
        <v>5.3899999999999998E-3</v>
      </c>
    </row>
    <row r="53" spans="1:19" s="6" customFormat="1" x14ac:dyDescent="0.2">
      <c r="A53" s="10" t="s">
        <v>15</v>
      </c>
      <c r="B53" s="39"/>
      <c r="C53" s="1027">
        <v>142.82481000000001</v>
      </c>
      <c r="D53" s="1026">
        <v>0.64153000000000004</v>
      </c>
      <c r="E53" s="1026">
        <v>6.6541600000000001</v>
      </c>
      <c r="F53" s="1026">
        <v>20.56786</v>
      </c>
      <c r="G53" s="1026">
        <v>39.640949999999997</v>
      </c>
      <c r="H53" s="1026">
        <v>0</v>
      </c>
      <c r="I53" s="1026">
        <v>9.0344099999999994</v>
      </c>
      <c r="K53" s="10" t="s">
        <v>15</v>
      </c>
      <c r="L53" s="39"/>
      <c r="M53" s="1027">
        <v>0.36508000000000002</v>
      </c>
      <c r="N53" s="1026">
        <v>14.517379999999999</v>
      </c>
      <c r="O53" s="1026">
        <v>1.8823099999999999</v>
      </c>
      <c r="P53" s="1026">
        <v>0.47726000000000002</v>
      </c>
      <c r="Q53" s="1026">
        <v>0.25507000000000002</v>
      </c>
      <c r="R53" s="1026">
        <v>8.1177899999999994</v>
      </c>
      <c r="S53" s="1026">
        <v>40.671019999999999</v>
      </c>
    </row>
    <row r="54" spans="1:19" s="6" customFormat="1" x14ac:dyDescent="0.2">
      <c r="A54" s="10" t="s">
        <v>16</v>
      </c>
      <c r="B54" s="39"/>
      <c r="C54" s="1027">
        <v>174.67837</v>
      </c>
      <c r="D54" s="1026">
        <v>3.1375099999999998</v>
      </c>
      <c r="E54" s="1026">
        <v>2.4917099999999999</v>
      </c>
      <c r="F54" s="1026">
        <v>0.10595</v>
      </c>
      <c r="G54" s="1026">
        <v>3.2229999999999999</v>
      </c>
      <c r="H54" s="1026">
        <v>0.71275999999999995</v>
      </c>
      <c r="I54" s="1026">
        <v>149.67801</v>
      </c>
      <c r="K54" s="10" t="s">
        <v>16</v>
      </c>
      <c r="L54" s="39"/>
      <c r="M54" s="1027">
        <v>0.74777000000000005</v>
      </c>
      <c r="N54" s="1026">
        <v>3.6861799999999998</v>
      </c>
      <c r="O54" s="1026">
        <v>4.5300000000000002E-3</v>
      </c>
      <c r="P54" s="1026">
        <v>0</v>
      </c>
      <c r="Q54" s="1026">
        <v>1.04125</v>
      </c>
      <c r="R54" s="1026">
        <v>9.2588899999999992</v>
      </c>
      <c r="S54" s="1026">
        <v>0.59082000000000001</v>
      </c>
    </row>
    <row r="55" spans="1:19" s="6" customFormat="1" x14ac:dyDescent="0.2">
      <c r="A55" s="10" t="s">
        <v>64</v>
      </c>
      <c r="B55" s="39"/>
      <c r="C55" s="1027">
        <v>15.54608</v>
      </c>
      <c r="D55" s="1026">
        <v>3.2562799999999998</v>
      </c>
      <c r="E55" s="1026">
        <v>1.38026</v>
      </c>
      <c r="F55" s="1026">
        <v>5.5509999999999997E-2</v>
      </c>
      <c r="G55" s="1026">
        <v>5.9665100000000004</v>
      </c>
      <c r="H55" s="1026">
        <v>0</v>
      </c>
      <c r="I55" s="1026">
        <v>3.2442700000000002</v>
      </c>
      <c r="K55" s="10" t="s">
        <v>64</v>
      </c>
      <c r="L55" s="39"/>
      <c r="M55" s="1027">
        <v>0</v>
      </c>
      <c r="N55" s="1026">
        <v>1.0142599999999999</v>
      </c>
      <c r="O55" s="1026">
        <v>0</v>
      </c>
      <c r="P55" s="1026">
        <v>4.2299999999999997E-2</v>
      </c>
      <c r="Q55" s="1026">
        <v>0.1512</v>
      </c>
      <c r="R55" s="1026">
        <v>0.4355</v>
      </c>
      <c r="S55" s="1026">
        <v>0</v>
      </c>
    </row>
    <row r="56" spans="1:19" s="6" customFormat="1" x14ac:dyDescent="0.2">
      <c r="A56" s="10" t="s">
        <v>890</v>
      </c>
      <c r="B56" s="39"/>
      <c r="C56" s="1027">
        <v>2.8092199999999998</v>
      </c>
      <c r="D56" s="1026">
        <v>8.5760000000000003E-2</v>
      </c>
      <c r="E56" s="1026">
        <v>1.4502200000000001</v>
      </c>
      <c r="F56" s="1026">
        <v>1.04128</v>
      </c>
      <c r="G56" s="1026">
        <v>0</v>
      </c>
      <c r="H56" s="1026">
        <v>1.208E-2</v>
      </c>
      <c r="I56" s="1026">
        <v>0.20065</v>
      </c>
      <c r="K56" s="10" t="s">
        <v>890</v>
      </c>
      <c r="L56" s="39"/>
      <c r="M56" s="1027">
        <v>0</v>
      </c>
      <c r="N56" s="1026">
        <v>0</v>
      </c>
      <c r="O56" s="1026">
        <v>0</v>
      </c>
      <c r="P56" s="1026">
        <v>0</v>
      </c>
      <c r="Q56" s="1026">
        <v>0</v>
      </c>
      <c r="R56" s="1026">
        <v>0</v>
      </c>
      <c r="S56" s="1026">
        <v>1.924E-2</v>
      </c>
    </row>
    <row r="57" spans="1:19" s="6" customFormat="1" x14ac:dyDescent="0.2">
      <c r="A57" s="10" t="s">
        <v>65</v>
      </c>
      <c r="B57" s="39"/>
      <c r="C57" s="1027"/>
      <c r="D57" s="1026"/>
      <c r="E57" s="1026"/>
      <c r="F57" s="1026"/>
      <c r="G57" s="1026"/>
      <c r="H57" s="1026"/>
      <c r="I57" s="1026"/>
      <c r="K57" s="10" t="s">
        <v>65</v>
      </c>
      <c r="L57" s="39"/>
      <c r="M57" s="1027"/>
      <c r="N57" s="1026"/>
      <c r="O57" s="1026"/>
      <c r="P57" s="1026"/>
      <c r="Q57" s="1026"/>
      <c r="R57" s="1026"/>
      <c r="S57" s="1026"/>
    </row>
    <row r="58" spans="1:19" s="6" customFormat="1" x14ac:dyDescent="0.2">
      <c r="A58" s="10" t="s">
        <v>74</v>
      </c>
      <c r="B58" s="39"/>
      <c r="C58" s="1027"/>
      <c r="D58" s="1026"/>
      <c r="E58" s="1026"/>
      <c r="F58" s="1026"/>
      <c r="G58" s="1026"/>
      <c r="H58" s="1026"/>
      <c r="I58" s="1026"/>
      <c r="K58" s="10" t="s">
        <v>74</v>
      </c>
      <c r="L58" s="39"/>
      <c r="M58" s="1027"/>
      <c r="N58" s="1026"/>
      <c r="O58" s="1026"/>
      <c r="P58" s="1026"/>
      <c r="Q58" s="1026"/>
      <c r="R58" s="1026"/>
      <c r="S58" s="1026"/>
    </row>
    <row r="59" spans="1:19" s="6" customFormat="1" x14ac:dyDescent="0.2">
      <c r="A59" s="10" t="s">
        <v>75</v>
      </c>
      <c r="B59" s="39"/>
      <c r="C59" s="1027">
        <v>55.517189999999999</v>
      </c>
      <c r="D59" s="1026">
        <v>22.382909999999999</v>
      </c>
      <c r="E59" s="1026">
        <v>6.6792299999999996</v>
      </c>
      <c r="F59" s="1026">
        <v>4.0419999999999998E-2</v>
      </c>
      <c r="G59" s="1026">
        <v>2.8468100000000001</v>
      </c>
      <c r="H59" s="1026">
        <v>0</v>
      </c>
      <c r="I59" s="1026">
        <v>8.6080100000000002</v>
      </c>
      <c r="K59" s="10" t="s">
        <v>75</v>
      </c>
      <c r="L59" s="39"/>
      <c r="M59" s="1027">
        <v>3.48244</v>
      </c>
      <c r="N59" s="1026">
        <v>8.1857900000000008</v>
      </c>
      <c r="O59" s="1026">
        <v>4.2970000000000001E-2</v>
      </c>
      <c r="P59" s="1026">
        <v>0.1237</v>
      </c>
      <c r="Q59" s="1026">
        <v>0</v>
      </c>
      <c r="R59" s="1026">
        <v>2.2248999999999999</v>
      </c>
      <c r="S59" s="1026">
        <v>0.90002000000000004</v>
      </c>
    </row>
    <row r="60" spans="1:19" s="6" customFormat="1" x14ac:dyDescent="0.2">
      <c r="A60" s="10" t="s">
        <v>67</v>
      </c>
      <c r="B60" s="39"/>
      <c r="C60" s="1027"/>
      <c r="D60" s="1026"/>
      <c r="E60" s="1026"/>
      <c r="F60" s="1026"/>
      <c r="G60" s="1026"/>
      <c r="H60" s="1026"/>
      <c r="I60" s="1026"/>
      <c r="K60" s="10" t="s">
        <v>67</v>
      </c>
      <c r="L60" s="39"/>
      <c r="M60" s="1027"/>
      <c r="N60" s="1026"/>
      <c r="O60" s="1026"/>
      <c r="P60" s="1026"/>
      <c r="Q60" s="1026"/>
      <c r="R60" s="1026"/>
      <c r="S60" s="1026"/>
    </row>
    <row r="61" spans="1:19" s="6" customFormat="1" x14ac:dyDescent="0.2">
      <c r="A61" s="10" t="s">
        <v>68</v>
      </c>
      <c r="B61" s="39"/>
      <c r="C61" s="1027">
        <v>863.07799999999997</v>
      </c>
      <c r="D61" s="1026">
        <v>10.69394</v>
      </c>
      <c r="E61" s="1026">
        <v>6.2910000000000004</v>
      </c>
      <c r="F61" s="1026">
        <v>0</v>
      </c>
      <c r="G61" s="1026">
        <v>423.69761999999997</v>
      </c>
      <c r="H61" s="1026">
        <v>212.77395999999999</v>
      </c>
      <c r="I61" s="1026">
        <v>5.7580099999999996</v>
      </c>
      <c r="K61" s="10" t="s">
        <v>68</v>
      </c>
      <c r="L61" s="39"/>
      <c r="M61" s="1027">
        <v>5.2165100000000004</v>
      </c>
      <c r="N61" s="1026">
        <v>4.6179300000000003</v>
      </c>
      <c r="O61" s="1026">
        <v>3.29922</v>
      </c>
      <c r="P61" s="1026">
        <v>0</v>
      </c>
      <c r="Q61" s="1026">
        <v>0.44585999999999998</v>
      </c>
      <c r="R61" s="1026">
        <v>190.28395</v>
      </c>
      <c r="S61" s="1026">
        <v>0</v>
      </c>
    </row>
    <row r="62" spans="1:19" s="17" customFormat="1" ht="18" customHeight="1" x14ac:dyDescent="0.2">
      <c r="A62" s="13" t="s">
        <v>14</v>
      </c>
      <c r="B62" s="39"/>
      <c r="C62" s="1034">
        <v>1267.5046</v>
      </c>
      <c r="D62" s="1032">
        <v>43.36009</v>
      </c>
      <c r="E62" s="1032">
        <v>28.18666</v>
      </c>
      <c r="F62" s="1032">
        <v>21.81101</v>
      </c>
      <c r="G62" s="1032">
        <v>476.59123</v>
      </c>
      <c r="H62" s="1032">
        <v>213.49879999999999</v>
      </c>
      <c r="I62" s="1032">
        <v>176.62991</v>
      </c>
      <c r="K62" s="13" t="s">
        <v>14</v>
      </c>
      <c r="L62" s="39"/>
      <c r="M62" s="1034">
        <v>10.677960000000001</v>
      </c>
      <c r="N62" s="1032">
        <v>33.759950000000003</v>
      </c>
      <c r="O62" s="1032">
        <v>6.99064</v>
      </c>
      <c r="P62" s="1032">
        <v>0.64324999999999999</v>
      </c>
      <c r="Q62" s="1032">
        <v>1.89337</v>
      </c>
      <c r="R62" s="1032">
        <v>211.27524</v>
      </c>
      <c r="S62" s="1032">
        <v>42.186480000000003</v>
      </c>
    </row>
    <row r="63" spans="1:19" s="17" customFormat="1" x14ac:dyDescent="0.2">
      <c r="A63" s="13"/>
      <c r="B63" s="39"/>
      <c r="C63" s="1034"/>
      <c r="D63" s="1032"/>
      <c r="E63" s="1032"/>
      <c r="F63" s="1032"/>
      <c r="G63" s="1032"/>
      <c r="H63" s="1032"/>
      <c r="I63" s="1032"/>
      <c r="K63" s="13"/>
      <c r="L63" s="39"/>
      <c r="M63" s="1034"/>
      <c r="N63" s="1032"/>
      <c r="O63" s="1032"/>
      <c r="P63" s="1032"/>
      <c r="Q63" s="1032"/>
      <c r="R63" s="1032"/>
      <c r="S63" s="1032"/>
    </row>
    <row r="64" spans="1:19" s="8" customFormat="1" ht="18" customHeight="1" x14ac:dyDescent="0.2">
      <c r="A64" s="13" t="s">
        <v>276</v>
      </c>
      <c r="B64" s="12"/>
      <c r="C64" s="1034">
        <v>3012.4620300000001</v>
      </c>
      <c r="D64" s="1032">
        <v>57.545679999999997</v>
      </c>
      <c r="E64" s="1032">
        <v>32.656660000000002</v>
      </c>
      <c r="F64" s="1032">
        <v>24.065940000000001</v>
      </c>
      <c r="G64" s="1032">
        <v>496.25187</v>
      </c>
      <c r="H64" s="1032">
        <v>282.01116999999999</v>
      </c>
      <c r="I64" s="1032">
        <v>242.90389999999999</v>
      </c>
      <c r="J64" s="9"/>
      <c r="K64" s="13" t="s">
        <v>276</v>
      </c>
      <c r="L64" s="12"/>
      <c r="M64" s="1034">
        <v>56.010509999999996</v>
      </c>
      <c r="N64" s="1032">
        <v>1396.2039600000001</v>
      </c>
      <c r="O64" s="1032">
        <v>29.986799999999999</v>
      </c>
      <c r="P64" s="1032">
        <v>0.64324999999999999</v>
      </c>
      <c r="Q64" s="1032">
        <v>122.46579</v>
      </c>
      <c r="R64" s="1032">
        <v>226.38329999999999</v>
      </c>
      <c r="S64" s="1032">
        <v>45.333219999999997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925</v>
      </c>
      <c r="B66" s="1211"/>
      <c r="C66" s="1211"/>
      <c r="D66" s="1211"/>
      <c r="E66" s="1211"/>
      <c r="F66" s="1211"/>
      <c r="G66" s="1211"/>
      <c r="H66" s="1211"/>
      <c r="I66" s="1211"/>
      <c r="J66" s="9"/>
      <c r="K66" s="1188" t="s">
        <v>925</v>
      </c>
      <c r="L66" s="1211"/>
      <c r="M66" s="1211"/>
      <c r="N66" s="1211"/>
      <c r="O66" s="1211"/>
      <c r="P66" s="1211"/>
      <c r="Q66" s="1211"/>
      <c r="R66" s="1211"/>
      <c r="S66" s="1211"/>
    </row>
    <row r="67" spans="1:19" s="21" customFormat="1" ht="12.75" customHeight="1" x14ac:dyDescent="0.2">
      <c r="A67" s="57" t="s">
        <v>42</v>
      </c>
      <c r="B67" s="19"/>
      <c r="C67" s="1027"/>
      <c r="D67" s="1026"/>
      <c r="E67" s="1026"/>
      <c r="F67" s="1026"/>
      <c r="G67" s="1026"/>
      <c r="H67" s="1026"/>
      <c r="I67" s="1026"/>
      <c r="J67" s="9"/>
      <c r="K67" s="57" t="s">
        <v>42</v>
      </c>
      <c r="L67" s="19"/>
      <c r="M67" s="1026"/>
      <c r="N67" s="1026"/>
      <c r="O67" s="1026"/>
      <c r="P67" s="1026"/>
      <c r="Q67" s="1026"/>
      <c r="R67" s="1026"/>
      <c r="S67" s="1026"/>
    </row>
    <row r="68" spans="1:19" s="21" customFormat="1" ht="12.75" customHeight="1" x14ac:dyDescent="0.2">
      <c r="A68" s="57" t="s">
        <v>43</v>
      </c>
      <c r="B68" s="19"/>
      <c r="C68" s="1027">
        <v>1761.5781099999999</v>
      </c>
      <c r="D68" s="1026">
        <v>235.39804000000001</v>
      </c>
      <c r="E68" s="1026">
        <v>38.991630000000001</v>
      </c>
      <c r="F68" s="1026">
        <v>79.693600000000004</v>
      </c>
      <c r="G68" s="1026">
        <v>208.73273</v>
      </c>
      <c r="H68" s="1026">
        <v>30.309529999999999</v>
      </c>
      <c r="I68" s="1026">
        <v>166.94729000000001</v>
      </c>
      <c r="J68" s="9"/>
      <c r="K68" s="57" t="s">
        <v>43</v>
      </c>
      <c r="L68" s="19"/>
      <c r="M68" s="1026">
        <v>664.67096000000004</v>
      </c>
      <c r="N68" s="1026">
        <v>105.33359</v>
      </c>
      <c r="O68" s="1026">
        <v>22.129480000000001</v>
      </c>
      <c r="P68" s="1026">
        <v>103.18311</v>
      </c>
      <c r="Q68" s="1026">
        <v>43.314880000000002</v>
      </c>
      <c r="R68" s="1026">
        <v>42.414990000000003</v>
      </c>
      <c r="S68" s="1026">
        <v>20.458290000000002</v>
      </c>
    </row>
    <row r="69" spans="1:19" s="21" customFormat="1" ht="12.75" customHeight="1" x14ac:dyDescent="0.2">
      <c r="A69" s="57" t="s">
        <v>17</v>
      </c>
      <c r="B69" s="19"/>
      <c r="C69" s="1027">
        <v>388.95898</v>
      </c>
      <c r="D69" s="1026">
        <v>40.721589999999999</v>
      </c>
      <c r="E69" s="1026">
        <v>171.89418000000001</v>
      </c>
      <c r="F69" s="1026">
        <v>14.564909999999999</v>
      </c>
      <c r="G69" s="1026">
        <v>20.578440000000001</v>
      </c>
      <c r="H69" s="1026">
        <v>4.0499299999999998</v>
      </c>
      <c r="I69" s="1026">
        <v>16.027619999999999</v>
      </c>
      <c r="J69" s="9"/>
      <c r="K69" s="57" t="s">
        <v>17</v>
      </c>
      <c r="L69" s="19"/>
      <c r="M69" s="1026">
        <v>45.046700000000001</v>
      </c>
      <c r="N69" s="1026">
        <v>3.84491</v>
      </c>
      <c r="O69" s="1026">
        <v>7.97837</v>
      </c>
      <c r="P69" s="1026">
        <v>16.710370000000001</v>
      </c>
      <c r="Q69" s="1026">
        <v>2.4805799999999998</v>
      </c>
      <c r="R69" s="1026">
        <v>18.163699999999999</v>
      </c>
      <c r="S69" s="1026">
        <v>26.897680000000001</v>
      </c>
    </row>
    <row r="70" spans="1:19" s="21" customFormat="1" ht="12.75" customHeight="1" x14ac:dyDescent="0.2">
      <c r="A70" s="57" t="s">
        <v>234</v>
      </c>
      <c r="B70" s="19"/>
      <c r="C70" s="1027">
        <v>52.995660000000001</v>
      </c>
      <c r="D70" s="1026">
        <v>3.2587899999999999</v>
      </c>
      <c r="E70" s="1026">
        <v>21.459019999999999</v>
      </c>
      <c r="F70" s="1026">
        <v>0.19472</v>
      </c>
      <c r="G70" s="1026">
        <v>5.0266500000000001</v>
      </c>
      <c r="H70" s="1026">
        <v>0</v>
      </c>
      <c r="I70" s="1026">
        <v>1.6113900000000001</v>
      </c>
      <c r="J70" s="9"/>
      <c r="K70" s="57" t="s">
        <v>234</v>
      </c>
      <c r="L70" s="19"/>
      <c r="M70" s="1026">
        <v>12.53937</v>
      </c>
      <c r="N70" s="1026">
        <v>2.8836400000000002</v>
      </c>
      <c r="O70" s="1026">
        <v>0.13505</v>
      </c>
      <c r="P70" s="1026">
        <v>2.92611</v>
      </c>
      <c r="Q70" s="1026">
        <v>0</v>
      </c>
      <c r="R70" s="1026">
        <v>0</v>
      </c>
      <c r="S70" s="1026">
        <v>2.9609299999999998</v>
      </c>
    </row>
    <row r="71" spans="1:19" s="11" customFormat="1" ht="12.75" customHeight="1" x14ac:dyDescent="0.2">
      <c r="A71" s="57" t="s">
        <v>235</v>
      </c>
      <c r="B71" s="19"/>
      <c r="C71" s="1027">
        <v>199.90956</v>
      </c>
      <c r="D71" s="1026">
        <v>19.835059999999999</v>
      </c>
      <c r="E71" s="1026">
        <v>122.40701</v>
      </c>
      <c r="F71" s="1026">
        <v>1.7210700000000001</v>
      </c>
      <c r="G71" s="1026">
        <v>9.1741200000000003</v>
      </c>
      <c r="H71" s="1026">
        <v>0.36099999999999999</v>
      </c>
      <c r="I71" s="1026">
        <v>3.9671799999999999</v>
      </c>
      <c r="J71" s="9"/>
      <c r="K71" s="57" t="s">
        <v>235</v>
      </c>
      <c r="L71" s="19"/>
      <c r="M71" s="1026">
        <v>15.33968</v>
      </c>
      <c r="N71" s="1026">
        <v>0.46437</v>
      </c>
      <c r="O71" s="1026">
        <v>6.8912599999999999</v>
      </c>
      <c r="P71" s="1026">
        <v>0.94342999999999999</v>
      </c>
      <c r="Q71" s="1026">
        <v>0.11468</v>
      </c>
      <c r="R71" s="1026">
        <v>7.7255200000000004</v>
      </c>
      <c r="S71" s="1026">
        <v>10.965210000000001</v>
      </c>
    </row>
    <row r="72" spans="1:19" s="11" customFormat="1" ht="12.75" customHeight="1" x14ac:dyDescent="0.2">
      <c r="A72" s="57" t="s">
        <v>236</v>
      </c>
      <c r="B72" s="19"/>
      <c r="C72" s="1027">
        <v>136.05376000000001</v>
      </c>
      <c r="D72" s="1026">
        <v>17.627749999999999</v>
      </c>
      <c r="E72" s="1026">
        <v>28.02815</v>
      </c>
      <c r="F72" s="1026">
        <v>12.64913</v>
      </c>
      <c r="G72" s="1026">
        <v>6.3776799999999998</v>
      </c>
      <c r="H72" s="1026">
        <v>3.68893</v>
      </c>
      <c r="I72" s="1026">
        <v>10.44905</v>
      </c>
      <c r="J72" s="9"/>
      <c r="K72" s="57" t="s">
        <v>236</v>
      </c>
      <c r="L72" s="19"/>
      <c r="M72" s="1026">
        <v>17.167660000000001</v>
      </c>
      <c r="N72" s="1026">
        <v>0.49690000000000001</v>
      </c>
      <c r="O72" s="1026">
        <v>0.95206999999999997</v>
      </c>
      <c r="P72" s="1026">
        <v>12.84083</v>
      </c>
      <c r="Q72" s="1026">
        <v>2.3658999999999999</v>
      </c>
      <c r="R72" s="1026">
        <v>10.438179999999999</v>
      </c>
      <c r="S72" s="1026">
        <v>12.971539999999999</v>
      </c>
    </row>
    <row r="73" spans="1:19" s="11" customFormat="1" ht="15" customHeight="1" x14ac:dyDescent="0.2">
      <c r="A73" s="57" t="s">
        <v>191</v>
      </c>
      <c r="B73" s="12"/>
      <c r="C73" s="1027">
        <v>10271.447319999999</v>
      </c>
      <c r="D73" s="1026">
        <v>2606.0753199999999</v>
      </c>
      <c r="E73" s="1026">
        <v>743.55264</v>
      </c>
      <c r="F73" s="1026">
        <v>302.42379</v>
      </c>
      <c r="G73" s="1026">
        <v>1241.69461</v>
      </c>
      <c r="H73" s="1026">
        <v>292.86721999999997</v>
      </c>
      <c r="I73" s="1026">
        <v>1004.33339</v>
      </c>
      <c r="J73" s="9"/>
      <c r="K73" s="57" t="s">
        <v>191</v>
      </c>
      <c r="L73" s="12"/>
      <c r="M73" s="1027">
        <v>2747.2030100000002</v>
      </c>
      <c r="N73" s="1026">
        <v>210.94522000000001</v>
      </c>
      <c r="O73" s="1026">
        <v>366.47003000000001</v>
      </c>
      <c r="P73" s="1026">
        <v>275.72818000000001</v>
      </c>
      <c r="Q73" s="1026">
        <v>159.24474000000001</v>
      </c>
      <c r="R73" s="1026">
        <v>159.98857000000001</v>
      </c>
      <c r="S73" s="1026">
        <v>160.92061000000001</v>
      </c>
    </row>
    <row r="74" spans="1:19" s="6" customFormat="1" x14ac:dyDescent="0.2">
      <c r="A74" s="1188"/>
      <c r="B74" s="1306"/>
      <c r="C74" s="1306"/>
      <c r="D74" s="1306"/>
      <c r="E74" s="1306"/>
      <c r="F74" s="1306"/>
      <c r="G74" s="1306"/>
      <c r="H74" s="1306"/>
      <c r="I74" s="1306"/>
      <c r="J74" s="23"/>
      <c r="K74" s="1188"/>
      <c r="L74" s="1306"/>
      <c r="M74" s="1306"/>
      <c r="N74" s="1306"/>
      <c r="O74" s="1306"/>
      <c r="P74" s="1306"/>
      <c r="Q74" s="1306"/>
      <c r="R74" s="1306"/>
      <c r="S74" s="1306"/>
    </row>
    <row r="75" spans="1:19" s="21" customFormat="1" ht="12.75" customHeight="1" x14ac:dyDescent="0.2">
      <c r="A75" s="24"/>
      <c r="B75" s="59"/>
      <c r="C75" s="1026"/>
      <c r="D75" s="1026"/>
      <c r="E75" s="1026"/>
      <c r="F75" s="1026"/>
      <c r="G75" s="1026"/>
      <c r="H75" s="1026"/>
      <c r="J75" s="25"/>
      <c r="K75" s="24"/>
      <c r="L75" s="59"/>
      <c r="M75" s="1026"/>
      <c r="N75" s="1026"/>
      <c r="O75" s="1026"/>
      <c r="P75" s="1026"/>
      <c r="Q75" s="1026"/>
      <c r="R75" s="1026"/>
    </row>
    <row r="76" spans="1:19" s="199" customFormat="1" ht="12.75" customHeight="1" x14ac:dyDescent="0.2">
      <c r="A76" s="77"/>
      <c r="B76" s="78"/>
      <c r="C76" s="78"/>
      <c r="D76" s="78"/>
      <c r="E76" s="78"/>
      <c r="F76" s="78"/>
      <c r="G76" s="78"/>
      <c r="H76" s="78"/>
      <c r="I76" s="78"/>
      <c r="J76" s="78"/>
      <c r="K76" s="77"/>
      <c r="L76" s="78"/>
      <c r="M76" s="78"/>
      <c r="N76" s="78"/>
      <c r="O76" s="78"/>
      <c r="P76" s="78"/>
      <c r="Q76" s="78"/>
      <c r="R76" s="243"/>
    </row>
    <row r="77" spans="1:19" s="199" customFormat="1" ht="12.75" customHeight="1" x14ac:dyDescent="0.2">
      <c r="A77" s="78"/>
      <c r="B77" s="78"/>
      <c r="C77" s="78"/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243"/>
    </row>
    <row r="78" spans="1:19" s="199" customFormat="1" ht="12" x14ac:dyDescent="0.2">
      <c r="A78" s="78"/>
      <c r="B78" s="78"/>
      <c r="C78" s="78"/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243"/>
    </row>
    <row r="79" spans="1:19" s="199" customFormat="1" ht="12" x14ac:dyDescent="0.2">
      <c r="A79" s="78"/>
      <c r="B79" s="78"/>
      <c r="C79" s="78"/>
      <c r="D79" s="78"/>
      <c r="E79" s="78"/>
      <c r="F79" s="78"/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243"/>
    </row>
    <row r="80" spans="1:19" s="199" customFormat="1" ht="12" x14ac:dyDescent="0.2">
      <c r="A80" s="78"/>
      <c r="B80" s="78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243"/>
    </row>
    <row r="81" spans="1:18" s="199" customFormat="1" ht="12" x14ac:dyDescent="0.2">
      <c r="A81" s="78"/>
      <c r="B81" s="78"/>
      <c r="C81" s="78"/>
      <c r="D81" s="78"/>
      <c r="E81" s="78"/>
      <c r="F81" s="78"/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243"/>
    </row>
    <row r="82" spans="1:18" s="199" customFormat="1" ht="12" x14ac:dyDescent="0.2">
      <c r="A82" s="78"/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243"/>
    </row>
    <row r="83" spans="1:18" s="199" customFormat="1" ht="12" x14ac:dyDescent="0.2">
      <c r="A83" s="78"/>
      <c r="B83" s="78"/>
      <c r="C83" s="78"/>
      <c r="D83" s="78"/>
      <c r="E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243"/>
    </row>
    <row r="84" spans="1:18" s="199" customFormat="1" ht="12" x14ac:dyDescent="0.2">
      <c r="A84" s="78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243"/>
    </row>
    <row r="85" spans="1:18" s="199" customFormat="1" ht="12" x14ac:dyDescent="0.2">
      <c r="A85" s="78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243"/>
    </row>
    <row r="86" spans="1:18" s="199" customFormat="1" ht="12" x14ac:dyDescent="0.2">
      <c r="A86" s="78"/>
      <c r="B86" s="78"/>
      <c r="C86" s="78"/>
      <c r="D86" s="78"/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243"/>
    </row>
    <row r="87" spans="1:18" s="199" customFormat="1" ht="12" x14ac:dyDescent="0.2">
      <c r="A87" s="78"/>
      <c r="B87" s="78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243"/>
    </row>
    <row r="88" spans="1:18" s="199" customFormat="1" ht="12" x14ac:dyDescent="0.2">
      <c r="A88" s="78"/>
      <c r="B88" s="78"/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243"/>
    </row>
    <row r="89" spans="1:18" s="199" customFormat="1" ht="12" x14ac:dyDescent="0.2">
      <c r="A89" s="78"/>
      <c r="B89" s="78"/>
      <c r="C89" s="78"/>
      <c r="D89" s="78"/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243"/>
    </row>
    <row r="90" spans="1:18" s="199" customFormat="1" ht="12" x14ac:dyDescent="0.2">
      <c r="A90" s="78"/>
      <c r="B90" s="78"/>
      <c r="C90" s="78"/>
      <c r="D90" s="78"/>
      <c r="E90" s="78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243"/>
    </row>
    <row r="91" spans="1:18" s="199" customFormat="1" ht="12" x14ac:dyDescent="0.2">
      <c r="A91" s="78"/>
      <c r="B91" s="78"/>
      <c r="C91" s="78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243"/>
    </row>
    <row r="92" spans="1:18" s="199" customFormat="1" ht="12" x14ac:dyDescent="0.2">
      <c r="A92" s="78"/>
      <c r="B92" s="78"/>
      <c r="C92" s="78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243"/>
    </row>
    <row r="93" spans="1:18" s="199" customFormat="1" ht="12" x14ac:dyDescent="0.2">
      <c r="A93" s="78"/>
      <c r="B93" s="78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243"/>
    </row>
    <row r="94" spans="1:18" s="199" customFormat="1" ht="12" x14ac:dyDescent="0.2">
      <c r="A94" s="78"/>
      <c r="B94" s="78"/>
      <c r="C94" s="78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243"/>
    </row>
    <row r="95" spans="1:18" s="199" customFormat="1" ht="12" x14ac:dyDescent="0.2">
      <c r="A95" s="78"/>
      <c r="B95" s="78"/>
      <c r="C95" s="78"/>
      <c r="D95" s="78"/>
      <c r="E95" s="78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243"/>
    </row>
    <row r="96" spans="1:18" s="199" customFormat="1" ht="12" x14ac:dyDescent="0.2">
      <c r="A96" s="78"/>
      <c r="B96" s="78"/>
      <c r="C96" s="78"/>
      <c r="D96" s="78"/>
      <c r="E96" s="78"/>
      <c r="F96" s="78"/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243"/>
    </row>
    <row r="97" spans="1:18" s="199" customFormat="1" ht="12" x14ac:dyDescent="0.2">
      <c r="A97" s="78"/>
      <c r="B97" s="78"/>
      <c r="C97" s="78"/>
      <c r="D97" s="78"/>
      <c r="E97" s="78"/>
      <c r="F97" s="78"/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243"/>
    </row>
    <row r="98" spans="1:18" s="199" customFormat="1" ht="12" x14ac:dyDescent="0.2">
      <c r="A98" s="78"/>
      <c r="B98" s="78"/>
      <c r="C98" s="78"/>
      <c r="D98" s="78"/>
      <c r="E98" s="78"/>
      <c r="F98" s="78"/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243"/>
    </row>
    <row r="99" spans="1:18" s="199" customFormat="1" ht="12" x14ac:dyDescent="0.2">
      <c r="A99" s="78"/>
      <c r="B99" s="78"/>
      <c r="C99" s="78"/>
      <c r="D99" s="78"/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243"/>
    </row>
    <row r="100" spans="1:18" s="199" customFormat="1" ht="12" x14ac:dyDescent="0.2">
      <c r="A100" s="78"/>
      <c r="B100" s="78"/>
      <c r="C100" s="78"/>
      <c r="D100" s="78"/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243"/>
    </row>
    <row r="101" spans="1:18" s="199" customFormat="1" ht="12" x14ac:dyDescent="0.2">
      <c r="A101" s="78"/>
      <c r="B101" s="78"/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243"/>
    </row>
    <row r="102" spans="1:18" s="199" customFormat="1" ht="12" x14ac:dyDescent="0.2">
      <c r="A102" s="78"/>
      <c r="B102" s="78"/>
      <c r="C102" s="78"/>
      <c r="D102" s="78"/>
      <c r="E102" s="78"/>
      <c r="F102" s="78"/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243"/>
    </row>
    <row r="103" spans="1:18" s="199" customFormat="1" ht="12" x14ac:dyDescent="0.2">
      <c r="A103" s="78"/>
      <c r="B103" s="78"/>
      <c r="C103" s="78"/>
      <c r="D103" s="78"/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243"/>
    </row>
    <row r="104" spans="1:18" s="199" customFormat="1" ht="12" x14ac:dyDescent="0.2">
      <c r="A104" s="78"/>
      <c r="B104" s="78"/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243"/>
    </row>
    <row r="105" spans="1:18" s="199" customFormat="1" ht="12" x14ac:dyDescent="0.2">
      <c r="A105" s="78"/>
      <c r="B105" s="78"/>
      <c r="C105" s="78"/>
      <c r="D105" s="78"/>
      <c r="E105" s="78"/>
      <c r="F105" s="78"/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243"/>
    </row>
    <row r="106" spans="1:18" s="199" customFormat="1" ht="12" x14ac:dyDescent="0.2">
      <c r="A106" s="78"/>
      <c r="B106" s="78"/>
      <c r="C106" s="78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243"/>
    </row>
    <row r="107" spans="1:18" s="199" customFormat="1" ht="12" x14ac:dyDescent="0.2">
      <c r="A107" s="78"/>
      <c r="B107" s="7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243"/>
    </row>
    <row r="108" spans="1:18" s="199" customFormat="1" ht="12" x14ac:dyDescent="0.2">
      <c r="A108" s="78"/>
      <c r="B108" s="7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243"/>
    </row>
    <row r="109" spans="1:18" s="199" customFormat="1" ht="12" x14ac:dyDescent="0.2">
      <c r="A109" s="78"/>
      <c r="B109" s="7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243"/>
    </row>
    <row r="110" spans="1:18" s="199" customFormat="1" ht="12" x14ac:dyDescent="0.2">
      <c r="A110" s="78"/>
      <c r="B110" s="78"/>
      <c r="C110" s="78"/>
      <c r="D110" s="78"/>
      <c r="E110" s="78"/>
      <c r="F110" s="78"/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243"/>
    </row>
    <row r="111" spans="1:18" s="199" customFormat="1" ht="12" x14ac:dyDescent="0.2">
      <c r="A111" s="78"/>
      <c r="B111" s="78"/>
      <c r="C111" s="78"/>
      <c r="D111" s="78"/>
      <c r="E111" s="78"/>
      <c r="F111" s="78"/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243"/>
    </row>
    <row r="112" spans="1:18" s="199" customFormat="1" ht="12" x14ac:dyDescent="0.2">
      <c r="A112" s="78"/>
      <c r="B112" s="78"/>
      <c r="C112" s="78"/>
      <c r="D112" s="78"/>
      <c r="E112" s="78"/>
      <c r="F112" s="78"/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243"/>
    </row>
    <row r="113" spans="1:18" s="199" customFormat="1" ht="12" x14ac:dyDescent="0.2">
      <c r="A113" s="78"/>
      <c r="B113" s="78"/>
      <c r="C113" s="78"/>
      <c r="D113" s="78"/>
      <c r="E113" s="78"/>
      <c r="F113" s="78"/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243"/>
    </row>
    <row r="114" spans="1:18" s="199" customFormat="1" ht="12" x14ac:dyDescent="0.2">
      <c r="A114" s="78"/>
      <c r="B114" s="78"/>
      <c r="C114" s="78"/>
      <c r="D114" s="78"/>
      <c r="E114" s="78"/>
      <c r="F114" s="78"/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243"/>
    </row>
    <row r="115" spans="1:18" s="199" customFormat="1" ht="12" x14ac:dyDescent="0.2">
      <c r="A115" s="78"/>
      <c r="B115" s="78"/>
      <c r="C115" s="78"/>
      <c r="D115" s="78"/>
      <c r="E115" s="78"/>
      <c r="F115" s="78"/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243"/>
    </row>
    <row r="116" spans="1:18" s="199" customFormat="1" ht="12" x14ac:dyDescent="0.2">
      <c r="A116" s="78"/>
      <c r="B116" s="78"/>
      <c r="C116" s="78"/>
      <c r="D116" s="78"/>
      <c r="E116" s="78"/>
      <c r="F116" s="78"/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243"/>
    </row>
    <row r="117" spans="1:18" s="199" customFormat="1" ht="12" x14ac:dyDescent="0.2">
      <c r="A117" s="78"/>
      <c r="B117" s="78"/>
      <c r="C117" s="78"/>
      <c r="D117" s="78"/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243"/>
    </row>
    <row r="118" spans="1:18" s="199" customFormat="1" ht="12" x14ac:dyDescent="0.2">
      <c r="A118" s="78"/>
      <c r="B118" s="78"/>
      <c r="C118" s="78"/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243"/>
    </row>
    <row r="119" spans="1:18" s="199" customFormat="1" ht="12" x14ac:dyDescent="0.2">
      <c r="A119" s="78"/>
      <c r="B119" s="78"/>
      <c r="C119" s="78"/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243"/>
    </row>
    <row r="120" spans="1:18" s="199" customFormat="1" ht="12" x14ac:dyDescent="0.2">
      <c r="A120" s="78"/>
      <c r="B120" s="78"/>
      <c r="C120" s="78"/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243"/>
    </row>
    <row r="121" spans="1:18" s="199" customFormat="1" ht="12" x14ac:dyDescent="0.2">
      <c r="A121" s="78"/>
      <c r="B121" s="78"/>
      <c r="C121" s="78"/>
      <c r="D121" s="78"/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243"/>
    </row>
    <row r="122" spans="1:18" s="199" customFormat="1" ht="12" x14ac:dyDescent="0.2">
      <c r="A122" s="78"/>
      <c r="B122" s="78"/>
      <c r="C122" s="78"/>
      <c r="D122" s="78"/>
      <c r="E122" s="78"/>
      <c r="F122" s="78"/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243"/>
    </row>
    <row r="123" spans="1:18" s="199" customFormat="1" ht="12" x14ac:dyDescent="0.2">
      <c r="A123" s="78"/>
      <c r="B123" s="78"/>
      <c r="C123" s="78"/>
      <c r="D123" s="78"/>
      <c r="E123" s="78"/>
      <c r="F123" s="78"/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243"/>
    </row>
    <row r="124" spans="1:18" s="199" customFormat="1" ht="12" x14ac:dyDescent="0.2">
      <c r="A124" s="78"/>
      <c r="B124" s="78"/>
      <c r="C124" s="78"/>
      <c r="D124" s="78"/>
      <c r="E124" s="78"/>
      <c r="F124" s="78"/>
      <c r="G124" s="78"/>
      <c r="H124" s="78"/>
      <c r="I124" s="78"/>
      <c r="J124" s="78"/>
      <c r="K124" s="78"/>
      <c r="L124" s="78"/>
      <c r="M124" s="78"/>
      <c r="N124" s="78"/>
      <c r="O124" s="78"/>
      <c r="P124" s="78"/>
      <c r="Q124" s="78"/>
      <c r="R124" s="243"/>
    </row>
    <row r="125" spans="1:18" s="199" customFormat="1" ht="12" x14ac:dyDescent="0.2">
      <c r="A125" s="78"/>
      <c r="B125" s="78"/>
      <c r="C125" s="78"/>
      <c r="D125" s="78"/>
      <c r="E125" s="78"/>
      <c r="F125" s="78"/>
      <c r="G125" s="78"/>
      <c r="H125" s="78"/>
      <c r="I125" s="78"/>
      <c r="J125" s="78"/>
      <c r="K125" s="78"/>
      <c r="L125" s="78"/>
      <c r="M125" s="78"/>
      <c r="N125" s="78"/>
      <c r="O125" s="78"/>
      <c r="P125" s="78"/>
      <c r="Q125" s="78"/>
      <c r="R125" s="243"/>
    </row>
    <row r="126" spans="1:18" s="199" customFormat="1" ht="12" x14ac:dyDescent="0.2">
      <c r="A126" s="78"/>
      <c r="B126" s="78"/>
      <c r="C126" s="78"/>
      <c r="D126" s="78"/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243"/>
    </row>
    <row r="127" spans="1:18" s="199" customFormat="1" ht="12" x14ac:dyDescent="0.2">
      <c r="A127" s="78"/>
      <c r="B127" s="78"/>
      <c r="C127" s="78"/>
      <c r="D127" s="78"/>
      <c r="E127" s="78"/>
      <c r="F127" s="78"/>
      <c r="G127" s="78"/>
      <c r="H127" s="78"/>
      <c r="I127" s="78"/>
      <c r="J127" s="78"/>
      <c r="K127" s="78"/>
      <c r="L127" s="78"/>
      <c r="M127" s="78"/>
      <c r="N127" s="78"/>
      <c r="O127" s="78"/>
      <c r="P127" s="78"/>
      <c r="Q127" s="78"/>
      <c r="R127" s="243"/>
    </row>
    <row r="128" spans="1:18" s="199" customFormat="1" ht="12" x14ac:dyDescent="0.2">
      <c r="A128" s="78"/>
      <c r="B128" s="78"/>
      <c r="C128" s="78"/>
      <c r="D128" s="78"/>
      <c r="E128" s="78"/>
      <c r="F128" s="78"/>
      <c r="G128" s="78"/>
      <c r="H128" s="78"/>
      <c r="I128" s="78"/>
      <c r="J128" s="78"/>
      <c r="K128" s="78"/>
      <c r="L128" s="78"/>
      <c r="M128" s="78"/>
      <c r="N128" s="78"/>
      <c r="O128" s="78"/>
      <c r="P128" s="78"/>
      <c r="Q128" s="78"/>
      <c r="R128" s="243"/>
    </row>
    <row r="129" spans="1:18" s="199" customFormat="1" ht="12" x14ac:dyDescent="0.2">
      <c r="A129" s="78"/>
      <c r="B129" s="78"/>
      <c r="C129" s="78"/>
      <c r="D129" s="78"/>
      <c r="E129" s="78"/>
      <c r="F129" s="78"/>
      <c r="G129" s="78"/>
      <c r="H129" s="78"/>
      <c r="I129" s="78"/>
      <c r="J129" s="78"/>
      <c r="K129" s="78"/>
      <c r="L129" s="78"/>
      <c r="M129" s="78"/>
      <c r="N129" s="78"/>
      <c r="O129" s="78"/>
      <c r="P129" s="78"/>
      <c r="Q129" s="78"/>
      <c r="R129" s="243"/>
    </row>
    <row r="130" spans="1:18" s="199" customFormat="1" ht="12" x14ac:dyDescent="0.2">
      <c r="A130" s="78"/>
      <c r="B130" s="78"/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  <c r="O130" s="78"/>
      <c r="P130" s="78"/>
      <c r="Q130" s="78"/>
      <c r="R130" s="243"/>
    </row>
    <row r="131" spans="1:18" s="199" customFormat="1" ht="12" x14ac:dyDescent="0.2">
      <c r="A131" s="78"/>
      <c r="B131" s="78"/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243"/>
    </row>
    <row r="132" spans="1:18" s="199" customFormat="1" ht="12" x14ac:dyDescent="0.2">
      <c r="A132" s="78"/>
      <c r="B132" s="78"/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243"/>
    </row>
    <row r="133" spans="1:18" s="199" customFormat="1" ht="12" x14ac:dyDescent="0.2">
      <c r="A133" s="78"/>
      <c r="B133" s="78"/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243"/>
    </row>
    <row r="134" spans="1:18" s="199" customFormat="1" ht="12" x14ac:dyDescent="0.2">
      <c r="A134" s="78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243"/>
    </row>
    <row r="135" spans="1:18" s="199" customFormat="1" ht="12" x14ac:dyDescent="0.2">
      <c r="A135" s="78"/>
      <c r="B135" s="78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243"/>
    </row>
    <row r="136" spans="1:18" s="199" customFormat="1" ht="12" x14ac:dyDescent="0.2">
      <c r="A136" s="78"/>
      <c r="B136" s="78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  <c r="O136" s="78"/>
      <c r="P136" s="78"/>
      <c r="Q136" s="78"/>
      <c r="R136" s="243"/>
    </row>
    <row r="137" spans="1:18" s="199" customFormat="1" ht="12" x14ac:dyDescent="0.2">
      <c r="A137" s="78"/>
      <c r="B137" s="78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243"/>
    </row>
    <row r="138" spans="1:18" s="199" customFormat="1" ht="12" x14ac:dyDescent="0.2">
      <c r="A138" s="78"/>
      <c r="B138" s="78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243"/>
    </row>
    <row r="139" spans="1:18" s="199" customFormat="1" ht="12" x14ac:dyDescent="0.2">
      <c r="A139" s="78"/>
      <c r="B139" s="78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243"/>
    </row>
    <row r="140" spans="1:18" s="199" customFormat="1" ht="12" x14ac:dyDescent="0.2">
      <c r="A140" s="78"/>
      <c r="B140" s="78"/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  <c r="O140" s="78"/>
      <c r="P140" s="78"/>
      <c r="Q140" s="78"/>
      <c r="R140" s="243"/>
    </row>
    <row r="141" spans="1:18" s="199" customFormat="1" ht="12" x14ac:dyDescent="0.2">
      <c r="A141" s="78"/>
      <c r="B141" s="78"/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  <c r="O141" s="78"/>
      <c r="P141" s="78"/>
      <c r="Q141" s="78"/>
      <c r="R141" s="243"/>
    </row>
    <row r="142" spans="1:18" s="199" customFormat="1" ht="12" x14ac:dyDescent="0.2">
      <c r="A142" s="78"/>
      <c r="B142" s="78"/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  <c r="O142" s="78"/>
      <c r="P142" s="78"/>
      <c r="Q142" s="78"/>
      <c r="R142" s="243"/>
    </row>
    <row r="143" spans="1:18" s="199" customFormat="1" ht="12" x14ac:dyDescent="0.2">
      <c r="A143" s="78"/>
      <c r="B143" s="78"/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  <c r="O143" s="78"/>
      <c r="P143" s="78"/>
      <c r="Q143" s="78"/>
      <c r="R143" s="243"/>
    </row>
    <row r="144" spans="1:18" s="199" customFormat="1" ht="12" x14ac:dyDescent="0.2">
      <c r="A144" s="78"/>
      <c r="B144" s="78"/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243"/>
    </row>
    <row r="145" spans="1:18" s="199" customFormat="1" ht="12" x14ac:dyDescent="0.2">
      <c r="A145" s="78"/>
      <c r="B145" s="78"/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243"/>
    </row>
    <row r="146" spans="1:18" s="199" customFormat="1" ht="12" x14ac:dyDescent="0.2">
      <c r="A146" s="78"/>
      <c r="B146" s="78"/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  <c r="O146" s="78"/>
      <c r="P146" s="78"/>
      <c r="Q146" s="78"/>
      <c r="R146" s="243"/>
    </row>
    <row r="147" spans="1:18" s="199" customFormat="1" ht="12" x14ac:dyDescent="0.2">
      <c r="A147" s="78"/>
      <c r="B147" s="78"/>
      <c r="C147" s="78"/>
      <c r="D147" s="78"/>
      <c r="E147" s="78"/>
      <c r="F147" s="78"/>
      <c r="G147" s="78"/>
      <c r="H147" s="78"/>
      <c r="I147" s="78"/>
      <c r="J147" s="78"/>
      <c r="K147" s="78"/>
      <c r="L147" s="78"/>
      <c r="M147" s="78"/>
      <c r="N147" s="78"/>
      <c r="O147" s="78"/>
      <c r="P147" s="78"/>
      <c r="Q147" s="78"/>
      <c r="R147" s="243"/>
    </row>
    <row r="148" spans="1:18" s="199" customFormat="1" ht="12" x14ac:dyDescent="0.2">
      <c r="A148" s="78"/>
      <c r="B148" s="78"/>
      <c r="C148" s="78"/>
      <c r="D148" s="78"/>
      <c r="E148" s="78"/>
      <c r="F148" s="78"/>
      <c r="G148" s="78"/>
      <c r="H148" s="78"/>
      <c r="I148" s="78"/>
      <c r="J148" s="78"/>
      <c r="K148" s="78"/>
      <c r="L148" s="78"/>
      <c r="M148" s="78"/>
      <c r="N148" s="78"/>
      <c r="O148" s="78"/>
      <c r="P148" s="78"/>
      <c r="Q148" s="78"/>
      <c r="R148" s="243"/>
    </row>
    <row r="149" spans="1:18" s="199" customFormat="1" ht="12" x14ac:dyDescent="0.2">
      <c r="A149" s="78"/>
      <c r="B149" s="78"/>
      <c r="C149" s="78"/>
      <c r="D149" s="78"/>
      <c r="E149" s="78"/>
      <c r="F149" s="78"/>
      <c r="G149" s="78"/>
      <c r="H149" s="78"/>
      <c r="I149" s="78"/>
      <c r="J149" s="78"/>
      <c r="K149" s="78"/>
      <c r="L149" s="78"/>
      <c r="M149" s="78"/>
      <c r="N149" s="78"/>
      <c r="O149" s="78"/>
      <c r="P149" s="78"/>
      <c r="Q149" s="78"/>
      <c r="R149" s="243"/>
    </row>
    <row r="150" spans="1:18" s="199" customFormat="1" ht="12" x14ac:dyDescent="0.2">
      <c r="A150" s="78"/>
      <c r="B150" s="78"/>
      <c r="C150" s="78"/>
      <c r="D150" s="78"/>
      <c r="E150" s="78"/>
      <c r="F150" s="78"/>
      <c r="G150" s="78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243"/>
    </row>
    <row r="151" spans="1:18" s="199" customFormat="1" ht="12" x14ac:dyDescent="0.2">
      <c r="A151" s="78"/>
      <c r="B151" s="78"/>
      <c r="C151" s="78"/>
      <c r="D151" s="78"/>
      <c r="E151" s="78"/>
      <c r="F151" s="78"/>
      <c r="G151" s="78"/>
      <c r="H151" s="78"/>
      <c r="I151" s="78"/>
      <c r="J151" s="78"/>
      <c r="K151" s="78"/>
      <c r="L151" s="78"/>
      <c r="M151" s="78"/>
      <c r="N151" s="78"/>
      <c r="O151" s="78"/>
      <c r="P151" s="78"/>
      <c r="Q151" s="78"/>
      <c r="R151" s="243"/>
    </row>
    <row r="152" spans="1:18" s="199" customFormat="1" ht="12" x14ac:dyDescent="0.2">
      <c r="A152" s="78"/>
      <c r="B152" s="78"/>
      <c r="C152" s="78"/>
      <c r="D152" s="78"/>
      <c r="E152" s="78"/>
      <c r="F152" s="78"/>
      <c r="G152" s="78"/>
      <c r="H152" s="78"/>
      <c r="I152" s="78"/>
      <c r="J152" s="78"/>
      <c r="K152" s="78"/>
      <c r="L152" s="78"/>
      <c r="M152" s="78"/>
      <c r="N152" s="78"/>
      <c r="O152" s="78"/>
      <c r="P152" s="78"/>
      <c r="Q152" s="78"/>
      <c r="R152" s="243"/>
    </row>
    <row r="153" spans="1:18" s="199" customFormat="1" ht="12" x14ac:dyDescent="0.2">
      <c r="A153" s="78"/>
      <c r="B153" s="78"/>
      <c r="C153" s="78"/>
      <c r="D153" s="78"/>
      <c r="E153" s="78"/>
      <c r="F153" s="78"/>
      <c r="G153" s="78"/>
      <c r="H153" s="78"/>
      <c r="I153" s="78"/>
      <c r="J153" s="78"/>
      <c r="K153" s="78"/>
      <c r="L153" s="78"/>
      <c r="M153" s="78"/>
      <c r="N153" s="78"/>
      <c r="O153" s="78"/>
      <c r="P153" s="78"/>
      <c r="Q153" s="78"/>
      <c r="R153" s="243"/>
    </row>
    <row r="154" spans="1:18" s="199" customFormat="1" ht="12" x14ac:dyDescent="0.2">
      <c r="A154" s="78"/>
      <c r="B154" s="78"/>
      <c r="C154" s="78"/>
      <c r="D154" s="78"/>
      <c r="E154" s="78"/>
      <c r="F154" s="78"/>
      <c r="G154" s="78"/>
      <c r="H154" s="78"/>
      <c r="I154" s="78"/>
      <c r="J154" s="78"/>
      <c r="K154" s="78"/>
      <c r="L154" s="78"/>
      <c r="M154" s="78"/>
      <c r="N154" s="78"/>
      <c r="O154" s="78"/>
      <c r="P154" s="78"/>
      <c r="Q154" s="78"/>
      <c r="R154" s="243"/>
    </row>
    <row r="155" spans="1:18" s="199" customFormat="1" ht="12" x14ac:dyDescent="0.2">
      <c r="A155" s="78"/>
      <c r="B155" s="78"/>
      <c r="C155" s="78"/>
      <c r="D155" s="78"/>
      <c r="E155" s="78"/>
      <c r="F155" s="78"/>
      <c r="G155" s="78"/>
      <c r="H155" s="78"/>
      <c r="I155" s="78"/>
      <c r="J155" s="78"/>
      <c r="K155" s="78"/>
      <c r="L155" s="78"/>
      <c r="M155" s="78"/>
      <c r="N155" s="78"/>
      <c r="O155" s="78"/>
      <c r="P155" s="78"/>
      <c r="Q155" s="78"/>
      <c r="R155" s="243"/>
    </row>
    <row r="156" spans="1:18" s="199" customFormat="1" ht="12" x14ac:dyDescent="0.2">
      <c r="A156" s="78"/>
      <c r="B156" s="78"/>
      <c r="C156" s="78"/>
      <c r="D156" s="78"/>
      <c r="E156" s="78"/>
      <c r="F156" s="78"/>
      <c r="G156" s="78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243"/>
    </row>
    <row r="157" spans="1:18" s="199" customFormat="1" ht="12" x14ac:dyDescent="0.2">
      <c r="A157" s="78"/>
      <c r="B157" s="78"/>
      <c r="C157" s="78"/>
      <c r="D157" s="78"/>
      <c r="E157" s="78"/>
      <c r="F157" s="78"/>
      <c r="G157" s="78"/>
      <c r="H157" s="78"/>
      <c r="I157" s="78"/>
      <c r="J157" s="78"/>
      <c r="K157" s="78"/>
      <c r="L157" s="78"/>
      <c r="M157" s="78"/>
      <c r="N157" s="78"/>
      <c r="O157" s="78"/>
      <c r="P157" s="78"/>
      <c r="Q157" s="78"/>
      <c r="R157" s="243"/>
    </row>
    <row r="158" spans="1:18" s="199" customFormat="1" ht="12" x14ac:dyDescent="0.2">
      <c r="A158" s="78"/>
      <c r="B158" s="78"/>
      <c r="C158" s="78"/>
      <c r="D158" s="78"/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78"/>
      <c r="P158" s="78"/>
      <c r="Q158" s="78"/>
      <c r="R158" s="243"/>
    </row>
    <row r="159" spans="1:18" s="199" customFormat="1" ht="12" x14ac:dyDescent="0.2">
      <c r="A159" s="78"/>
      <c r="B159" s="78"/>
      <c r="C159" s="78"/>
      <c r="D159" s="78"/>
      <c r="E159" s="78"/>
      <c r="F159" s="78"/>
      <c r="G159" s="78"/>
      <c r="H159" s="78"/>
      <c r="I159" s="78"/>
      <c r="J159" s="78"/>
      <c r="K159" s="78"/>
      <c r="L159" s="78"/>
      <c r="M159" s="78"/>
      <c r="N159" s="78"/>
      <c r="O159" s="78"/>
      <c r="P159" s="78"/>
      <c r="Q159" s="78"/>
      <c r="R159" s="243"/>
    </row>
    <row r="160" spans="1:18" s="199" customFormat="1" ht="12" x14ac:dyDescent="0.2">
      <c r="A160" s="78"/>
      <c r="B160" s="78"/>
      <c r="C160" s="78"/>
      <c r="D160" s="78"/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243"/>
    </row>
    <row r="161" spans="1:18" s="199" customFormat="1" ht="12" x14ac:dyDescent="0.2">
      <c r="A161" s="78"/>
      <c r="B161" s="78"/>
      <c r="C161" s="78"/>
      <c r="D161" s="78"/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8"/>
      <c r="Q161" s="78"/>
      <c r="R161" s="243"/>
    </row>
    <row r="162" spans="1:18" s="199" customFormat="1" ht="12" x14ac:dyDescent="0.2">
      <c r="A162" s="78"/>
      <c r="B162" s="78"/>
      <c r="C162" s="78"/>
      <c r="D162" s="78"/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243"/>
    </row>
    <row r="163" spans="1:18" s="199" customFormat="1" ht="12" x14ac:dyDescent="0.2">
      <c r="A163" s="78"/>
      <c r="B163" s="78"/>
      <c r="C163" s="78"/>
      <c r="D163" s="78"/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8"/>
      <c r="Q163" s="78"/>
      <c r="R163" s="243"/>
    </row>
    <row r="164" spans="1:18" s="199" customFormat="1" ht="12" x14ac:dyDescent="0.2">
      <c r="A164" s="78"/>
      <c r="B164" s="78"/>
      <c r="C164" s="78"/>
      <c r="D164" s="78"/>
      <c r="E164" s="78"/>
      <c r="F164" s="78"/>
      <c r="G164" s="78"/>
      <c r="H164" s="78"/>
      <c r="I164" s="78"/>
      <c r="J164" s="78"/>
      <c r="K164" s="78"/>
      <c r="L164" s="78"/>
      <c r="M164" s="78"/>
      <c r="N164" s="78"/>
      <c r="O164" s="78"/>
      <c r="P164" s="78"/>
      <c r="Q164" s="78"/>
      <c r="R164" s="243"/>
    </row>
    <row r="165" spans="1:18" s="199" customFormat="1" ht="12" x14ac:dyDescent="0.2">
      <c r="A165" s="78"/>
      <c r="B165" s="78"/>
      <c r="C165" s="78"/>
      <c r="D165" s="78"/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8"/>
      <c r="Q165" s="78"/>
      <c r="R165" s="243"/>
    </row>
    <row r="166" spans="1:18" s="199" customFormat="1" ht="12" x14ac:dyDescent="0.2">
      <c r="A166" s="78"/>
      <c r="B166" s="78"/>
      <c r="C166" s="78"/>
      <c r="D166" s="78"/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243"/>
    </row>
    <row r="167" spans="1:18" s="199" customFormat="1" ht="12" x14ac:dyDescent="0.2">
      <c r="A167" s="78"/>
      <c r="B167" s="78"/>
      <c r="C167" s="78"/>
      <c r="D167" s="78"/>
      <c r="E167" s="78"/>
      <c r="F167" s="78"/>
      <c r="G167" s="78"/>
      <c r="H167" s="78"/>
      <c r="I167" s="78"/>
      <c r="J167" s="78"/>
      <c r="K167" s="78"/>
      <c r="L167" s="78"/>
      <c r="M167" s="78"/>
      <c r="N167" s="78"/>
      <c r="O167" s="78"/>
      <c r="P167" s="78"/>
      <c r="Q167" s="78"/>
      <c r="R167" s="243"/>
    </row>
    <row r="168" spans="1:18" s="199" customFormat="1" ht="12" x14ac:dyDescent="0.2">
      <c r="A168" s="78"/>
      <c r="B168" s="78"/>
      <c r="C168" s="78"/>
      <c r="D168" s="78"/>
      <c r="E168" s="78"/>
      <c r="F168" s="78"/>
      <c r="G168" s="78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243"/>
    </row>
    <row r="169" spans="1:18" s="199" customFormat="1" ht="12" x14ac:dyDescent="0.2">
      <c r="A169" s="78"/>
      <c r="B169" s="78"/>
      <c r="C169" s="78"/>
      <c r="D169" s="78"/>
      <c r="E169" s="78"/>
      <c r="F169" s="78"/>
      <c r="G169" s="78"/>
      <c r="H169" s="78"/>
      <c r="I169" s="78"/>
      <c r="J169" s="78"/>
      <c r="K169" s="78"/>
      <c r="L169" s="78"/>
      <c r="M169" s="78"/>
      <c r="N169" s="78"/>
      <c r="O169" s="78"/>
      <c r="P169" s="78"/>
      <c r="Q169" s="78"/>
      <c r="R169" s="243"/>
    </row>
    <row r="170" spans="1:18" s="199" customFormat="1" ht="12" x14ac:dyDescent="0.2">
      <c r="A170" s="78"/>
      <c r="B170" s="78"/>
      <c r="C170" s="78"/>
      <c r="D170" s="78"/>
      <c r="E170" s="78"/>
      <c r="F170" s="78"/>
      <c r="G170" s="78"/>
      <c r="H170" s="78"/>
      <c r="I170" s="78"/>
      <c r="J170" s="78"/>
      <c r="K170" s="78"/>
      <c r="L170" s="78"/>
      <c r="M170" s="78"/>
      <c r="N170" s="78"/>
      <c r="O170" s="78"/>
      <c r="P170" s="78"/>
      <c r="Q170" s="78"/>
      <c r="R170" s="243"/>
    </row>
    <row r="171" spans="1:18" s="199" customFormat="1" ht="12" x14ac:dyDescent="0.2">
      <c r="A171" s="78"/>
      <c r="B171" s="78"/>
      <c r="C171" s="78"/>
      <c r="D171" s="7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243"/>
    </row>
    <row r="172" spans="1:18" x14ac:dyDescent="0.2">
      <c r="R172" s="244"/>
    </row>
    <row r="173" spans="1:18" x14ac:dyDescent="0.2">
      <c r="R173" s="244"/>
    </row>
    <row r="174" spans="1:18" x14ac:dyDescent="0.2">
      <c r="R174" s="244"/>
    </row>
    <row r="175" spans="1:18" x14ac:dyDescent="0.2">
      <c r="R175" s="244"/>
    </row>
    <row r="176" spans="1:18" x14ac:dyDescent="0.2">
      <c r="R176" s="244"/>
    </row>
    <row r="177" spans="18:18" x14ac:dyDescent="0.2">
      <c r="R177" s="244"/>
    </row>
    <row r="178" spans="18:18" x14ac:dyDescent="0.2">
      <c r="R178" s="244"/>
    </row>
    <row r="179" spans="18:18" x14ac:dyDescent="0.2">
      <c r="R179" s="244"/>
    </row>
    <row r="180" spans="18:18" x14ac:dyDescent="0.2">
      <c r="R180" s="244"/>
    </row>
    <row r="181" spans="18:18" x14ac:dyDescent="0.2">
      <c r="R181" s="244"/>
    </row>
    <row r="182" spans="18:18" x14ac:dyDescent="0.2">
      <c r="R182" s="244"/>
    </row>
    <row r="183" spans="18:18" x14ac:dyDescent="0.2">
      <c r="R183" s="244"/>
    </row>
    <row r="184" spans="18:18" x14ac:dyDescent="0.2">
      <c r="R184" s="244"/>
    </row>
    <row r="185" spans="18:18" x14ac:dyDescent="0.2">
      <c r="R185" s="244"/>
    </row>
    <row r="186" spans="18:18" x14ac:dyDescent="0.2">
      <c r="R186" s="244"/>
    </row>
    <row r="187" spans="18:18" x14ac:dyDescent="0.2">
      <c r="R187" s="244"/>
    </row>
    <row r="188" spans="18:18" x14ac:dyDescent="0.2">
      <c r="R188" s="244"/>
    </row>
    <row r="189" spans="18:18" x14ac:dyDescent="0.2">
      <c r="R189" s="244"/>
    </row>
    <row r="190" spans="18:18" x14ac:dyDescent="0.2">
      <c r="R190" s="244"/>
    </row>
    <row r="191" spans="18:18" x14ac:dyDescent="0.2">
      <c r="R191" s="244"/>
    </row>
    <row r="192" spans="18:18" x14ac:dyDescent="0.2">
      <c r="R192" s="244"/>
    </row>
    <row r="193" spans="18:18" x14ac:dyDescent="0.2">
      <c r="R193" s="244"/>
    </row>
    <row r="194" spans="18:18" x14ac:dyDescent="0.2">
      <c r="R194" s="244"/>
    </row>
    <row r="195" spans="18:18" x14ac:dyDescent="0.2">
      <c r="R195" s="244"/>
    </row>
    <row r="196" spans="18:18" x14ac:dyDescent="0.2">
      <c r="R196" s="244"/>
    </row>
    <row r="197" spans="18:18" x14ac:dyDescent="0.2">
      <c r="R197" s="244"/>
    </row>
    <row r="198" spans="18:18" x14ac:dyDescent="0.2">
      <c r="R198" s="244"/>
    </row>
    <row r="199" spans="18:18" x14ac:dyDescent="0.2">
      <c r="R199" s="244"/>
    </row>
    <row r="200" spans="18:18" x14ac:dyDescent="0.2">
      <c r="R200" s="244"/>
    </row>
    <row r="201" spans="18:18" x14ac:dyDescent="0.2">
      <c r="R201" s="244"/>
    </row>
    <row r="202" spans="18:18" x14ac:dyDescent="0.2">
      <c r="R202" s="244"/>
    </row>
    <row r="203" spans="18:18" x14ac:dyDescent="0.2">
      <c r="R203" s="244"/>
    </row>
    <row r="204" spans="18:18" x14ac:dyDescent="0.2">
      <c r="R204" s="244"/>
    </row>
    <row r="205" spans="18:18" x14ac:dyDescent="0.2">
      <c r="R205" s="244"/>
    </row>
    <row r="206" spans="18:18" x14ac:dyDescent="0.2">
      <c r="R206" s="244"/>
    </row>
    <row r="207" spans="18:18" x14ac:dyDescent="0.2">
      <c r="R207" s="244"/>
    </row>
    <row r="208" spans="18:18" x14ac:dyDescent="0.2">
      <c r="R208" s="244"/>
    </row>
    <row r="209" spans="18:18" x14ac:dyDescent="0.2">
      <c r="R209" s="244"/>
    </row>
    <row r="210" spans="18:18" x14ac:dyDescent="0.2">
      <c r="R210" s="244"/>
    </row>
    <row r="211" spans="18:18" x14ac:dyDescent="0.2">
      <c r="R211" s="244"/>
    </row>
    <row r="212" spans="18:18" x14ac:dyDescent="0.2">
      <c r="R212" s="244"/>
    </row>
    <row r="213" spans="18:18" x14ac:dyDescent="0.2">
      <c r="R213" s="244"/>
    </row>
    <row r="214" spans="18:18" x14ac:dyDescent="0.2">
      <c r="R214" s="244"/>
    </row>
    <row r="215" spans="18:18" x14ac:dyDescent="0.2">
      <c r="R215" s="244"/>
    </row>
    <row r="216" spans="18:18" x14ac:dyDescent="0.2">
      <c r="R216" s="244"/>
    </row>
    <row r="217" spans="18:18" x14ac:dyDescent="0.2">
      <c r="R217" s="244"/>
    </row>
    <row r="218" spans="18:18" x14ac:dyDescent="0.2">
      <c r="R218" s="244"/>
    </row>
    <row r="219" spans="18:18" x14ac:dyDescent="0.2">
      <c r="R219" s="244"/>
    </row>
    <row r="220" spans="18:18" x14ac:dyDescent="0.2">
      <c r="R220" s="244"/>
    </row>
    <row r="221" spans="18:18" x14ac:dyDescent="0.2">
      <c r="R221" s="244"/>
    </row>
    <row r="222" spans="18:18" x14ac:dyDescent="0.2">
      <c r="R222" s="244"/>
    </row>
    <row r="223" spans="18:18" x14ac:dyDescent="0.2">
      <c r="R223" s="244"/>
    </row>
    <row r="224" spans="18:18" x14ac:dyDescent="0.2">
      <c r="R224" s="244"/>
    </row>
    <row r="225" spans="18:18" x14ac:dyDescent="0.2">
      <c r="R225" s="244"/>
    </row>
    <row r="226" spans="18:18" x14ac:dyDescent="0.2">
      <c r="R226" s="244"/>
    </row>
    <row r="227" spans="18:18" x14ac:dyDescent="0.2">
      <c r="R227" s="244"/>
    </row>
    <row r="228" spans="18:18" x14ac:dyDescent="0.2">
      <c r="R228" s="244"/>
    </row>
    <row r="229" spans="18:18" x14ac:dyDescent="0.2">
      <c r="R229" s="244"/>
    </row>
    <row r="230" spans="18:18" x14ac:dyDescent="0.2">
      <c r="R230" s="244"/>
    </row>
    <row r="231" spans="18:18" x14ac:dyDescent="0.2">
      <c r="R231" s="244"/>
    </row>
    <row r="232" spans="18:18" x14ac:dyDescent="0.2">
      <c r="R232" s="244"/>
    </row>
    <row r="233" spans="18:18" x14ac:dyDescent="0.2">
      <c r="R233" s="244"/>
    </row>
    <row r="234" spans="18:18" x14ac:dyDescent="0.2">
      <c r="R234" s="244"/>
    </row>
    <row r="235" spans="18:18" x14ac:dyDescent="0.2">
      <c r="R235" s="244"/>
    </row>
    <row r="236" spans="18:18" x14ac:dyDescent="0.2">
      <c r="R236" s="244"/>
    </row>
    <row r="237" spans="18:18" x14ac:dyDescent="0.2">
      <c r="R237" s="244"/>
    </row>
    <row r="238" spans="18:18" x14ac:dyDescent="0.2">
      <c r="R238" s="244"/>
    </row>
    <row r="239" spans="18:18" x14ac:dyDescent="0.2">
      <c r="R239" s="244"/>
    </row>
    <row r="240" spans="18:18" x14ac:dyDescent="0.2">
      <c r="R240" s="244"/>
    </row>
    <row r="241" spans="18:18" x14ac:dyDescent="0.2">
      <c r="R241" s="244"/>
    </row>
    <row r="242" spans="18:18" x14ac:dyDescent="0.2">
      <c r="R242" s="244"/>
    </row>
    <row r="243" spans="18:18" x14ac:dyDescent="0.2">
      <c r="R243" s="244"/>
    </row>
    <row r="244" spans="18:18" x14ac:dyDescent="0.2">
      <c r="R244" s="244"/>
    </row>
    <row r="245" spans="18:18" x14ac:dyDescent="0.2">
      <c r="R245" s="244"/>
    </row>
    <row r="246" spans="18:18" x14ac:dyDescent="0.2">
      <c r="R246" s="244"/>
    </row>
    <row r="247" spans="18:18" x14ac:dyDescent="0.2">
      <c r="R247" s="244"/>
    </row>
    <row r="248" spans="18:18" x14ac:dyDescent="0.2">
      <c r="R248" s="244"/>
    </row>
    <row r="249" spans="18:18" x14ac:dyDescent="0.2">
      <c r="R249" s="244"/>
    </row>
    <row r="250" spans="18:18" x14ac:dyDescent="0.2">
      <c r="R250" s="244"/>
    </row>
    <row r="251" spans="18:18" x14ac:dyDescent="0.2">
      <c r="R251" s="244"/>
    </row>
    <row r="252" spans="18:18" x14ac:dyDescent="0.2">
      <c r="R252" s="244"/>
    </row>
    <row r="253" spans="18:18" x14ac:dyDescent="0.2">
      <c r="R253" s="244"/>
    </row>
    <row r="254" spans="18:18" x14ac:dyDescent="0.2">
      <c r="R254" s="244"/>
    </row>
    <row r="255" spans="18:18" x14ac:dyDescent="0.2">
      <c r="R255" s="244"/>
    </row>
    <row r="256" spans="18:18" x14ac:dyDescent="0.2">
      <c r="R256" s="244"/>
    </row>
    <row r="257" spans="18:18" x14ac:dyDescent="0.2">
      <c r="R257" s="244"/>
    </row>
    <row r="258" spans="18:18" x14ac:dyDescent="0.2">
      <c r="R258" s="244"/>
    </row>
    <row r="259" spans="18:18" x14ac:dyDescent="0.2">
      <c r="R259" s="244"/>
    </row>
    <row r="260" spans="18:18" x14ac:dyDescent="0.2">
      <c r="R260" s="244"/>
    </row>
    <row r="261" spans="18:18" x14ac:dyDescent="0.2">
      <c r="R261" s="244"/>
    </row>
    <row r="262" spans="18:18" x14ac:dyDescent="0.2">
      <c r="R262" s="244"/>
    </row>
    <row r="263" spans="18:18" x14ac:dyDescent="0.2">
      <c r="R263" s="244"/>
    </row>
    <row r="264" spans="18:18" x14ac:dyDescent="0.2">
      <c r="R264" s="244"/>
    </row>
    <row r="265" spans="18:18" x14ac:dyDescent="0.2">
      <c r="R265" s="244"/>
    </row>
    <row r="266" spans="18:18" x14ac:dyDescent="0.2">
      <c r="R266" s="244"/>
    </row>
    <row r="267" spans="18:18" x14ac:dyDescent="0.2">
      <c r="R267" s="244"/>
    </row>
    <row r="268" spans="18:18" x14ac:dyDescent="0.2">
      <c r="R268" s="244"/>
    </row>
    <row r="269" spans="18:18" x14ac:dyDescent="0.2">
      <c r="R269" s="244"/>
    </row>
    <row r="270" spans="18:18" x14ac:dyDescent="0.2">
      <c r="R270" s="244"/>
    </row>
    <row r="271" spans="18:18" x14ac:dyDescent="0.2">
      <c r="R271" s="244"/>
    </row>
    <row r="272" spans="18:18" x14ac:dyDescent="0.2">
      <c r="R272" s="244"/>
    </row>
    <row r="273" spans="18:18" x14ac:dyDescent="0.2">
      <c r="R273" s="244"/>
    </row>
    <row r="274" spans="18:18" x14ac:dyDescent="0.2">
      <c r="R274" s="244"/>
    </row>
    <row r="275" spans="18:18" x14ac:dyDescent="0.2">
      <c r="R275" s="244"/>
    </row>
    <row r="276" spans="18:18" x14ac:dyDescent="0.2">
      <c r="R276" s="244"/>
    </row>
    <row r="277" spans="18:18" x14ac:dyDescent="0.2">
      <c r="R277" s="244"/>
    </row>
    <row r="278" spans="18:18" x14ac:dyDescent="0.2">
      <c r="R278" s="244"/>
    </row>
    <row r="279" spans="18:18" x14ac:dyDescent="0.2">
      <c r="R279" s="244"/>
    </row>
    <row r="280" spans="18:18" x14ac:dyDescent="0.2">
      <c r="R280" s="244"/>
    </row>
    <row r="281" spans="18:18" x14ac:dyDescent="0.2">
      <c r="R281" s="244"/>
    </row>
    <row r="282" spans="18:18" x14ac:dyDescent="0.2">
      <c r="R282" s="244"/>
    </row>
    <row r="283" spans="18:18" x14ac:dyDescent="0.2">
      <c r="R283" s="244"/>
    </row>
    <row r="284" spans="18:18" x14ac:dyDescent="0.2">
      <c r="R284" s="244"/>
    </row>
    <row r="285" spans="18:18" x14ac:dyDescent="0.2">
      <c r="R285" s="244"/>
    </row>
    <row r="286" spans="18:18" x14ac:dyDescent="0.2">
      <c r="R286" s="244"/>
    </row>
    <row r="287" spans="18:18" x14ac:dyDescent="0.2">
      <c r="R287" s="244"/>
    </row>
    <row r="288" spans="18:18" x14ac:dyDescent="0.2">
      <c r="R288" s="244"/>
    </row>
    <row r="289" spans="18:18" x14ac:dyDescent="0.2">
      <c r="R289" s="244"/>
    </row>
    <row r="290" spans="18:18" x14ac:dyDescent="0.2">
      <c r="R290" s="244"/>
    </row>
    <row r="291" spans="18:18" x14ac:dyDescent="0.2">
      <c r="R291" s="244"/>
    </row>
    <row r="292" spans="18:18" x14ac:dyDescent="0.2">
      <c r="R292" s="244"/>
    </row>
    <row r="293" spans="18:18" x14ac:dyDescent="0.2">
      <c r="R293" s="244"/>
    </row>
    <row r="294" spans="18:18" x14ac:dyDescent="0.2">
      <c r="R294" s="244"/>
    </row>
    <row r="295" spans="18:18" x14ac:dyDescent="0.2">
      <c r="R295" s="244"/>
    </row>
    <row r="296" spans="18:18" x14ac:dyDescent="0.2">
      <c r="R296" s="244"/>
    </row>
    <row r="297" spans="18:18" x14ac:dyDescent="0.2">
      <c r="R297" s="244"/>
    </row>
    <row r="298" spans="18:18" x14ac:dyDescent="0.2">
      <c r="R298" s="244"/>
    </row>
    <row r="299" spans="18:18" x14ac:dyDescent="0.2">
      <c r="R299" s="244"/>
    </row>
    <row r="300" spans="18:18" x14ac:dyDescent="0.2">
      <c r="R300" s="244"/>
    </row>
    <row r="301" spans="18:18" x14ac:dyDescent="0.2">
      <c r="R301" s="244"/>
    </row>
    <row r="302" spans="18:18" x14ac:dyDescent="0.2">
      <c r="R302" s="244"/>
    </row>
    <row r="303" spans="18:18" x14ac:dyDescent="0.2">
      <c r="R303" s="244"/>
    </row>
    <row r="304" spans="18:18" x14ac:dyDescent="0.2">
      <c r="R304" s="244"/>
    </row>
    <row r="305" spans="18:18" x14ac:dyDescent="0.2">
      <c r="R305" s="244"/>
    </row>
    <row r="306" spans="18:18" x14ac:dyDescent="0.2">
      <c r="R306" s="244"/>
    </row>
    <row r="307" spans="18:18" x14ac:dyDescent="0.2">
      <c r="R307" s="244"/>
    </row>
    <row r="308" spans="18:18" x14ac:dyDescent="0.2">
      <c r="R308" s="244"/>
    </row>
    <row r="309" spans="18:18" x14ac:dyDescent="0.2">
      <c r="R309" s="244"/>
    </row>
    <row r="310" spans="18:18" x14ac:dyDescent="0.2">
      <c r="R310" s="244"/>
    </row>
    <row r="311" spans="18:18" x14ac:dyDescent="0.2">
      <c r="R311" s="244"/>
    </row>
    <row r="312" spans="18:18" x14ac:dyDescent="0.2">
      <c r="R312" s="244"/>
    </row>
    <row r="313" spans="18:18" x14ac:dyDescent="0.2">
      <c r="R313" s="244"/>
    </row>
    <row r="314" spans="18:18" x14ac:dyDescent="0.2">
      <c r="R314" s="244"/>
    </row>
    <row r="315" spans="18:18" x14ac:dyDescent="0.2">
      <c r="R315" s="244"/>
    </row>
    <row r="316" spans="18:18" x14ac:dyDescent="0.2">
      <c r="R316" s="244"/>
    </row>
    <row r="317" spans="18:18" x14ac:dyDescent="0.2">
      <c r="R317" s="244"/>
    </row>
    <row r="318" spans="18:18" x14ac:dyDescent="0.2">
      <c r="R318" s="244"/>
    </row>
    <row r="319" spans="18:18" x14ac:dyDescent="0.2">
      <c r="R319" s="244"/>
    </row>
    <row r="320" spans="18:18" x14ac:dyDescent="0.2">
      <c r="R320" s="244"/>
    </row>
    <row r="321" spans="18:18" x14ac:dyDescent="0.2">
      <c r="R321" s="244"/>
    </row>
    <row r="322" spans="18:18" x14ac:dyDescent="0.2">
      <c r="R322" s="244"/>
    </row>
    <row r="323" spans="18:18" x14ac:dyDescent="0.2">
      <c r="R323" s="244"/>
    </row>
    <row r="324" spans="18:18" x14ac:dyDescent="0.2">
      <c r="R324" s="244"/>
    </row>
    <row r="325" spans="18:18" x14ac:dyDescent="0.2">
      <c r="R325" s="244"/>
    </row>
    <row r="326" spans="18:18" x14ac:dyDescent="0.2">
      <c r="R326" s="244"/>
    </row>
    <row r="327" spans="18:18" x14ac:dyDescent="0.2">
      <c r="R327" s="244"/>
    </row>
    <row r="328" spans="18:18" x14ac:dyDescent="0.2">
      <c r="R328" s="244"/>
    </row>
    <row r="329" spans="18:18" x14ac:dyDescent="0.2">
      <c r="R329" s="244"/>
    </row>
    <row r="330" spans="18:18" x14ac:dyDescent="0.2">
      <c r="R330" s="244"/>
    </row>
    <row r="331" spans="18:18" x14ac:dyDescent="0.2">
      <c r="R331" s="244"/>
    </row>
    <row r="332" spans="18:18" x14ac:dyDescent="0.2">
      <c r="R332" s="244"/>
    </row>
    <row r="333" spans="18:18" x14ac:dyDescent="0.2">
      <c r="R333" s="244"/>
    </row>
    <row r="334" spans="18:18" x14ac:dyDescent="0.2">
      <c r="R334" s="244"/>
    </row>
    <row r="335" spans="18:18" x14ac:dyDescent="0.2">
      <c r="R335" s="244"/>
    </row>
    <row r="336" spans="18:18" x14ac:dyDescent="0.2">
      <c r="R336" s="244"/>
    </row>
    <row r="337" spans="18:18" x14ac:dyDescent="0.2">
      <c r="R337" s="244"/>
    </row>
    <row r="338" spans="18:18" x14ac:dyDescent="0.2">
      <c r="R338" s="244"/>
    </row>
    <row r="339" spans="18:18" x14ac:dyDescent="0.2">
      <c r="R339" s="244"/>
    </row>
    <row r="340" spans="18:18" x14ac:dyDescent="0.2">
      <c r="R340" s="244"/>
    </row>
    <row r="341" spans="18:18" x14ac:dyDescent="0.2">
      <c r="R341" s="244"/>
    </row>
    <row r="342" spans="18:18" x14ac:dyDescent="0.2">
      <c r="R342" s="244"/>
    </row>
    <row r="343" spans="18:18" x14ac:dyDescent="0.2">
      <c r="R343" s="244"/>
    </row>
    <row r="344" spans="18:18" x14ac:dyDescent="0.2">
      <c r="R344" s="244"/>
    </row>
    <row r="345" spans="18:18" x14ac:dyDescent="0.2">
      <c r="R345" s="244"/>
    </row>
    <row r="346" spans="18:18" x14ac:dyDescent="0.2">
      <c r="R346" s="244"/>
    </row>
    <row r="347" spans="18:18" x14ac:dyDescent="0.2">
      <c r="R347" s="244"/>
    </row>
    <row r="348" spans="18:18" x14ac:dyDescent="0.2">
      <c r="R348" s="244"/>
    </row>
    <row r="349" spans="18:18" x14ac:dyDescent="0.2">
      <c r="R349" s="244"/>
    </row>
    <row r="350" spans="18:18" x14ac:dyDescent="0.2">
      <c r="R350" s="244"/>
    </row>
    <row r="351" spans="18:18" x14ac:dyDescent="0.2">
      <c r="R351" s="244"/>
    </row>
    <row r="352" spans="18:18" x14ac:dyDescent="0.2">
      <c r="R352" s="244"/>
    </row>
    <row r="353" spans="18:18" x14ac:dyDescent="0.2">
      <c r="R353" s="244"/>
    </row>
    <row r="354" spans="18:18" x14ac:dyDescent="0.2">
      <c r="R354" s="244"/>
    </row>
    <row r="355" spans="18:18" x14ac:dyDescent="0.2">
      <c r="R355" s="244"/>
    </row>
    <row r="356" spans="18:18" x14ac:dyDescent="0.2">
      <c r="R356" s="244"/>
    </row>
    <row r="357" spans="18:18" x14ac:dyDescent="0.2">
      <c r="R357" s="244"/>
    </row>
    <row r="358" spans="18:18" x14ac:dyDescent="0.2">
      <c r="R358" s="244"/>
    </row>
    <row r="359" spans="18:18" x14ac:dyDescent="0.2">
      <c r="R359" s="244"/>
    </row>
    <row r="360" spans="18:18" x14ac:dyDescent="0.2">
      <c r="R360" s="244"/>
    </row>
    <row r="361" spans="18:18" x14ac:dyDescent="0.2">
      <c r="R361" s="244"/>
    </row>
    <row r="362" spans="18:18" x14ac:dyDescent="0.2">
      <c r="R362" s="244"/>
    </row>
    <row r="363" spans="18:18" x14ac:dyDescent="0.2">
      <c r="R363" s="244"/>
    </row>
    <row r="364" spans="18:18" x14ac:dyDescent="0.2">
      <c r="R364" s="244"/>
    </row>
    <row r="365" spans="18:18" x14ac:dyDescent="0.2">
      <c r="R365" s="244"/>
    </row>
    <row r="366" spans="18:18" x14ac:dyDescent="0.2">
      <c r="R366" s="244"/>
    </row>
    <row r="367" spans="18:18" x14ac:dyDescent="0.2">
      <c r="R367" s="244"/>
    </row>
    <row r="368" spans="18:18" x14ac:dyDescent="0.2">
      <c r="R368" s="244"/>
    </row>
    <row r="369" spans="18:18" x14ac:dyDescent="0.2">
      <c r="R369" s="244"/>
    </row>
    <row r="370" spans="18:18" x14ac:dyDescent="0.2">
      <c r="R370" s="244"/>
    </row>
    <row r="371" spans="18:18" x14ac:dyDescent="0.2">
      <c r="R371" s="244"/>
    </row>
    <row r="372" spans="18:18" x14ac:dyDescent="0.2">
      <c r="R372" s="244"/>
    </row>
    <row r="373" spans="18:18" x14ac:dyDescent="0.2">
      <c r="R373" s="244"/>
    </row>
    <row r="374" spans="18:18" x14ac:dyDescent="0.2">
      <c r="R374" s="244"/>
    </row>
    <row r="375" spans="18:18" x14ac:dyDescent="0.2">
      <c r="R375" s="244"/>
    </row>
    <row r="376" spans="18:18" x14ac:dyDescent="0.2">
      <c r="R376" s="244"/>
    </row>
    <row r="377" spans="18:18" x14ac:dyDescent="0.2">
      <c r="R377" s="244"/>
    </row>
    <row r="378" spans="18:18" x14ac:dyDescent="0.2">
      <c r="R378" s="244"/>
    </row>
    <row r="379" spans="18:18" x14ac:dyDescent="0.2">
      <c r="R379" s="244"/>
    </row>
    <row r="380" spans="18:18" x14ac:dyDescent="0.2">
      <c r="R380" s="244"/>
    </row>
    <row r="381" spans="18:18" x14ac:dyDescent="0.2">
      <c r="R381" s="244"/>
    </row>
    <row r="382" spans="18:18" x14ac:dyDescent="0.2">
      <c r="R382" s="244"/>
    </row>
    <row r="383" spans="18:18" x14ac:dyDescent="0.2">
      <c r="R383" s="244"/>
    </row>
    <row r="384" spans="18:18" x14ac:dyDescent="0.2">
      <c r="R384" s="244"/>
    </row>
    <row r="385" spans="18:18" x14ac:dyDescent="0.2">
      <c r="R385" s="244"/>
    </row>
    <row r="386" spans="18:18" x14ac:dyDescent="0.2">
      <c r="R386" s="244"/>
    </row>
    <row r="387" spans="18:18" x14ac:dyDescent="0.2">
      <c r="R387" s="244"/>
    </row>
    <row r="388" spans="18:18" x14ac:dyDescent="0.2">
      <c r="R388" s="244"/>
    </row>
    <row r="389" spans="18:18" x14ac:dyDescent="0.2">
      <c r="R389" s="244"/>
    </row>
    <row r="390" spans="18:18" x14ac:dyDescent="0.2">
      <c r="R390" s="244"/>
    </row>
    <row r="391" spans="18:18" x14ac:dyDescent="0.2">
      <c r="R391" s="244"/>
    </row>
    <row r="392" spans="18:18" x14ac:dyDescent="0.2">
      <c r="R392" s="244"/>
    </row>
    <row r="393" spans="18:18" x14ac:dyDescent="0.2">
      <c r="R393" s="244"/>
    </row>
    <row r="394" spans="18:18" x14ac:dyDescent="0.2">
      <c r="R394" s="244"/>
    </row>
    <row r="395" spans="18:18" x14ac:dyDescent="0.2">
      <c r="R395" s="244"/>
    </row>
    <row r="396" spans="18:18" x14ac:dyDescent="0.2">
      <c r="R396" s="244"/>
    </row>
    <row r="397" spans="18:18" x14ac:dyDescent="0.2">
      <c r="R397" s="244"/>
    </row>
    <row r="398" spans="18:18" x14ac:dyDescent="0.2">
      <c r="R398" s="244"/>
    </row>
    <row r="399" spans="18:18" x14ac:dyDescent="0.2">
      <c r="R399" s="244"/>
    </row>
    <row r="400" spans="18:18" x14ac:dyDescent="0.2">
      <c r="R400" s="244"/>
    </row>
    <row r="401" spans="18:18" x14ac:dyDescent="0.2">
      <c r="R401" s="244"/>
    </row>
    <row r="402" spans="18:18" x14ac:dyDescent="0.2">
      <c r="R402" s="244"/>
    </row>
    <row r="403" spans="18:18" x14ac:dyDescent="0.2">
      <c r="R403" s="244"/>
    </row>
    <row r="404" spans="18:18" x14ac:dyDescent="0.2">
      <c r="R404" s="244"/>
    </row>
    <row r="405" spans="18:18" x14ac:dyDescent="0.2">
      <c r="R405" s="244"/>
    </row>
    <row r="406" spans="18:18" x14ac:dyDescent="0.2">
      <c r="R406" s="244"/>
    </row>
    <row r="407" spans="18:18" x14ac:dyDescent="0.2">
      <c r="R407" s="244"/>
    </row>
    <row r="408" spans="18:18" x14ac:dyDescent="0.2">
      <c r="R408" s="244"/>
    </row>
    <row r="409" spans="18:18" x14ac:dyDescent="0.2">
      <c r="R409" s="244"/>
    </row>
    <row r="410" spans="18:18" x14ac:dyDescent="0.2">
      <c r="R410" s="244"/>
    </row>
    <row r="411" spans="18:18" x14ac:dyDescent="0.2">
      <c r="R411" s="244"/>
    </row>
    <row r="412" spans="18:18" x14ac:dyDescent="0.2">
      <c r="R412" s="244"/>
    </row>
    <row r="413" spans="18:18" x14ac:dyDescent="0.2">
      <c r="R413" s="244"/>
    </row>
    <row r="414" spans="18:18" x14ac:dyDescent="0.2">
      <c r="R414" s="244"/>
    </row>
    <row r="415" spans="18:18" x14ac:dyDescent="0.2">
      <c r="R415" s="244"/>
    </row>
    <row r="416" spans="18:18" x14ac:dyDescent="0.2">
      <c r="R416" s="244"/>
    </row>
    <row r="417" spans="18:18" x14ac:dyDescent="0.2">
      <c r="R417" s="244"/>
    </row>
    <row r="418" spans="18:18" x14ac:dyDescent="0.2">
      <c r="R418" s="244"/>
    </row>
    <row r="419" spans="18:18" x14ac:dyDescent="0.2">
      <c r="R419" s="244"/>
    </row>
    <row r="420" spans="18:18" x14ac:dyDescent="0.2">
      <c r="R420" s="244"/>
    </row>
    <row r="421" spans="18:18" x14ac:dyDescent="0.2">
      <c r="R421" s="244"/>
    </row>
    <row r="422" spans="18:18" x14ac:dyDescent="0.2">
      <c r="R422" s="244"/>
    </row>
    <row r="423" spans="18:18" x14ac:dyDescent="0.2">
      <c r="R423" s="244"/>
    </row>
    <row r="424" spans="18:18" x14ac:dyDescent="0.2">
      <c r="R424" s="244"/>
    </row>
    <row r="425" spans="18:18" x14ac:dyDescent="0.2">
      <c r="R425" s="244"/>
    </row>
    <row r="426" spans="18:18" x14ac:dyDescent="0.2">
      <c r="R426" s="244"/>
    </row>
    <row r="427" spans="18:18" x14ac:dyDescent="0.2">
      <c r="R427" s="244"/>
    </row>
    <row r="428" spans="18:18" x14ac:dyDescent="0.2">
      <c r="R428" s="244"/>
    </row>
    <row r="429" spans="18:18" x14ac:dyDescent="0.2">
      <c r="R429" s="244"/>
    </row>
    <row r="430" spans="18:18" x14ac:dyDescent="0.2">
      <c r="R430" s="244"/>
    </row>
    <row r="431" spans="18:18" x14ac:dyDescent="0.2">
      <c r="R431" s="244"/>
    </row>
    <row r="432" spans="18:18" x14ac:dyDescent="0.2">
      <c r="R432" s="244"/>
    </row>
    <row r="433" spans="18:18" x14ac:dyDescent="0.2">
      <c r="R433" s="244"/>
    </row>
    <row r="434" spans="18:18" x14ac:dyDescent="0.2">
      <c r="R434" s="244"/>
    </row>
    <row r="435" spans="18:18" x14ac:dyDescent="0.2">
      <c r="R435" s="244"/>
    </row>
    <row r="436" spans="18:18" x14ac:dyDescent="0.2">
      <c r="R436" s="244"/>
    </row>
    <row r="437" spans="18:18" x14ac:dyDescent="0.2">
      <c r="R437" s="244"/>
    </row>
    <row r="438" spans="18:18" x14ac:dyDescent="0.2">
      <c r="R438" s="244"/>
    </row>
    <row r="439" spans="18:18" x14ac:dyDescent="0.2">
      <c r="R439" s="244"/>
    </row>
    <row r="440" spans="18:18" x14ac:dyDescent="0.2">
      <c r="R440" s="244"/>
    </row>
    <row r="441" spans="18:18" x14ac:dyDescent="0.2">
      <c r="R441" s="244"/>
    </row>
    <row r="442" spans="18:18" x14ac:dyDescent="0.2">
      <c r="R442" s="244"/>
    </row>
    <row r="443" spans="18:18" x14ac:dyDescent="0.2">
      <c r="R443" s="244"/>
    </row>
    <row r="444" spans="18:18" x14ac:dyDescent="0.2">
      <c r="R444" s="244"/>
    </row>
    <row r="445" spans="18:18" x14ac:dyDescent="0.2">
      <c r="R445" s="244"/>
    </row>
    <row r="446" spans="18:18" x14ac:dyDescent="0.2">
      <c r="R446" s="244"/>
    </row>
    <row r="447" spans="18:18" x14ac:dyDescent="0.2">
      <c r="R447" s="244"/>
    </row>
    <row r="448" spans="18:18" x14ac:dyDescent="0.2">
      <c r="R448" s="244"/>
    </row>
    <row r="449" spans="18:18" x14ac:dyDescent="0.2">
      <c r="R449" s="244"/>
    </row>
    <row r="450" spans="18:18" x14ac:dyDescent="0.2">
      <c r="R450" s="244"/>
    </row>
    <row r="451" spans="18:18" x14ac:dyDescent="0.2">
      <c r="R451" s="244"/>
    </row>
    <row r="452" spans="18:18" x14ac:dyDescent="0.2">
      <c r="R452" s="244"/>
    </row>
    <row r="453" spans="18:18" x14ac:dyDescent="0.2">
      <c r="R453" s="244"/>
    </row>
    <row r="454" spans="18:18" x14ac:dyDescent="0.2">
      <c r="R454" s="244"/>
    </row>
    <row r="455" spans="18:18" x14ac:dyDescent="0.2">
      <c r="R455" s="244"/>
    </row>
    <row r="456" spans="18:18" x14ac:dyDescent="0.2">
      <c r="R456" s="244"/>
    </row>
    <row r="457" spans="18:18" x14ac:dyDescent="0.2">
      <c r="R457" s="244"/>
    </row>
    <row r="458" spans="18:18" x14ac:dyDescent="0.2">
      <c r="R458" s="244"/>
    </row>
    <row r="459" spans="18:18" x14ac:dyDescent="0.2">
      <c r="R459" s="244"/>
    </row>
    <row r="460" spans="18:18" x14ac:dyDescent="0.2">
      <c r="R460" s="244"/>
    </row>
    <row r="461" spans="18:18" x14ac:dyDescent="0.2">
      <c r="R461" s="244"/>
    </row>
    <row r="462" spans="18:18" x14ac:dyDescent="0.2">
      <c r="R462" s="244"/>
    </row>
    <row r="463" spans="18:18" x14ac:dyDescent="0.2">
      <c r="R463" s="244"/>
    </row>
    <row r="464" spans="18:18" x14ac:dyDescent="0.2">
      <c r="R464" s="244"/>
    </row>
    <row r="465" spans="18:18" x14ac:dyDescent="0.2">
      <c r="R465" s="244"/>
    </row>
    <row r="466" spans="18:18" x14ac:dyDescent="0.2">
      <c r="R466" s="244"/>
    </row>
    <row r="467" spans="18:18" x14ac:dyDescent="0.2">
      <c r="R467" s="244"/>
    </row>
    <row r="468" spans="18:18" x14ac:dyDescent="0.2">
      <c r="R468" s="244"/>
    </row>
    <row r="469" spans="18:18" x14ac:dyDescent="0.2">
      <c r="R469" s="244"/>
    </row>
    <row r="470" spans="18:18" x14ac:dyDescent="0.2">
      <c r="R470" s="244"/>
    </row>
    <row r="471" spans="18:18" x14ac:dyDescent="0.2">
      <c r="R471" s="244"/>
    </row>
    <row r="472" spans="18:18" x14ac:dyDescent="0.2">
      <c r="R472" s="244"/>
    </row>
    <row r="473" spans="18:18" x14ac:dyDescent="0.2">
      <c r="R473" s="244"/>
    </row>
    <row r="474" spans="18:18" x14ac:dyDescent="0.2">
      <c r="R474" s="244"/>
    </row>
    <row r="475" spans="18:18" x14ac:dyDescent="0.2">
      <c r="R475" s="244"/>
    </row>
    <row r="476" spans="18:18" x14ac:dyDescent="0.2">
      <c r="R476" s="244"/>
    </row>
    <row r="477" spans="18:18" x14ac:dyDescent="0.2">
      <c r="R477" s="244"/>
    </row>
    <row r="478" spans="18:18" x14ac:dyDescent="0.2">
      <c r="R478" s="244"/>
    </row>
    <row r="479" spans="18:18" x14ac:dyDescent="0.2">
      <c r="R479" s="244"/>
    </row>
    <row r="480" spans="18:18" x14ac:dyDescent="0.2">
      <c r="R480" s="244"/>
    </row>
    <row r="481" spans="18:18" x14ac:dyDescent="0.2">
      <c r="R481" s="244"/>
    </row>
    <row r="482" spans="18:18" x14ac:dyDescent="0.2">
      <c r="R482" s="244"/>
    </row>
    <row r="483" spans="18:18" x14ac:dyDescent="0.2">
      <c r="R483" s="244"/>
    </row>
    <row r="484" spans="18:18" x14ac:dyDescent="0.2">
      <c r="R484" s="244"/>
    </row>
    <row r="485" spans="18:18" x14ac:dyDescent="0.2">
      <c r="R485" s="244"/>
    </row>
    <row r="486" spans="18:18" x14ac:dyDescent="0.2">
      <c r="R486" s="244"/>
    </row>
    <row r="487" spans="18:18" x14ac:dyDescent="0.2">
      <c r="R487" s="244"/>
    </row>
    <row r="488" spans="18:18" x14ac:dyDescent="0.2">
      <c r="R488" s="244"/>
    </row>
    <row r="489" spans="18:18" x14ac:dyDescent="0.2">
      <c r="R489" s="244"/>
    </row>
    <row r="490" spans="18:18" x14ac:dyDescent="0.2">
      <c r="R490" s="244"/>
    </row>
    <row r="491" spans="18:18" x14ac:dyDescent="0.2">
      <c r="R491" s="244"/>
    </row>
    <row r="492" spans="18:18" x14ac:dyDescent="0.2">
      <c r="R492" s="244"/>
    </row>
    <row r="493" spans="18:18" x14ac:dyDescent="0.2">
      <c r="R493" s="244"/>
    </row>
    <row r="494" spans="18:18" x14ac:dyDescent="0.2">
      <c r="R494" s="244"/>
    </row>
    <row r="495" spans="18:18" x14ac:dyDescent="0.2">
      <c r="R495" s="244"/>
    </row>
    <row r="496" spans="18:18" x14ac:dyDescent="0.2">
      <c r="R496" s="244"/>
    </row>
    <row r="497" spans="18:18" x14ac:dyDescent="0.2">
      <c r="R497" s="244"/>
    </row>
    <row r="498" spans="18:18" x14ac:dyDescent="0.2">
      <c r="R498" s="244"/>
    </row>
    <row r="499" spans="18:18" x14ac:dyDescent="0.2">
      <c r="R499" s="244"/>
    </row>
    <row r="500" spans="18:18" x14ac:dyDescent="0.2">
      <c r="R500" s="244"/>
    </row>
    <row r="501" spans="18:18" x14ac:dyDescent="0.2">
      <c r="R501" s="244"/>
    </row>
    <row r="502" spans="18:18" x14ac:dyDescent="0.2">
      <c r="R502" s="244"/>
    </row>
    <row r="503" spans="18:18" x14ac:dyDescent="0.2">
      <c r="R503" s="244"/>
    </row>
    <row r="504" spans="18:18" x14ac:dyDescent="0.2">
      <c r="R504" s="244"/>
    </row>
    <row r="505" spans="18:18" x14ac:dyDescent="0.2">
      <c r="R505" s="244"/>
    </row>
    <row r="506" spans="18:18" x14ac:dyDescent="0.2">
      <c r="R506" s="244"/>
    </row>
    <row r="507" spans="18:18" x14ac:dyDescent="0.2">
      <c r="R507" s="244"/>
    </row>
    <row r="508" spans="18:18" x14ac:dyDescent="0.2">
      <c r="R508" s="244"/>
    </row>
    <row r="509" spans="18:18" x14ac:dyDescent="0.2">
      <c r="R509" s="244"/>
    </row>
    <row r="510" spans="18:18" x14ac:dyDescent="0.2">
      <c r="R510" s="244"/>
    </row>
    <row r="511" spans="18:18" x14ac:dyDescent="0.2">
      <c r="R511" s="244"/>
    </row>
    <row r="512" spans="18:18" x14ac:dyDescent="0.2">
      <c r="R512" s="244"/>
    </row>
    <row r="513" spans="18:18" x14ac:dyDescent="0.2">
      <c r="R513" s="244"/>
    </row>
    <row r="514" spans="18:18" x14ac:dyDescent="0.2">
      <c r="R514" s="244"/>
    </row>
    <row r="515" spans="18:18" x14ac:dyDescent="0.2">
      <c r="R515" s="244"/>
    </row>
    <row r="516" spans="18:18" x14ac:dyDescent="0.2">
      <c r="R516" s="244"/>
    </row>
    <row r="517" spans="18:18" x14ac:dyDescent="0.2">
      <c r="R517" s="244"/>
    </row>
    <row r="518" spans="18:18" x14ac:dyDescent="0.2">
      <c r="R518" s="244"/>
    </row>
    <row r="519" spans="18:18" x14ac:dyDescent="0.2">
      <c r="R519" s="244"/>
    </row>
    <row r="520" spans="18:18" x14ac:dyDescent="0.2">
      <c r="R520" s="244"/>
    </row>
    <row r="521" spans="18:18" x14ac:dyDescent="0.2">
      <c r="R521" s="244"/>
    </row>
    <row r="522" spans="18:18" x14ac:dyDescent="0.2">
      <c r="R522" s="244"/>
    </row>
    <row r="523" spans="18:18" x14ac:dyDescent="0.2">
      <c r="R523" s="244"/>
    </row>
    <row r="524" spans="18:18" x14ac:dyDescent="0.2">
      <c r="R524" s="244"/>
    </row>
    <row r="525" spans="18:18" x14ac:dyDescent="0.2">
      <c r="R525" s="244"/>
    </row>
    <row r="526" spans="18:18" x14ac:dyDescent="0.2">
      <c r="R526" s="244"/>
    </row>
    <row r="527" spans="18:18" x14ac:dyDescent="0.2">
      <c r="R527" s="244"/>
    </row>
    <row r="528" spans="18:18" x14ac:dyDescent="0.2">
      <c r="R528" s="244"/>
    </row>
    <row r="529" spans="18:18" x14ac:dyDescent="0.2">
      <c r="R529" s="244"/>
    </row>
    <row r="530" spans="18:18" x14ac:dyDescent="0.2">
      <c r="R530" s="244"/>
    </row>
    <row r="531" spans="18:18" x14ac:dyDescent="0.2">
      <c r="R531" s="244"/>
    </row>
    <row r="532" spans="18:18" x14ac:dyDescent="0.2">
      <c r="R532" s="244"/>
    </row>
    <row r="533" spans="18:18" x14ac:dyDescent="0.2">
      <c r="R533" s="244"/>
    </row>
    <row r="534" spans="18:18" x14ac:dyDescent="0.2">
      <c r="R534" s="244"/>
    </row>
    <row r="535" spans="18:18" x14ac:dyDescent="0.2">
      <c r="R535" s="244"/>
    </row>
    <row r="536" spans="18:18" x14ac:dyDescent="0.2">
      <c r="R536" s="244"/>
    </row>
    <row r="537" spans="18:18" x14ac:dyDescent="0.2">
      <c r="R537" s="244"/>
    </row>
    <row r="538" spans="18:18" x14ac:dyDescent="0.2">
      <c r="R538" s="244"/>
    </row>
    <row r="539" spans="18:18" x14ac:dyDescent="0.2">
      <c r="R539" s="244"/>
    </row>
    <row r="540" spans="18:18" x14ac:dyDescent="0.2">
      <c r="R540" s="244"/>
    </row>
    <row r="541" spans="18:18" x14ac:dyDescent="0.2">
      <c r="R541" s="244"/>
    </row>
    <row r="542" spans="18:18" x14ac:dyDescent="0.2">
      <c r="R542" s="244"/>
    </row>
    <row r="543" spans="18:18" x14ac:dyDescent="0.2">
      <c r="R543" s="244"/>
    </row>
    <row r="544" spans="18:18" x14ac:dyDescent="0.2">
      <c r="R544" s="244"/>
    </row>
    <row r="545" spans="18:18" x14ac:dyDescent="0.2">
      <c r="R545" s="244"/>
    </row>
    <row r="546" spans="18:18" x14ac:dyDescent="0.2">
      <c r="R546" s="244"/>
    </row>
    <row r="547" spans="18:18" x14ac:dyDescent="0.2">
      <c r="R547" s="244"/>
    </row>
    <row r="548" spans="18:18" x14ac:dyDescent="0.2">
      <c r="R548" s="244"/>
    </row>
    <row r="549" spans="18:18" x14ac:dyDescent="0.2">
      <c r="R549" s="244"/>
    </row>
    <row r="550" spans="18:18" x14ac:dyDescent="0.2">
      <c r="R550" s="244"/>
    </row>
    <row r="551" spans="18:18" x14ac:dyDescent="0.2">
      <c r="R551" s="244"/>
    </row>
    <row r="552" spans="18:18" x14ac:dyDescent="0.2">
      <c r="R552" s="244"/>
    </row>
    <row r="553" spans="18:18" x14ac:dyDescent="0.2">
      <c r="R553" s="244"/>
    </row>
    <row r="554" spans="18:18" x14ac:dyDescent="0.2">
      <c r="R554" s="244"/>
    </row>
    <row r="555" spans="18:18" x14ac:dyDescent="0.2">
      <c r="R555" s="244"/>
    </row>
    <row r="556" spans="18:18" x14ac:dyDescent="0.2">
      <c r="R556" s="244"/>
    </row>
    <row r="557" spans="18:18" x14ac:dyDescent="0.2">
      <c r="R557" s="244"/>
    </row>
    <row r="558" spans="18:18" x14ac:dyDescent="0.2">
      <c r="R558" s="244"/>
    </row>
  </sheetData>
  <mergeCells count="29">
    <mergeCell ref="E5:E6"/>
    <mergeCell ref="F5:F6"/>
    <mergeCell ref="G5:G6"/>
    <mergeCell ref="P5:P6"/>
    <mergeCell ref="Q5:Q6"/>
    <mergeCell ref="R5:R6"/>
    <mergeCell ref="S5:S6"/>
    <mergeCell ref="C7:I7"/>
    <mergeCell ref="A66:I66"/>
    <mergeCell ref="K66:S6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A74:I74"/>
    <mergeCell ref="K74:S74"/>
    <mergeCell ref="C37:I37"/>
    <mergeCell ref="M37:S37"/>
    <mergeCell ref="A38:I38"/>
    <mergeCell ref="K38:S38"/>
    <mergeCell ref="C65:I65"/>
    <mergeCell ref="M65:S6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Fachsrie 14 Reihe 5, 2015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pageSetUpPr fitToPage="1"/>
  </sheetPr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1.42578125" style="77" customWidth="1" collapsed="1"/>
    <col min="11" max="11" width="33.7109375" style="83" customWidth="1" collapsed="1"/>
    <col min="12" max="12" width="2.28515625" style="66" customWidth="1" collapsed="1"/>
    <col min="13" max="18" width="12.7109375" style="77" customWidth="1" collapsed="1"/>
    <col min="19" max="19" width="12.7109375" style="83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122</v>
      </c>
      <c r="B1" s="232"/>
      <c r="C1" s="232"/>
      <c r="D1" s="232"/>
      <c r="F1" s="232"/>
      <c r="K1" s="165" t="s">
        <v>122</v>
      </c>
      <c r="N1" s="165"/>
      <c r="O1" s="165"/>
      <c r="P1" s="165"/>
      <c r="Q1" s="234"/>
      <c r="R1" s="234"/>
    </row>
    <row r="2" spans="1:19" s="237" customFormat="1" ht="20.100000000000001" customHeight="1" x14ac:dyDescent="0.25">
      <c r="A2" s="167" t="s">
        <v>833</v>
      </c>
      <c r="B2" s="235"/>
      <c r="C2" s="235"/>
      <c r="D2" s="235"/>
      <c r="E2" s="236"/>
      <c r="F2" s="235"/>
      <c r="H2" s="236"/>
      <c r="K2" s="167" t="s">
        <v>833</v>
      </c>
      <c r="N2" s="239"/>
      <c r="O2" s="167"/>
      <c r="P2" s="167"/>
      <c r="Q2" s="167"/>
      <c r="R2" s="167"/>
    </row>
    <row r="3" spans="1:19" s="237" customFormat="1" ht="20.100000000000001" hidden="1" customHeight="1" x14ac:dyDescent="0.25">
      <c r="A3" s="167"/>
      <c r="B3" s="235"/>
      <c r="C3" s="235"/>
      <c r="D3" s="235"/>
      <c r="E3" s="236"/>
      <c r="F3" s="235"/>
      <c r="H3" s="236"/>
      <c r="N3" s="239"/>
      <c r="O3" s="167"/>
      <c r="P3" s="167"/>
      <c r="Q3" s="167"/>
      <c r="R3" s="167"/>
    </row>
    <row r="4" spans="1:19" s="170" customFormat="1" ht="15" x14ac:dyDescent="0.2">
      <c r="A4" s="169"/>
      <c r="B4" s="169"/>
      <c r="C4" s="169"/>
      <c r="D4" s="169"/>
      <c r="E4" s="169"/>
      <c r="F4" s="169"/>
      <c r="N4" s="165"/>
      <c r="O4" s="165"/>
      <c r="P4" s="165"/>
      <c r="Q4" s="169"/>
      <c r="R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53"/>
      <c r="K5" s="1230" t="s">
        <v>5</v>
      </c>
      <c r="L5" s="245"/>
      <c r="M5" s="1269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30"/>
      <c r="L6" s="246"/>
      <c r="M6" s="1269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J7" s="247"/>
      <c r="K7" s="1230"/>
      <c r="L7" s="248"/>
      <c r="M7" s="179"/>
      <c r="N7" s="231" t="s">
        <v>305</v>
      </c>
      <c r="O7" s="231"/>
      <c r="P7" s="231"/>
      <c r="Q7" s="231"/>
      <c r="R7" s="231"/>
      <c r="S7" s="230"/>
    </row>
    <row r="8" spans="1:19" s="11" customFormat="1" ht="39.950000000000003" customHeight="1" x14ac:dyDescent="0.2">
      <c r="A8" s="1190" t="s">
        <v>216</v>
      </c>
      <c r="B8" s="1212"/>
      <c r="C8" s="1212"/>
      <c r="D8" s="1212"/>
      <c r="E8" s="1212"/>
      <c r="F8" s="1212"/>
      <c r="G8" s="1212"/>
      <c r="H8" s="1212"/>
      <c r="I8" s="1212"/>
      <c r="J8" s="90"/>
      <c r="K8" s="1303" t="s">
        <v>179</v>
      </c>
      <c r="L8" s="1303"/>
      <c r="M8" s="1303"/>
      <c r="N8" s="1303"/>
      <c r="O8" s="1303"/>
      <c r="P8" s="1303"/>
      <c r="Q8" s="1303"/>
      <c r="R8" s="1303"/>
      <c r="S8" s="1303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306</v>
      </c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60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59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99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1.67778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61</v>
      </c>
      <c r="M13" s="20">
        <v>0</v>
      </c>
      <c r="N13" s="18">
        <v>0.52198999999999995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1.67778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59</v>
      </c>
      <c r="M14" s="20">
        <v>0</v>
      </c>
      <c r="N14" s="18">
        <v>0.52198999999999995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99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1.67778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5">
        <v>0</v>
      </c>
      <c r="N16" s="22">
        <v>0.52198999999999995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69</v>
      </c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4123.82845</v>
      </c>
      <c r="D18" s="18">
        <v>344.25929000000002</v>
      </c>
      <c r="E18" s="18">
        <v>610.33311000000003</v>
      </c>
      <c r="F18" s="18">
        <v>67.177289999999999</v>
      </c>
      <c r="G18" s="18">
        <v>387.98568</v>
      </c>
      <c r="H18" s="18">
        <v>112.91869</v>
      </c>
      <c r="I18" s="18">
        <v>615.57547999999997</v>
      </c>
      <c r="J18" s="18"/>
      <c r="K18" s="10" t="s">
        <v>56</v>
      </c>
      <c r="M18" s="20">
        <v>1061.3171</v>
      </c>
      <c r="N18" s="18">
        <v>231.05303000000001</v>
      </c>
      <c r="O18" s="18">
        <v>83.326269999999994</v>
      </c>
      <c r="P18" s="18">
        <v>170.50594000000001</v>
      </c>
      <c r="Q18" s="18">
        <v>122.12092</v>
      </c>
      <c r="R18" s="18">
        <v>237.58717999999999</v>
      </c>
      <c r="S18" s="18">
        <v>79.668469999999999</v>
      </c>
    </row>
    <row r="19" spans="1:19" s="6" customFormat="1" x14ac:dyDescent="0.2">
      <c r="A19" s="37" t="s">
        <v>59</v>
      </c>
      <c r="B19" s="39"/>
      <c r="C19" s="20">
        <v>4112.0406199999998</v>
      </c>
      <c r="D19" s="18">
        <v>334.47145999999998</v>
      </c>
      <c r="E19" s="18">
        <v>610.33311000000003</v>
      </c>
      <c r="F19" s="18">
        <v>67.177289999999999</v>
      </c>
      <c r="G19" s="18">
        <v>387.98568</v>
      </c>
      <c r="H19" s="18">
        <v>112.91869</v>
      </c>
      <c r="I19" s="18">
        <v>615.57547999999997</v>
      </c>
      <c r="J19" s="18"/>
      <c r="K19" s="37" t="s">
        <v>59</v>
      </c>
      <c r="M19" s="20">
        <v>1061.3171</v>
      </c>
      <c r="N19" s="18">
        <v>229.05303000000001</v>
      </c>
      <c r="O19" s="18">
        <v>83.326269999999994</v>
      </c>
      <c r="P19" s="18">
        <v>170.50594000000001</v>
      </c>
      <c r="Q19" s="18">
        <v>122.12092</v>
      </c>
      <c r="R19" s="18">
        <v>237.58717999999999</v>
      </c>
      <c r="S19" s="18">
        <v>79.668469999999999</v>
      </c>
    </row>
    <row r="20" spans="1:19" s="6" customFormat="1" x14ac:dyDescent="0.2">
      <c r="A20" s="37" t="s">
        <v>99</v>
      </c>
      <c r="B20" s="39"/>
      <c r="C20" s="20">
        <v>11.78783</v>
      </c>
      <c r="D20" s="18">
        <v>9.7878299999999996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99</v>
      </c>
      <c r="M20" s="20">
        <v>0</v>
      </c>
      <c r="N20" s="18">
        <v>2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54.343800000000002</v>
      </c>
      <c r="D21" s="18">
        <v>5.1209999999999999E-2</v>
      </c>
      <c r="E21" s="18">
        <v>0.93137999999999999</v>
      </c>
      <c r="F21" s="18">
        <v>0</v>
      </c>
      <c r="G21" s="18">
        <v>2.3550000000000001E-2</v>
      </c>
      <c r="H21" s="18">
        <v>0.3</v>
      </c>
      <c r="I21" s="18">
        <v>51.534460000000003</v>
      </c>
      <c r="J21" s="18"/>
      <c r="K21" s="10" t="s">
        <v>57</v>
      </c>
      <c r="M21" s="20">
        <v>0</v>
      </c>
      <c r="N21" s="18">
        <v>3.2210000000000003E-2</v>
      </c>
      <c r="O21" s="18">
        <v>0</v>
      </c>
      <c r="P21" s="18">
        <v>0.32100000000000001</v>
      </c>
      <c r="Q21" s="18">
        <v>0</v>
      </c>
      <c r="R21" s="18">
        <v>1.1499999999999999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58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59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99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4178.1722499999996</v>
      </c>
      <c r="D25" s="22">
        <v>344.31049999999999</v>
      </c>
      <c r="E25" s="22">
        <v>611.26449000000002</v>
      </c>
      <c r="F25" s="22">
        <v>67.177289999999999</v>
      </c>
      <c r="G25" s="22">
        <v>388.00923</v>
      </c>
      <c r="H25" s="22">
        <v>113.21869</v>
      </c>
      <c r="I25" s="22">
        <v>667.10994000000005</v>
      </c>
      <c r="J25" s="22"/>
      <c r="K25" s="13" t="s">
        <v>14</v>
      </c>
      <c r="M25" s="45">
        <v>1061.3171</v>
      </c>
      <c r="N25" s="22">
        <v>231.08524</v>
      </c>
      <c r="O25" s="22">
        <v>83.326269999999994</v>
      </c>
      <c r="P25" s="22">
        <v>170.82694000000001</v>
      </c>
      <c r="Q25" s="22">
        <v>122.12092</v>
      </c>
      <c r="R25" s="22">
        <v>238.73718</v>
      </c>
      <c r="S25" s="22">
        <v>79.668469999999999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J26" s="102"/>
      <c r="K26" s="13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70</v>
      </c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4179.8500299999996</v>
      </c>
      <c r="D28" s="56">
        <v>344.31049999999999</v>
      </c>
      <c r="E28" s="56">
        <v>611.26449000000002</v>
      </c>
      <c r="F28" s="56">
        <v>67.177289999999999</v>
      </c>
      <c r="G28" s="56">
        <v>388.00923</v>
      </c>
      <c r="H28" s="56">
        <v>113.21869</v>
      </c>
      <c r="I28" s="56">
        <v>667.10994000000005</v>
      </c>
      <c r="J28" s="56"/>
      <c r="K28" s="99" t="s">
        <v>71</v>
      </c>
      <c r="M28" s="55">
        <v>1061.3171</v>
      </c>
      <c r="N28" s="56">
        <v>231.60722999999999</v>
      </c>
      <c r="O28" s="56">
        <v>83.326269999999994</v>
      </c>
      <c r="P28" s="56">
        <v>171.98274000000001</v>
      </c>
      <c r="Q28" s="56">
        <v>122.12092</v>
      </c>
      <c r="R28" s="56">
        <v>238.73718</v>
      </c>
      <c r="S28" s="56">
        <v>79.668469999999999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72</v>
      </c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11.5036</v>
      </c>
      <c r="D30" s="18">
        <v>9.782</v>
      </c>
      <c r="E30" s="18">
        <v>0.35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63</v>
      </c>
      <c r="M30" s="20">
        <v>0</v>
      </c>
      <c r="N30" s="18">
        <v>6.5000000000000002E-2</v>
      </c>
      <c r="O30" s="18">
        <v>1.3066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11.02018</v>
      </c>
      <c r="D31" s="18">
        <v>0</v>
      </c>
      <c r="E31" s="18">
        <v>0.88839999999999997</v>
      </c>
      <c r="F31" s="18">
        <v>0</v>
      </c>
      <c r="G31" s="18">
        <v>2.3781500000000002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0.40876000000000001</v>
      </c>
      <c r="O31" s="18">
        <v>1.00884</v>
      </c>
      <c r="P31" s="18">
        <v>0</v>
      </c>
      <c r="Q31" s="18">
        <v>0</v>
      </c>
      <c r="R31" s="18">
        <v>1.6154999999999999</v>
      </c>
      <c r="S31" s="18">
        <v>4.7205300000000001</v>
      </c>
    </row>
    <row r="32" spans="1:19" s="6" customFormat="1" x14ac:dyDescent="0.2">
      <c r="A32" s="10" t="s">
        <v>16</v>
      </c>
      <c r="B32" s="39"/>
      <c r="C32" s="20">
        <v>12.693809999999999</v>
      </c>
      <c r="D32" s="18">
        <v>0</v>
      </c>
      <c r="E32" s="18">
        <v>0.26086999999999999</v>
      </c>
      <c r="F32" s="18">
        <v>0</v>
      </c>
      <c r="G32" s="18">
        <v>0.04</v>
      </c>
      <c r="H32" s="18">
        <v>7.2099999999999997E-2</v>
      </c>
      <c r="I32" s="18">
        <v>11.37721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0.3</v>
      </c>
      <c r="R32" s="18">
        <v>0.64363000000000004</v>
      </c>
      <c r="S32" s="18">
        <v>0</v>
      </c>
    </row>
    <row r="33" spans="1:19" s="6" customFormat="1" x14ac:dyDescent="0.2">
      <c r="A33" s="10" t="s">
        <v>64</v>
      </c>
      <c r="B33" s="39"/>
      <c r="C33" s="20">
        <v>0.11136</v>
      </c>
      <c r="D33" s="18">
        <v>0.11136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64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890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65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4.0460000000000003</v>
      </c>
      <c r="D36" s="18">
        <v>0.95</v>
      </c>
      <c r="E36" s="18">
        <v>7.1400000000000005E-2</v>
      </c>
      <c r="F36" s="18">
        <v>0</v>
      </c>
      <c r="G36" s="18">
        <v>1.948</v>
      </c>
      <c r="H36" s="18">
        <v>0</v>
      </c>
      <c r="I36" s="18">
        <v>0.76659999999999995</v>
      </c>
      <c r="J36" s="18"/>
      <c r="K36" s="10" t="s">
        <v>66</v>
      </c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0.31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67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86.994609999999994</v>
      </c>
      <c r="D38" s="18">
        <v>1.2140200000000001</v>
      </c>
      <c r="E38" s="18">
        <v>0</v>
      </c>
      <c r="F38" s="18">
        <v>0</v>
      </c>
      <c r="G38" s="18">
        <v>51.83023</v>
      </c>
      <c r="H38" s="18">
        <v>3.2589999999999999</v>
      </c>
      <c r="I38" s="18">
        <v>0</v>
      </c>
      <c r="J38" s="18"/>
      <c r="K38" s="10" t="s">
        <v>68</v>
      </c>
      <c r="M38" s="20">
        <v>0.16370999999999999</v>
      </c>
      <c r="N38" s="18">
        <v>1.9890000000000001</v>
      </c>
      <c r="O38" s="18">
        <v>0.11742</v>
      </c>
      <c r="P38" s="18">
        <v>0</v>
      </c>
      <c r="Q38" s="18">
        <v>0</v>
      </c>
      <c r="R38" s="18">
        <v>28.421230000000001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126.36955</v>
      </c>
      <c r="D39" s="22">
        <v>12.05738</v>
      </c>
      <c r="E39" s="22">
        <v>1.57067</v>
      </c>
      <c r="F39" s="22">
        <v>0</v>
      </c>
      <c r="G39" s="22">
        <v>56.196379999999998</v>
      </c>
      <c r="H39" s="22">
        <v>3.3311000000000002</v>
      </c>
      <c r="I39" s="22">
        <v>12.14381</v>
      </c>
      <c r="J39" s="22"/>
      <c r="K39" s="13" t="s">
        <v>14</v>
      </c>
      <c r="M39" s="45">
        <v>0.16370999999999999</v>
      </c>
      <c r="N39" s="22">
        <v>2.4627599999999998</v>
      </c>
      <c r="O39" s="22">
        <v>2.4328599999999998</v>
      </c>
      <c r="P39" s="22">
        <v>0</v>
      </c>
      <c r="Q39" s="22">
        <v>0.3</v>
      </c>
      <c r="R39" s="22">
        <v>30.990359999999999</v>
      </c>
      <c r="S39" s="22">
        <v>4.7205300000000001</v>
      </c>
    </row>
    <row r="40" spans="1:19" s="6" customFormat="1" ht="12" customHeigh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4306.21958</v>
      </c>
      <c r="D41" s="22">
        <v>356.36788000000001</v>
      </c>
      <c r="E41" s="22">
        <v>612.83515999999997</v>
      </c>
      <c r="F41" s="22">
        <v>67.177289999999999</v>
      </c>
      <c r="G41" s="22">
        <v>444.20560999999998</v>
      </c>
      <c r="H41" s="22">
        <v>116.54979</v>
      </c>
      <c r="I41" s="22">
        <v>679.25374999999997</v>
      </c>
      <c r="J41" s="22"/>
      <c r="K41" s="13" t="s">
        <v>276</v>
      </c>
      <c r="M41" s="45">
        <v>1061.48081</v>
      </c>
      <c r="N41" s="22">
        <v>234.06997999999999</v>
      </c>
      <c r="O41" s="22">
        <v>85.759140000000002</v>
      </c>
      <c r="P41" s="22">
        <v>171.98274000000001</v>
      </c>
      <c r="Q41" s="22">
        <v>122.42092</v>
      </c>
      <c r="R41" s="22">
        <v>269.72753999999998</v>
      </c>
      <c r="S41" s="22">
        <v>84.388990000000007</v>
      </c>
    </row>
    <row r="42" spans="1:19" s="11" customFormat="1" ht="39.950000000000003" customHeight="1" x14ac:dyDescent="0.2">
      <c r="A42" s="1188" t="s">
        <v>178</v>
      </c>
      <c r="B42" s="1211"/>
      <c r="C42" s="1211"/>
      <c r="D42" s="1211"/>
      <c r="E42" s="1211"/>
      <c r="F42" s="1211"/>
      <c r="G42" s="1211"/>
      <c r="H42" s="1211"/>
      <c r="I42" s="1211"/>
      <c r="J42" s="85"/>
      <c r="K42" s="1303" t="s">
        <v>180</v>
      </c>
      <c r="L42" s="1303"/>
      <c r="M42" s="1303"/>
      <c r="N42" s="1303"/>
      <c r="O42" s="1303"/>
      <c r="P42" s="1303"/>
      <c r="Q42" s="1303"/>
      <c r="R42" s="1303"/>
      <c r="S42" s="1303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306</v>
      </c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60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59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99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61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59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99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69</v>
      </c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193.82379</v>
      </c>
      <c r="D52" s="18">
        <v>17.554950000000002</v>
      </c>
      <c r="E52" s="18">
        <v>7.0465</v>
      </c>
      <c r="F52" s="18">
        <v>2.0383499999999999</v>
      </c>
      <c r="G52" s="18">
        <v>62.150759999999998</v>
      </c>
      <c r="H52" s="18">
        <v>2.0699999999999998E-3</v>
      </c>
      <c r="I52" s="18">
        <v>2.3098100000000001</v>
      </c>
      <c r="J52" s="18"/>
      <c r="K52" s="10" t="s">
        <v>56</v>
      </c>
      <c r="M52" s="20">
        <v>53.65352</v>
      </c>
      <c r="N52" s="18">
        <v>21.65371</v>
      </c>
      <c r="O52" s="18">
        <v>7.8331799999999996</v>
      </c>
      <c r="P52" s="18">
        <v>13.878220000000001</v>
      </c>
      <c r="Q52" s="18">
        <v>0</v>
      </c>
      <c r="R52" s="18">
        <v>4.8607699999999996</v>
      </c>
      <c r="S52" s="18">
        <v>0.84194999999999998</v>
      </c>
    </row>
    <row r="53" spans="1:19" s="6" customFormat="1" x14ac:dyDescent="0.2">
      <c r="A53" s="37" t="s">
        <v>59</v>
      </c>
      <c r="B53" s="39"/>
      <c r="C53" s="20">
        <v>184.64318</v>
      </c>
      <c r="D53" s="18">
        <v>11.639480000000001</v>
      </c>
      <c r="E53" s="18">
        <v>7.0465</v>
      </c>
      <c r="F53" s="18">
        <v>2.0383499999999999</v>
      </c>
      <c r="G53" s="18">
        <v>62.150759999999998</v>
      </c>
      <c r="H53" s="18">
        <v>2.0699999999999998E-3</v>
      </c>
      <c r="I53" s="18">
        <v>2.3098100000000001</v>
      </c>
      <c r="J53" s="18"/>
      <c r="K53" s="37" t="s">
        <v>59</v>
      </c>
      <c r="M53" s="20">
        <v>50.388370000000002</v>
      </c>
      <c r="N53" s="18">
        <v>21.65371</v>
      </c>
      <c r="O53" s="18">
        <v>7.8331799999999996</v>
      </c>
      <c r="P53" s="18">
        <v>13.878220000000001</v>
      </c>
      <c r="Q53" s="18">
        <v>0</v>
      </c>
      <c r="R53" s="18">
        <v>4.8607699999999996</v>
      </c>
      <c r="S53" s="18">
        <v>0.84194999999999998</v>
      </c>
    </row>
    <row r="54" spans="1:19" s="6" customFormat="1" x14ac:dyDescent="0.2">
      <c r="A54" s="37" t="s">
        <v>99</v>
      </c>
      <c r="B54" s="39"/>
      <c r="C54" s="20">
        <v>9.1806099999999997</v>
      </c>
      <c r="D54" s="18">
        <v>5.91547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99</v>
      </c>
      <c r="M54" s="20">
        <v>3.2651500000000002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4.2430000000000002E-2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57</v>
      </c>
      <c r="M55" s="20">
        <v>3.7650000000000003E-2</v>
      </c>
      <c r="N55" s="18">
        <v>4.7800000000000004E-3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58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59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99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193.86623</v>
      </c>
      <c r="D59" s="22">
        <v>17.554950000000002</v>
      </c>
      <c r="E59" s="22">
        <v>7.0465</v>
      </c>
      <c r="F59" s="22">
        <v>2.0383499999999999</v>
      </c>
      <c r="G59" s="22">
        <v>62.150759999999998</v>
      </c>
      <c r="H59" s="22">
        <v>2.0699999999999998E-3</v>
      </c>
      <c r="I59" s="22">
        <v>2.3098100000000001</v>
      </c>
      <c r="J59" s="22"/>
      <c r="K59" s="13" t="s">
        <v>14</v>
      </c>
      <c r="M59" s="45">
        <v>53.69117</v>
      </c>
      <c r="N59" s="22">
        <v>21.65849</v>
      </c>
      <c r="O59" s="22">
        <v>7.8331799999999996</v>
      </c>
      <c r="P59" s="22">
        <v>13.878220000000001</v>
      </c>
      <c r="Q59" s="22">
        <v>0</v>
      </c>
      <c r="R59" s="22">
        <v>4.8607699999999996</v>
      </c>
      <c r="S59" s="22">
        <v>0.84194999999999998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J60" s="102"/>
      <c r="K60" s="13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70</v>
      </c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193.86623</v>
      </c>
      <c r="D62" s="56">
        <v>17.554950000000002</v>
      </c>
      <c r="E62" s="56">
        <v>7.0465</v>
      </c>
      <c r="F62" s="56">
        <v>2.0383499999999999</v>
      </c>
      <c r="G62" s="56">
        <v>62.150759999999998</v>
      </c>
      <c r="H62" s="56">
        <v>2.0699999999999998E-3</v>
      </c>
      <c r="I62" s="56">
        <v>2.3098100000000001</v>
      </c>
      <c r="J62" s="56"/>
      <c r="K62" s="99" t="s">
        <v>71</v>
      </c>
      <c r="M62" s="55">
        <v>53.69117</v>
      </c>
      <c r="N62" s="56">
        <v>21.65849</v>
      </c>
      <c r="O62" s="56">
        <v>7.8331799999999996</v>
      </c>
      <c r="P62" s="56">
        <v>13.878220000000001</v>
      </c>
      <c r="Q62" s="56">
        <v>0</v>
      </c>
      <c r="R62" s="56">
        <v>4.8607699999999996</v>
      </c>
      <c r="S62" s="56">
        <v>0.84194999999999998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72</v>
      </c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63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0.69713000000000003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0.65964999999999996</v>
      </c>
      <c r="O65" s="18">
        <v>3.7470000000000003E-2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1.18011</v>
      </c>
      <c r="D66" s="18">
        <v>0.13880000000000001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9.9600000000000001E-3</v>
      </c>
      <c r="N66" s="18">
        <v>0.79384999999999994</v>
      </c>
      <c r="O66" s="18">
        <v>0</v>
      </c>
      <c r="P66" s="18">
        <v>0</v>
      </c>
      <c r="Q66" s="18">
        <v>0</v>
      </c>
      <c r="R66" s="18">
        <v>0.23749999999999999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64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0.23008000000000001</v>
      </c>
      <c r="D68" s="18">
        <v>0</v>
      </c>
      <c r="E68" s="18">
        <v>0.23008000000000001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890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65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4.2759999999999999E-2</v>
      </c>
      <c r="D70" s="18">
        <v>0</v>
      </c>
      <c r="E70" s="18">
        <v>0</v>
      </c>
      <c r="F70" s="18">
        <v>4.2759999999999999E-2</v>
      </c>
      <c r="G70" s="18">
        <v>0</v>
      </c>
      <c r="H70" s="18">
        <v>0</v>
      </c>
      <c r="I70" s="18">
        <v>0</v>
      </c>
      <c r="J70" s="18"/>
      <c r="K70" s="10" t="s">
        <v>66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67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5.0770600000000004</v>
      </c>
      <c r="D72" s="18">
        <v>9.8820000000000005E-2</v>
      </c>
      <c r="E72" s="18">
        <v>0</v>
      </c>
      <c r="F72" s="18">
        <v>0</v>
      </c>
      <c r="G72" s="18">
        <v>1.34409</v>
      </c>
      <c r="H72" s="18">
        <v>1.7104900000000001</v>
      </c>
      <c r="I72" s="18">
        <v>0</v>
      </c>
      <c r="J72" s="18"/>
      <c r="K72" s="10" t="s">
        <v>68</v>
      </c>
      <c r="M72" s="20">
        <v>0</v>
      </c>
      <c r="N72" s="18">
        <v>0</v>
      </c>
      <c r="O72" s="18">
        <v>0</v>
      </c>
      <c r="P72" s="18">
        <v>0</v>
      </c>
      <c r="Q72" s="18">
        <v>0.44585999999999998</v>
      </c>
      <c r="R72" s="18">
        <v>1.4778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7.2271400000000003</v>
      </c>
      <c r="D73" s="22">
        <v>0.23763000000000001</v>
      </c>
      <c r="E73" s="22">
        <v>0.23008000000000001</v>
      </c>
      <c r="F73" s="22">
        <v>4.2759999999999999E-2</v>
      </c>
      <c r="G73" s="22">
        <v>1.34409</v>
      </c>
      <c r="H73" s="22">
        <v>1.7104900000000001</v>
      </c>
      <c r="I73" s="22">
        <v>0</v>
      </c>
      <c r="J73" s="22"/>
      <c r="K73" s="13" t="s">
        <v>14</v>
      </c>
      <c r="M73" s="45">
        <v>9.9600000000000001E-3</v>
      </c>
      <c r="N73" s="22">
        <v>1.4535100000000001</v>
      </c>
      <c r="O73" s="22">
        <v>3.7470000000000003E-2</v>
      </c>
      <c r="P73" s="22">
        <v>0</v>
      </c>
      <c r="Q73" s="22">
        <v>0.44585999999999998</v>
      </c>
      <c r="R73" s="22">
        <v>1.7153</v>
      </c>
      <c r="S73" s="22">
        <v>0</v>
      </c>
    </row>
    <row r="74" spans="1:19" s="6" customFormat="1" ht="12" customHeigh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201.09335999999999</v>
      </c>
      <c r="D75" s="22">
        <v>17.792580000000001</v>
      </c>
      <c r="E75" s="22">
        <v>7.27658</v>
      </c>
      <c r="F75" s="22">
        <v>2.0811099999999998</v>
      </c>
      <c r="G75" s="22">
        <v>63.49485</v>
      </c>
      <c r="H75" s="22">
        <v>1.71255</v>
      </c>
      <c r="I75" s="22">
        <v>2.3098100000000001</v>
      </c>
      <c r="J75" s="22"/>
      <c r="K75" s="13" t="s">
        <v>276</v>
      </c>
      <c r="M75" s="45">
        <v>53.701120000000003</v>
      </c>
      <c r="N75" s="22">
        <v>23.111999999999998</v>
      </c>
      <c r="O75" s="22">
        <v>7.8706500000000004</v>
      </c>
      <c r="P75" s="22">
        <v>13.878220000000001</v>
      </c>
      <c r="Q75" s="22">
        <v>0.44585999999999998</v>
      </c>
      <c r="R75" s="22">
        <v>6.5760699999999996</v>
      </c>
      <c r="S75" s="22">
        <v>0.84194999999999998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hidden="1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122</v>
      </c>
      <c r="B1" s="232"/>
      <c r="C1" s="232"/>
      <c r="D1" s="232"/>
      <c r="E1" s="232"/>
      <c r="K1" s="165" t="s">
        <v>122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834</v>
      </c>
      <c r="B2" s="235"/>
      <c r="C2" s="235"/>
      <c r="D2" s="235"/>
      <c r="E2" s="235"/>
      <c r="F2" s="236"/>
      <c r="H2" s="236"/>
      <c r="J2" s="238"/>
      <c r="K2" s="167" t="s">
        <v>834</v>
      </c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K7" s="1233"/>
      <c r="L7" s="1270"/>
      <c r="M7" s="179"/>
      <c r="N7" s="231" t="s">
        <v>305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95" t="s">
        <v>219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133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4179.8500299999996</v>
      </c>
      <c r="D10" s="56">
        <v>344.31049999999999</v>
      </c>
      <c r="E10" s="56">
        <v>611.26449000000002</v>
      </c>
      <c r="F10" s="56">
        <v>67.177289999999999</v>
      </c>
      <c r="G10" s="56">
        <v>388.00923</v>
      </c>
      <c r="H10" s="56">
        <v>113.21869</v>
      </c>
      <c r="I10" s="56">
        <v>667.10994000000005</v>
      </c>
      <c r="K10" s="99" t="s">
        <v>71</v>
      </c>
      <c r="L10" s="39"/>
      <c r="M10" s="55">
        <v>1061.3171</v>
      </c>
      <c r="N10" s="56">
        <v>231.60722999999999</v>
      </c>
      <c r="O10" s="56">
        <v>83.326269999999994</v>
      </c>
      <c r="P10" s="56">
        <v>171.98274000000001</v>
      </c>
      <c r="Q10" s="56">
        <v>122.12092</v>
      </c>
      <c r="R10" s="56">
        <v>238.73718</v>
      </c>
      <c r="S10" s="56">
        <v>79.668469999999999</v>
      </c>
    </row>
    <row r="11" spans="1:19" s="17" customFormat="1" ht="18" customHeight="1" x14ac:dyDescent="0.2">
      <c r="A11" s="7" t="s">
        <v>72</v>
      </c>
      <c r="B11" s="39"/>
      <c r="C11" s="45">
        <v>126.36955</v>
      </c>
      <c r="D11" s="22">
        <v>12.05738</v>
      </c>
      <c r="E11" s="22">
        <v>1.57067</v>
      </c>
      <c r="F11" s="22">
        <v>0</v>
      </c>
      <c r="G11" s="22">
        <v>56.196379999999998</v>
      </c>
      <c r="H11" s="22">
        <v>3.3311000000000002</v>
      </c>
      <c r="I11" s="22">
        <v>12.14381</v>
      </c>
      <c r="K11" s="7" t="s">
        <v>72</v>
      </c>
      <c r="L11" s="39"/>
      <c r="M11" s="45">
        <v>0.16370999999999999</v>
      </c>
      <c r="N11" s="22">
        <v>2.4627599999999998</v>
      </c>
      <c r="O11" s="22">
        <v>2.4328599999999998</v>
      </c>
      <c r="P11" s="22">
        <v>0</v>
      </c>
      <c r="Q11" s="22">
        <v>0.3</v>
      </c>
      <c r="R11" s="22">
        <v>30.990359999999999</v>
      </c>
      <c r="S11" s="22">
        <v>4.7205300000000001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140.50744</v>
      </c>
      <c r="D19" s="22">
        <v>11.25999</v>
      </c>
      <c r="E19" s="22">
        <v>22.172509999999999</v>
      </c>
      <c r="F19" s="22">
        <v>0</v>
      </c>
      <c r="G19" s="22">
        <v>5</v>
      </c>
      <c r="H19" s="22">
        <v>0.32850000000000001</v>
      </c>
      <c r="I19" s="22">
        <v>54.034700000000001</v>
      </c>
      <c r="J19" s="9"/>
      <c r="K19" s="7" t="s">
        <v>69</v>
      </c>
      <c r="L19" s="7"/>
      <c r="M19" s="45">
        <v>13.64542</v>
      </c>
      <c r="N19" s="22">
        <v>21.693639999999998</v>
      </c>
      <c r="O19" s="22">
        <v>2.402E-2</v>
      </c>
      <c r="P19" s="22">
        <v>0.51829000000000003</v>
      </c>
      <c r="Q19" s="22">
        <v>7.4380000000000002E-2</v>
      </c>
      <c r="R19" s="22">
        <v>11.356</v>
      </c>
      <c r="S19" s="22">
        <v>0.4</v>
      </c>
    </row>
    <row r="20" spans="1:19" s="6" customFormat="1" ht="18" customHeight="1" x14ac:dyDescent="0.2">
      <c r="A20" s="10" t="s">
        <v>56</v>
      </c>
      <c r="B20" s="39"/>
      <c r="C20" s="20">
        <v>140.50744</v>
      </c>
      <c r="D20" s="18">
        <v>11.25999</v>
      </c>
      <c r="E20" s="18">
        <v>22.172509999999999</v>
      </c>
      <c r="F20" s="18">
        <v>0</v>
      </c>
      <c r="G20" s="18">
        <v>5</v>
      </c>
      <c r="H20" s="18">
        <v>0.32850000000000001</v>
      </c>
      <c r="I20" s="18">
        <v>54.034700000000001</v>
      </c>
      <c r="K20" s="10" t="s">
        <v>56</v>
      </c>
      <c r="L20" s="39"/>
      <c r="M20" s="20">
        <v>13.64542</v>
      </c>
      <c r="N20" s="18">
        <v>21.693639999999998</v>
      </c>
      <c r="O20" s="18">
        <v>2.402E-2</v>
      </c>
      <c r="P20" s="18">
        <v>0.51829000000000003</v>
      </c>
      <c r="Q20" s="18">
        <v>7.4380000000000002E-2</v>
      </c>
      <c r="R20" s="18">
        <v>11.356</v>
      </c>
      <c r="S20" s="18">
        <v>0.4</v>
      </c>
    </row>
    <row r="21" spans="1:19" s="6" customFormat="1" x14ac:dyDescent="0.2">
      <c r="A21" s="37" t="s">
        <v>59</v>
      </c>
      <c r="B21" s="39"/>
      <c r="C21" s="20">
        <v>131.45744999999999</v>
      </c>
      <c r="D21" s="18">
        <v>2.21</v>
      </c>
      <c r="E21" s="18">
        <v>22.172509999999999</v>
      </c>
      <c r="F21" s="18">
        <v>0</v>
      </c>
      <c r="G21" s="18">
        <v>5</v>
      </c>
      <c r="H21" s="18">
        <v>0.32850000000000001</v>
      </c>
      <c r="I21" s="18">
        <v>54.034700000000001</v>
      </c>
      <c r="K21" s="37" t="s">
        <v>59</v>
      </c>
      <c r="L21" s="39"/>
      <c r="M21" s="20">
        <v>13.64542</v>
      </c>
      <c r="N21" s="18">
        <v>21.693639999999998</v>
      </c>
      <c r="O21" s="18">
        <v>2.402E-2</v>
      </c>
      <c r="P21" s="18">
        <v>0.51829000000000003</v>
      </c>
      <c r="Q21" s="18">
        <v>7.4380000000000002E-2</v>
      </c>
      <c r="R21" s="18">
        <v>11.356</v>
      </c>
      <c r="S21" s="18">
        <v>0.4</v>
      </c>
    </row>
    <row r="22" spans="1:19" s="6" customFormat="1" x14ac:dyDescent="0.2">
      <c r="A22" s="37" t="s">
        <v>99</v>
      </c>
      <c r="B22" s="39"/>
      <c r="C22" s="20">
        <v>9.0499899999999993</v>
      </c>
      <c r="D22" s="18">
        <v>9.0499899999999993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140.50744</v>
      </c>
      <c r="D29" s="56">
        <v>11.25999</v>
      </c>
      <c r="E29" s="56">
        <v>22.172509999999999</v>
      </c>
      <c r="F29" s="56">
        <v>0</v>
      </c>
      <c r="G29" s="56">
        <v>5</v>
      </c>
      <c r="H29" s="56">
        <v>0.32850000000000001</v>
      </c>
      <c r="I29" s="56">
        <v>54.034700000000001</v>
      </c>
      <c r="K29" s="99" t="s">
        <v>71</v>
      </c>
      <c r="L29" s="39"/>
      <c r="M29" s="55">
        <v>13.64542</v>
      </c>
      <c r="N29" s="56">
        <v>21.693639999999998</v>
      </c>
      <c r="O29" s="56">
        <v>2.402E-2</v>
      </c>
      <c r="P29" s="56">
        <v>0.51829000000000003</v>
      </c>
      <c r="Q29" s="56">
        <v>7.4380000000000002E-2</v>
      </c>
      <c r="R29" s="56">
        <v>11.356</v>
      </c>
      <c r="S29" s="56">
        <v>0.4</v>
      </c>
    </row>
    <row r="30" spans="1:19" s="17" customFormat="1" ht="18" customHeight="1" x14ac:dyDescent="0.2">
      <c r="A30" s="7" t="s">
        <v>72</v>
      </c>
      <c r="B30" s="39"/>
      <c r="C30" s="45">
        <v>11.382339999999999</v>
      </c>
      <c r="D30" s="22">
        <v>7.4</v>
      </c>
      <c r="E30" s="22">
        <v>0</v>
      </c>
      <c r="F30" s="22">
        <v>0</v>
      </c>
      <c r="G30" s="22">
        <v>0</v>
      </c>
      <c r="H30" s="22">
        <v>0</v>
      </c>
      <c r="I30" s="22">
        <v>0.5</v>
      </c>
      <c r="K30" s="7" t="s">
        <v>72</v>
      </c>
      <c r="L30" s="39"/>
      <c r="M30" s="45">
        <v>0</v>
      </c>
      <c r="N30" s="22">
        <v>0</v>
      </c>
      <c r="O30" s="22">
        <v>1.00884</v>
      </c>
      <c r="P30" s="22">
        <v>0</v>
      </c>
      <c r="Q30" s="22">
        <v>0</v>
      </c>
      <c r="R30" s="22">
        <v>2.4735</v>
      </c>
      <c r="S30" s="22">
        <v>0</v>
      </c>
    </row>
    <row r="31" spans="1:19" s="11" customFormat="1" ht="8.1" customHeight="1" x14ac:dyDescent="0.2">
      <c r="A31" s="101"/>
      <c r="B31" s="100"/>
      <c r="C31" s="1232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206.59119000000001</v>
      </c>
      <c r="D38" s="22">
        <v>17.554919999999999</v>
      </c>
      <c r="E38" s="22">
        <v>27.134370000000001</v>
      </c>
      <c r="F38" s="22">
        <v>0.77415999999999996</v>
      </c>
      <c r="G38" s="22">
        <v>3.05</v>
      </c>
      <c r="H38" s="22">
        <v>6.7397</v>
      </c>
      <c r="I38" s="22">
        <v>23.00497</v>
      </c>
      <c r="J38" s="9"/>
      <c r="K38" s="7" t="s">
        <v>69</v>
      </c>
      <c r="L38" s="7"/>
      <c r="M38" s="45">
        <v>62.453980000000001</v>
      </c>
      <c r="N38" s="22">
        <v>12.20926</v>
      </c>
      <c r="O38" s="22">
        <v>18.933199999999999</v>
      </c>
      <c r="P38" s="22">
        <v>16.986619999999998</v>
      </c>
      <c r="Q38" s="22">
        <v>6.5034099999999997</v>
      </c>
      <c r="R38" s="22">
        <v>7.0182500000000001</v>
      </c>
      <c r="S38" s="22">
        <v>4.2283600000000003</v>
      </c>
    </row>
    <row r="39" spans="1:19" s="6" customFormat="1" ht="18" customHeight="1" x14ac:dyDescent="0.2">
      <c r="A39" s="10" t="s">
        <v>56</v>
      </c>
      <c r="B39" s="39"/>
      <c r="C39" s="20">
        <v>205.64091999999999</v>
      </c>
      <c r="D39" s="18">
        <v>17.554919999999999</v>
      </c>
      <c r="E39" s="18">
        <v>26.505099999999999</v>
      </c>
      <c r="F39" s="18">
        <v>0.77415999999999996</v>
      </c>
      <c r="G39" s="18">
        <v>3.05</v>
      </c>
      <c r="H39" s="18">
        <v>6.7397</v>
      </c>
      <c r="I39" s="18">
        <v>23.00497</v>
      </c>
      <c r="K39" s="10" t="s">
        <v>56</v>
      </c>
      <c r="L39" s="39"/>
      <c r="M39" s="20">
        <v>62.453980000000001</v>
      </c>
      <c r="N39" s="18">
        <v>12.20926</v>
      </c>
      <c r="O39" s="18">
        <v>18.933199999999999</v>
      </c>
      <c r="P39" s="18">
        <v>16.665620000000001</v>
      </c>
      <c r="Q39" s="18">
        <v>6.5034099999999997</v>
      </c>
      <c r="R39" s="18">
        <v>7.0182500000000001</v>
      </c>
      <c r="S39" s="18">
        <v>4.2283600000000003</v>
      </c>
    </row>
    <row r="40" spans="1:19" s="6" customFormat="1" x14ac:dyDescent="0.2">
      <c r="A40" s="37" t="s">
        <v>59</v>
      </c>
      <c r="B40" s="39"/>
      <c r="C40" s="20">
        <v>204.90307000000001</v>
      </c>
      <c r="D40" s="18">
        <v>16.817070000000001</v>
      </c>
      <c r="E40" s="18">
        <v>26.505099999999999</v>
      </c>
      <c r="F40" s="18">
        <v>0.77415999999999996</v>
      </c>
      <c r="G40" s="18">
        <v>3.05</v>
      </c>
      <c r="H40" s="18">
        <v>6.7397</v>
      </c>
      <c r="I40" s="18">
        <v>23.00497</v>
      </c>
      <c r="K40" s="37" t="s">
        <v>59</v>
      </c>
      <c r="L40" s="39"/>
      <c r="M40" s="20">
        <v>62.453980000000001</v>
      </c>
      <c r="N40" s="18">
        <v>12.20926</v>
      </c>
      <c r="O40" s="18">
        <v>18.933199999999999</v>
      </c>
      <c r="P40" s="18">
        <v>16.665620000000001</v>
      </c>
      <c r="Q40" s="18">
        <v>6.5034099999999997</v>
      </c>
      <c r="R40" s="18">
        <v>7.0182500000000001</v>
      </c>
      <c r="S40" s="18">
        <v>4.2283600000000003</v>
      </c>
    </row>
    <row r="41" spans="1:19" s="6" customFormat="1" x14ac:dyDescent="0.2">
      <c r="A41" s="37" t="s">
        <v>99</v>
      </c>
      <c r="B41" s="39"/>
      <c r="C41" s="20">
        <v>0.73784000000000005</v>
      </c>
      <c r="D41" s="18">
        <v>0.73784000000000005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0.95026999999999995</v>
      </c>
      <c r="D42" s="18">
        <v>0</v>
      </c>
      <c r="E42" s="18">
        <v>0.62927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206.59119000000001</v>
      </c>
      <c r="D48" s="56">
        <v>17.554919999999999</v>
      </c>
      <c r="E48" s="56">
        <v>27.134370000000001</v>
      </c>
      <c r="F48" s="56">
        <v>0.77415999999999996</v>
      </c>
      <c r="G48" s="56">
        <v>3.05</v>
      </c>
      <c r="H48" s="56">
        <v>6.7397</v>
      </c>
      <c r="I48" s="56">
        <v>23.00497</v>
      </c>
      <c r="K48" s="99" t="s">
        <v>71</v>
      </c>
      <c r="L48" s="39"/>
      <c r="M48" s="55">
        <v>62.453980000000001</v>
      </c>
      <c r="N48" s="56">
        <v>12.20926</v>
      </c>
      <c r="O48" s="56">
        <v>18.933199999999999</v>
      </c>
      <c r="P48" s="56">
        <v>16.986619999999998</v>
      </c>
      <c r="Q48" s="56">
        <v>6.5034099999999997</v>
      </c>
      <c r="R48" s="56">
        <v>7.0182500000000001</v>
      </c>
      <c r="S48" s="56">
        <v>4.2283600000000003</v>
      </c>
    </row>
    <row r="49" spans="1:19" s="17" customFormat="1" ht="18" customHeight="1" x14ac:dyDescent="0.2">
      <c r="A49" s="7" t="s">
        <v>72</v>
      </c>
      <c r="B49" s="39"/>
      <c r="C49" s="45">
        <v>2.4932699999999999</v>
      </c>
      <c r="D49" s="22">
        <v>0.28499999999999998</v>
      </c>
      <c r="E49" s="22">
        <v>0</v>
      </c>
      <c r="F49" s="22">
        <v>0</v>
      </c>
      <c r="G49" s="22">
        <v>1.518</v>
      </c>
      <c r="H49" s="22">
        <v>7.2099999999999997E-2</v>
      </c>
      <c r="I49" s="22">
        <v>0</v>
      </c>
      <c r="K49" s="7" t="s">
        <v>72</v>
      </c>
      <c r="L49" s="39"/>
      <c r="M49" s="45">
        <v>0</v>
      </c>
      <c r="N49" s="22">
        <v>0.31</v>
      </c>
      <c r="O49" s="22">
        <v>0</v>
      </c>
      <c r="P49" s="22">
        <v>0</v>
      </c>
      <c r="Q49" s="22">
        <v>0</v>
      </c>
      <c r="R49" s="22">
        <v>0.2</v>
      </c>
      <c r="S49" s="22">
        <v>0.10817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1.67778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0.52198999999999995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1.67778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0.52198999999999995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1.67778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0.52198999999999995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3831.0736299999999</v>
      </c>
      <c r="D57" s="22">
        <v>315.49560000000002</v>
      </c>
      <c r="E57" s="22">
        <v>561.95761000000005</v>
      </c>
      <c r="F57" s="22">
        <v>66.403130000000004</v>
      </c>
      <c r="G57" s="22">
        <v>379.95922999999999</v>
      </c>
      <c r="H57" s="22">
        <v>106.15049</v>
      </c>
      <c r="I57" s="22">
        <v>590.07027000000005</v>
      </c>
      <c r="J57" s="9"/>
      <c r="K57" s="7" t="s">
        <v>69</v>
      </c>
      <c r="L57" s="7"/>
      <c r="M57" s="45">
        <v>985.21770000000004</v>
      </c>
      <c r="N57" s="22">
        <v>197.18233000000001</v>
      </c>
      <c r="O57" s="22">
        <v>64.369060000000005</v>
      </c>
      <c r="P57" s="22">
        <v>153.32203999999999</v>
      </c>
      <c r="Q57" s="22">
        <v>115.54313999999999</v>
      </c>
      <c r="R57" s="22">
        <v>220.36293000000001</v>
      </c>
      <c r="S57" s="22">
        <v>75.040109999999999</v>
      </c>
    </row>
    <row r="58" spans="1:19" s="6" customFormat="1" ht="18" customHeight="1" x14ac:dyDescent="0.2">
      <c r="A58" s="10" t="s">
        <v>56</v>
      </c>
      <c r="B58" s="39"/>
      <c r="C58" s="20">
        <v>3777.6801</v>
      </c>
      <c r="D58" s="18">
        <v>315.44439</v>
      </c>
      <c r="E58" s="18">
        <v>561.65549999999996</v>
      </c>
      <c r="F58" s="18">
        <v>66.403130000000004</v>
      </c>
      <c r="G58" s="18">
        <v>379.93567999999999</v>
      </c>
      <c r="H58" s="18">
        <v>105.85048999999999</v>
      </c>
      <c r="I58" s="18">
        <v>538.53581999999994</v>
      </c>
      <c r="K58" s="10" t="s">
        <v>56</v>
      </c>
      <c r="L58" s="39"/>
      <c r="M58" s="20">
        <v>985.21770000000004</v>
      </c>
      <c r="N58" s="18">
        <v>197.15012999999999</v>
      </c>
      <c r="O58" s="18">
        <v>64.369060000000005</v>
      </c>
      <c r="P58" s="18">
        <v>153.32203999999999</v>
      </c>
      <c r="Q58" s="18">
        <v>115.54313999999999</v>
      </c>
      <c r="R58" s="18">
        <v>219.21293</v>
      </c>
      <c r="S58" s="18">
        <v>75.040109999999999</v>
      </c>
    </row>
    <row r="59" spans="1:19" s="6" customFormat="1" x14ac:dyDescent="0.2">
      <c r="A59" s="37" t="s">
        <v>59</v>
      </c>
      <c r="B59" s="39"/>
      <c r="C59" s="20">
        <v>3775.6801</v>
      </c>
      <c r="D59" s="18">
        <v>315.44439</v>
      </c>
      <c r="E59" s="18">
        <v>561.65549999999996</v>
      </c>
      <c r="F59" s="18">
        <v>66.403130000000004</v>
      </c>
      <c r="G59" s="18">
        <v>379.93567999999999</v>
      </c>
      <c r="H59" s="18">
        <v>105.85048999999999</v>
      </c>
      <c r="I59" s="18">
        <v>538.53581999999994</v>
      </c>
      <c r="K59" s="37" t="s">
        <v>59</v>
      </c>
      <c r="L59" s="39"/>
      <c r="M59" s="20">
        <v>985.21770000000004</v>
      </c>
      <c r="N59" s="18">
        <v>195.15012999999999</v>
      </c>
      <c r="O59" s="18">
        <v>64.369060000000005</v>
      </c>
      <c r="P59" s="18">
        <v>153.32203999999999</v>
      </c>
      <c r="Q59" s="18">
        <v>115.54313999999999</v>
      </c>
      <c r="R59" s="18">
        <v>219.21293</v>
      </c>
      <c r="S59" s="18">
        <v>75.040109999999999</v>
      </c>
    </row>
    <row r="60" spans="1:19" s="6" customFormat="1" x14ac:dyDescent="0.2">
      <c r="A60" s="37" t="s">
        <v>99</v>
      </c>
      <c r="B60" s="39"/>
      <c r="C60" s="20">
        <v>2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2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53.393529999999998</v>
      </c>
      <c r="D61" s="18">
        <v>5.1209999999999999E-2</v>
      </c>
      <c r="E61" s="18">
        <v>0.30210999999999999</v>
      </c>
      <c r="F61" s="18">
        <v>0</v>
      </c>
      <c r="G61" s="18">
        <v>2.3550000000000001E-2</v>
      </c>
      <c r="H61" s="18">
        <v>0.3</v>
      </c>
      <c r="I61" s="18">
        <v>51.534460000000003</v>
      </c>
      <c r="K61" s="10" t="s">
        <v>57</v>
      </c>
      <c r="L61" s="39"/>
      <c r="M61" s="20">
        <v>0</v>
      </c>
      <c r="N61" s="18">
        <v>3.2210000000000003E-2</v>
      </c>
      <c r="O61" s="18">
        <v>0</v>
      </c>
      <c r="P61" s="18">
        <v>0</v>
      </c>
      <c r="Q61" s="18">
        <v>0</v>
      </c>
      <c r="R61" s="18">
        <v>1.1499999999999999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3832.7514099999999</v>
      </c>
      <c r="D67" s="56">
        <v>315.49560000000002</v>
      </c>
      <c r="E67" s="56">
        <v>561.95761000000005</v>
      </c>
      <c r="F67" s="56">
        <v>66.403130000000004</v>
      </c>
      <c r="G67" s="56">
        <v>379.95922999999999</v>
      </c>
      <c r="H67" s="56">
        <v>106.15049</v>
      </c>
      <c r="I67" s="56">
        <v>590.07027000000005</v>
      </c>
      <c r="K67" s="99" t="s">
        <v>71</v>
      </c>
      <c r="L67" s="39"/>
      <c r="M67" s="55">
        <v>985.21770000000004</v>
      </c>
      <c r="N67" s="56">
        <v>197.70432</v>
      </c>
      <c r="O67" s="56">
        <v>64.369060000000005</v>
      </c>
      <c r="P67" s="56">
        <v>154.47783000000001</v>
      </c>
      <c r="Q67" s="56">
        <v>115.54313999999999</v>
      </c>
      <c r="R67" s="56">
        <v>220.36293000000001</v>
      </c>
      <c r="S67" s="56">
        <v>75.040109999999999</v>
      </c>
    </row>
    <row r="68" spans="1:19" s="17" customFormat="1" ht="18" customHeight="1" x14ac:dyDescent="0.2">
      <c r="A68" s="7" t="s">
        <v>72</v>
      </c>
      <c r="B68" s="39"/>
      <c r="C68" s="45">
        <v>112.49393999999999</v>
      </c>
      <c r="D68" s="22">
        <v>4.3723799999999997</v>
      </c>
      <c r="E68" s="22">
        <v>1.57067</v>
      </c>
      <c r="F68" s="22">
        <v>0</v>
      </c>
      <c r="G68" s="22">
        <v>54.678379999999997</v>
      </c>
      <c r="H68" s="22">
        <v>3.2589999999999999</v>
      </c>
      <c r="I68" s="22">
        <v>11.64381</v>
      </c>
      <c r="K68" s="7" t="s">
        <v>72</v>
      </c>
      <c r="L68" s="39"/>
      <c r="M68" s="45">
        <v>0.16370999999999999</v>
      </c>
      <c r="N68" s="22">
        <v>2.1527599999999998</v>
      </c>
      <c r="O68" s="22">
        <v>1.4240200000000001</v>
      </c>
      <c r="P68" s="22">
        <v>0</v>
      </c>
      <c r="Q68" s="22">
        <v>0.3</v>
      </c>
      <c r="R68" s="22">
        <v>28.316859999999998</v>
      </c>
      <c r="S68" s="22">
        <v>4.6123599999999998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4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 enableFormatConditionsCalculation="0">
    <pageSetUpPr fitToPage="1"/>
  </sheetPr>
  <dimension ref="A1:S75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122</v>
      </c>
      <c r="B1" s="232"/>
      <c r="C1" s="232"/>
      <c r="D1" s="232"/>
      <c r="E1" s="232"/>
      <c r="G1" s="232"/>
      <c r="K1" s="165" t="s">
        <v>122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835</v>
      </c>
      <c r="B2" s="235"/>
      <c r="C2" s="235"/>
      <c r="D2" s="235"/>
      <c r="E2" s="235"/>
      <c r="F2" s="235"/>
      <c r="H2" s="239"/>
      <c r="K2" s="167" t="s">
        <v>835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5"/>
      <c r="H3" s="239"/>
      <c r="K3" s="167"/>
      <c r="O3" s="239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53"/>
      <c r="K5" s="1272" t="s">
        <v>5</v>
      </c>
      <c r="L5" s="1222"/>
      <c r="M5" s="1271" t="s">
        <v>10</v>
      </c>
      <c r="N5" s="1268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73"/>
      <c r="L6" s="1223"/>
      <c r="M6" s="1271"/>
      <c r="N6" s="1268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240" t="s">
        <v>305</v>
      </c>
      <c r="D7" s="241"/>
      <c r="E7" s="241"/>
      <c r="F7" s="241"/>
      <c r="G7" s="241"/>
      <c r="H7" s="241"/>
      <c r="I7" s="241"/>
      <c r="J7" s="242"/>
      <c r="K7" s="1274"/>
      <c r="L7" s="1224"/>
      <c r="M7" s="174"/>
      <c r="N7" s="231" t="s">
        <v>305</v>
      </c>
      <c r="O7" s="231"/>
      <c r="P7" s="231"/>
      <c r="Q7" s="231"/>
      <c r="R7" s="231"/>
      <c r="S7" s="230"/>
    </row>
    <row r="8" spans="1:19" s="80" customFormat="1" ht="39.75" customHeight="1" x14ac:dyDescent="0.2">
      <c r="A8" s="1209" t="s">
        <v>250</v>
      </c>
      <c r="B8" s="1212"/>
      <c r="C8" s="1212"/>
      <c r="D8" s="1212"/>
      <c r="E8" s="1212"/>
      <c r="F8" s="1212"/>
      <c r="G8" s="1212"/>
      <c r="H8" s="1212"/>
      <c r="I8" s="1212"/>
      <c r="K8" s="1209" t="s">
        <v>255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1.15595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1.4999999999999999E-4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1.1557900000000001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1.15595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1.4999999999999999E-4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1.1557900000000001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1.15595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1.4999999999999999E-4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1.1557900000000001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4190.6479200000003</v>
      </c>
      <c r="D18" s="18">
        <v>326.73460999999998</v>
      </c>
      <c r="E18" s="18">
        <v>730.49794999999995</v>
      </c>
      <c r="F18" s="18">
        <v>114.5334</v>
      </c>
      <c r="G18" s="18">
        <v>355.09942000000001</v>
      </c>
      <c r="H18" s="18">
        <v>123.24760999999999</v>
      </c>
      <c r="I18" s="18">
        <v>484.17489999999998</v>
      </c>
      <c r="K18" s="10" t="s">
        <v>56</v>
      </c>
      <c r="L18" s="39"/>
      <c r="M18" s="20">
        <v>1021.14743</v>
      </c>
      <c r="N18" s="18">
        <v>224.97452000000001</v>
      </c>
      <c r="O18" s="18">
        <v>81.98048</v>
      </c>
      <c r="P18" s="18">
        <v>260.58332999999999</v>
      </c>
      <c r="Q18" s="18">
        <v>206.85223999999999</v>
      </c>
      <c r="R18" s="18">
        <v>116.30559</v>
      </c>
      <c r="S18" s="18">
        <v>144.51646</v>
      </c>
    </row>
    <row r="19" spans="1:19" s="6" customFormat="1" x14ac:dyDescent="0.2">
      <c r="A19" s="37" t="s">
        <v>59</v>
      </c>
      <c r="B19" s="39"/>
      <c r="C19" s="20">
        <v>4173.7737500000003</v>
      </c>
      <c r="D19" s="18">
        <v>311.90890000000002</v>
      </c>
      <c r="E19" s="18">
        <v>730.49794999999995</v>
      </c>
      <c r="F19" s="18">
        <v>114.5334</v>
      </c>
      <c r="G19" s="18">
        <v>355.09942000000001</v>
      </c>
      <c r="H19" s="18">
        <v>123.24760999999999</v>
      </c>
      <c r="I19" s="18">
        <v>484.17489999999998</v>
      </c>
      <c r="K19" s="37" t="s">
        <v>59</v>
      </c>
      <c r="L19" s="39"/>
      <c r="M19" s="20">
        <v>1019.09897</v>
      </c>
      <c r="N19" s="18">
        <v>224.97452000000001</v>
      </c>
      <c r="O19" s="18">
        <v>81.98048</v>
      </c>
      <c r="P19" s="18">
        <v>260.58332999999999</v>
      </c>
      <c r="Q19" s="18">
        <v>206.85223999999999</v>
      </c>
      <c r="R19" s="18">
        <v>116.30559</v>
      </c>
      <c r="S19" s="18">
        <v>144.51646</v>
      </c>
    </row>
    <row r="20" spans="1:19" s="6" customFormat="1" x14ac:dyDescent="0.2">
      <c r="A20" s="37" t="s">
        <v>99</v>
      </c>
      <c r="B20" s="39"/>
      <c r="C20" s="20">
        <v>16.874169999999999</v>
      </c>
      <c r="D20" s="18">
        <v>14.825710000000001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2.0484599999999999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25.249970000000001</v>
      </c>
      <c r="D21" s="18">
        <v>2.7335699999999998</v>
      </c>
      <c r="E21" s="18">
        <v>8.4423899999999996</v>
      </c>
      <c r="F21" s="18">
        <v>2.785E-2</v>
      </c>
      <c r="G21" s="18">
        <v>0.68525999999999998</v>
      </c>
      <c r="H21" s="18">
        <v>0.36520999999999998</v>
      </c>
      <c r="I21" s="18">
        <v>10.20172</v>
      </c>
      <c r="K21" s="10" t="s">
        <v>57</v>
      </c>
      <c r="L21" s="39"/>
      <c r="M21" s="20">
        <v>0.55576999999999999</v>
      </c>
      <c r="N21" s="18">
        <v>1.52796</v>
      </c>
      <c r="O21" s="18">
        <v>0.26357999999999998</v>
      </c>
      <c r="P21" s="18">
        <v>0.32100000000000001</v>
      </c>
      <c r="Q21" s="18">
        <v>1.8780000000000002E-2</v>
      </c>
      <c r="R21" s="18">
        <v>0.10632</v>
      </c>
      <c r="S21" s="18">
        <v>5.5999999999999995E-4</v>
      </c>
    </row>
    <row r="22" spans="1:19" s="6" customFormat="1" x14ac:dyDescent="0.2">
      <c r="A22" s="10" t="s">
        <v>58</v>
      </c>
      <c r="B22" s="39"/>
      <c r="C22" s="20">
        <v>0.10931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6.8169999999999994E-2</v>
      </c>
      <c r="N22" s="18">
        <v>4.1140000000000003E-2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0.10931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6.8169999999999994E-2</v>
      </c>
      <c r="N23" s="18">
        <v>4.1140000000000003E-2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4216.0072</v>
      </c>
      <c r="D25" s="22">
        <v>329.46818000000002</v>
      </c>
      <c r="E25" s="22">
        <v>738.94034999999997</v>
      </c>
      <c r="F25" s="22">
        <v>114.56124</v>
      </c>
      <c r="G25" s="22">
        <v>355.78467000000001</v>
      </c>
      <c r="H25" s="22">
        <v>123.61282</v>
      </c>
      <c r="I25" s="22">
        <v>494.37661000000003</v>
      </c>
      <c r="K25" s="13" t="s">
        <v>14</v>
      </c>
      <c r="L25" s="39"/>
      <c r="M25" s="45">
        <v>1021.77137</v>
      </c>
      <c r="N25" s="22">
        <v>226.54362</v>
      </c>
      <c r="O25" s="22">
        <v>82.244060000000005</v>
      </c>
      <c r="P25" s="22">
        <v>260.90433000000002</v>
      </c>
      <c r="Q25" s="22">
        <v>206.87101999999999</v>
      </c>
      <c r="R25" s="22">
        <v>116.4119</v>
      </c>
      <c r="S25" s="22">
        <v>144.51702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4217.1631500000003</v>
      </c>
      <c r="D28" s="56">
        <v>329.46818000000002</v>
      </c>
      <c r="E28" s="56">
        <v>738.94034999999997</v>
      </c>
      <c r="F28" s="56">
        <v>114.56124</v>
      </c>
      <c r="G28" s="56">
        <v>355.78467000000001</v>
      </c>
      <c r="H28" s="56">
        <v>123.61282</v>
      </c>
      <c r="I28" s="56">
        <v>494.37677000000002</v>
      </c>
      <c r="K28" s="99" t="s">
        <v>71</v>
      </c>
      <c r="L28" s="39"/>
      <c r="M28" s="55">
        <v>1021.77137</v>
      </c>
      <c r="N28" s="56">
        <v>226.54362</v>
      </c>
      <c r="O28" s="56">
        <v>82.244060000000005</v>
      </c>
      <c r="P28" s="56">
        <v>262.06011999999998</v>
      </c>
      <c r="Q28" s="56">
        <v>206.87101999999999</v>
      </c>
      <c r="R28" s="56">
        <v>116.4119</v>
      </c>
      <c r="S28" s="56">
        <v>144.51702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18.59648</v>
      </c>
      <c r="D30" s="18">
        <v>7.5896400000000002</v>
      </c>
      <c r="E30" s="18">
        <v>0.20152999999999999</v>
      </c>
      <c r="F30" s="18">
        <v>0</v>
      </c>
      <c r="G30" s="18">
        <v>4.4299999999999999E-2</v>
      </c>
      <c r="H30" s="18">
        <v>0</v>
      </c>
      <c r="I30" s="18">
        <v>7.7119999999999994E-2</v>
      </c>
      <c r="K30" s="10" t="s">
        <v>63</v>
      </c>
      <c r="L30" s="39"/>
      <c r="M30" s="20">
        <v>10.3644</v>
      </c>
      <c r="N30" s="18">
        <v>0.24331</v>
      </c>
      <c r="O30" s="18">
        <v>3.8399999999999997E-2</v>
      </c>
      <c r="P30" s="18">
        <v>0</v>
      </c>
      <c r="Q30" s="18">
        <v>0</v>
      </c>
      <c r="R30" s="18">
        <v>3.048E-2</v>
      </c>
      <c r="S30" s="18">
        <v>7.3099999999999997E-3</v>
      </c>
    </row>
    <row r="31" spans="1:19" s="6" customFormat="1" x14ac:dyDescent="0.2">
      <c r="A31" s="10" t="s">
        <v>15</v>
      </c>
      <c r="B31" s="39"/>
      <c r="C31" s="20">
        <v>25.834810000000001</v>
      </c>
      <c r="D31" s="18">
        <v>2.58E-2</v>
      </c>
      <c r="E31" s="18">
        <v>0.88676999999999995</v>
      </c>
      <c r="F31" s="18">
        <v>2.5257100000000001</v>
      </c>
      <c r="G31" s="18">
        <v>2.07178</v>
      </c>
      <c r="H31" s="18">
        <v>0</v>
      </c>
      <c r="I31" s="18">
        <v>1.02938</v>
      </c>
      <c r="K31" s="10" t="s">
        <v>15</v>
      </c>
      <c r="L31" s="39"/>
      <c r="M31" s="20">
        <v>0.76439999999999997</v>
      </c>
      <c r="N31" s="18">
        <v>15.369260000000001</v>
      </c>
      <c r="O31" s="18">
        <v>0.11844</v>
      </c>
      <c r="P31" s="18">
        <v>0.125</v>
      </c>
      <c r="Q31" s="18">
        <v>0</v>
      </c>
      <c r="R31" s="18">
        <v>0.85346999999999995</v>
      </c>
      <c r="S31" s="18">
        <v>2.0648</v>
      </c>
    </row>
    <row r="32" spans="1:19" s="6" customFormat="1" x14ac:dyDescent="0.2">
      <c r="A32" s="10" t="s">
        <v>16</v>
      </c>
      <c r="B32" s="39"/>
      <c r="C32" s="20">
        <v>20.315460000000002</v>
      </c>
      <c r="D32" s="18">
        <v>0.41364000000000001</v>
      </c>
      <c r="E32" s="18">
        <v>0.80874000000000001</v>
      </c>
      <c r="F32" s="18">
        <v>9.665E-2</v>
      </c>
      <c r="G32" s="18">
        <v>0.23907</v>
      </c>
      <c r="H32" s="18">
        <v>0.14252999999999999</v>
      </c>
      <c r="I32" s="18">
        <v>16.605609999999999</v>
      </c>
      <c r="K32" s="10" t="s">
        <v>16</v>
      </c>
      <c r="L32" s="39"/>
      <c r="M32" s="20">
        <v>1.3599999999999999E-2</v>
      </c>
      <c r="N32" s="18">
        <v>0.41377999999999998</v>
      </c>
      <c r="O32" s="18">
        <v>1.4250000000000001E-2</v>
      </c>
      <c r="P32" s="18">
        <v>0</v>
      </c>
      <c r="Q32" s="18">
        <v>0.18048</v>
      </c>
      <c r="R32" s="18">
        <v>1.3002</v>
      </c>
      <c r="S32" s="18">
        <v>8.6919999999999997E-2</v>
      </c>
    </row>
    <row r="33" spans="1:19" s="6" customFormat="1" x14ac:dyDescent="0.2">
      <c r="A33" s="10" t="s">
        <v>64</v>
      </c>
      <c r="B33" s="39"/>
      <c r="C33" s="20">
        <v>1.0265500000000001</v>
      </c>
      <c r="D33" s="18">
        <v>0.14122000000000001</v>
      </c>
      <c r="E33" s="18">
        <v>0.17129</v>
      </c>
      <c r="F33" s="18">
        <v>4.4999999999999999E-4</v>
      </c>
      <c r="G33" s="18">
        <v>9.1939999999999994E-2</v>
      </c>
      <c r="H33" s="18">
        <v>0</v>
      </c>
      <c r="I33" s="18">
        <v>0.29987999999999998</v>
      </c>
      <c r="K33" s="10" t="s">
        <v>64</v>
      </c>
      <c r="L33" s="39"/>
      <c r="M33" s="20">
        <v>0</v>
      </c>
      <c r="N33" s="18">
        <v>0.17354</v>
      </c>
      <c r="O33" s="18">
        <v>0</v>
      </c>
      <c r="P33" s="18">
        <v>5.5E-2</v>
      </c>
      <c r="Q33" s="18">
        <v>6.54E-2</v>
      </c>
      <c r="R33" s="18">
        <v>2.784E-2</v>
      </c>
      <c r="S33" s="18">
        <v>0</v>
      </c>
    </row>
    <row r="34" spans="1:19" s="6" customFormat="1" x14ac:dyDescent="0.2">
      <c r="A34" s="10" t="s">
        <v>890</v>
      </c>
      <c r="B34" s="39"/>
      <c r="C34" s="20">
        <v>1.8773299999999999</v>
      </c>
      <c r="D34" s="18">
        <v>0.24245</v>
      </c>
      <c r="E34" s="18">
        <v>1.3647499999999999</v>
      </c>
      <c r="F34" s="18">
        <v>0.21793999999999999</v>
      </c>
      <c r="G34" s="18">
        <v>0</v>
      </c>
      <c r="H34" s="18">
        <v>3.3899999999999998E-3</v>
      </c>
      <c r="I34" s="18">
        <v>4.5159999999999999E-2</v>
      </c>
      <c r="K34" s="10" t="s">
        <v>890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15.380789999999999</v>
      </c>
      <c r="D36" s="18">
        <v>6.66411</v>
      </c>
      <c r="E36" s="18">
        <v>0.23655000000000001</v>
      </c>
      <c r="F36" s="18">
        <v>2.3400000000000001E-3</v>
      </c>
      <c r="G36" s="18">
        <v>7.2671400000000004</v>
      </c>
      <c r="H36" s="18">
        <v>0</v>
      </c>
      <c r="I36" s="18">
        <v>0.26639000000000002</v>
      </c>
      <c r="K36" s="10" t="s">
        <v>66</v>
      </c>
      <c r="L36" s="39"/>
      <c r="M36" s="20">
        <v>0.13721</v>
      </c>
      <c r="N36" s="18">
        <v>0.24154999999999999</v>
      </c>
      <c r="O36" s="18">
        <v>4.1239999999999999E-2</v>
      </c>
      <c r="P36" s="18">
        <v>1.9820000000000001E-2</v>
      </c>
      <c r="Q36" s="18">
        <v>0</v>
      </c>
      <c r="R36" s="18">
        <v>0.26143</v>
      </c>
      <c r="S36" s="18">
        <v>0.24302000000000001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94.725849999999994</v>
      </c>
      <c r="D38" s="18">
        <v>2.8376299999999999</v>
      </c>
      <c r="E38" s="18">
        <v>0.51105</v>
      </c>
      <c r="F38" s="18">
        <v>0</v>
      </c>
      <c r="G38" s="18">
        <v>43.203740000000003</v>
      </c>
      <c r="H38" s="18">
        <v>27.396519999999999</v>
      </c>
      <c r="I38" s="18">
        <v>0.23393</v>
      </c>
      <c r="K38" s="10" t="s">
        <v>68</v>
      </c>
      <c r="L38" s="39"/>
      <c r="M38" s="20">
        <v>2.28017</v>
      </c>
      <c r="N38" s="18">
        <v>1.161</v>
      </c>
      <c r="O38" s="18">
        <v>0.35633999999999999</v>
      </c>
      <c r="P38" s="18">
        <v>0</v>
      </c>
      <c r="Q38" s="18">
        <v>0</v>
      </c>
      <c r="R38" s="18">
        <v>16.745480000000001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177.75728000000001</v>
      </c>
      <c r="D39" s="22">
        <v>17.914480000000001</v>
      </c>
      <c r="E39" s="22">
        <v>4.1806700000000001</v>
      </c>
      <c r="F39" s="22">
        <v>2.8431000000000002</v>
      </c>
      <c r="G39" s="22">
        <v>52.917969999999997</v>
      </c>
      <c r="H39" s="22">
        <v>27.542439999999999</v>
      </c>
      <c r="I39" s="22">
        <v>18.557469999999999</v>
      </c>
      <c r="K39" s="13" t="s">
        <v>14</v>
      </c>
      <c r="L39" s="39"/>
      <c r="M39" s="45">
        <v>13.55977</v>
      </c>
      <c r="N39" s="22">
        <v>17.602440000000001</v>
      </c>
      <c r="O39" s="22">
        <v>0.56866000000000005</v>
      </c>
      <c r="P39" s="22">
        <v>0.19982</v>
      </c>
      <c r="Q39" s="22">
        <v>0.24587999999999999</v>
      </c>
      <c r="R39" s="22">
        <v>19.218900000000001</v>
      </c>
      <c r="S39" s="22">
        <v>2.4056899999999999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4394.9204300000001</v>
      </c>
      <c r="D41" s="22">
        <v>347.38265999999999</v>
      </c>
      <c r="E41" s="22">
        <v>743.12102000000004</v>
      </c>
      <c r="F41" s="22">
        <v>117.40434</v>
      </c>
      <c r="G41" s="22">
        <v>408.70263999999997</v>
      </c>
      <c r="H41" s="22">
        <v>151.15525</v>
      </c>
      <c r="I41" s="22">
        <v>512.93424000000005</v>
      </c>
      <c r="K41" s="13" t="s">
        <v>276</v>
      </c>
      <c r="L41" s="39"/>
      <c r="M41" s="45">
        <v>1035.33114</v>
      </c>
      <c r="N41" s="22">
        <v>244.14606000000001</v>
      </c>
      <c r="O41" s="22">
        <v>82.812719999999999</v>
      </c>
      <c r="P41" s="22">
        <v>262.25993999999997</v>
      </c>
      <c r="Q41" s="22">
        <v>207.11689999999999</v>
      </c>
      <c r="R41" s="22">
        <v>135.63079999999999</v>
      </c>
      <c r="S41" s="22">
        <v>146.92271</v>
      </c>
    </row>
    <row r="42" spans="1:19" s="80" customFormat="1" ht="39.950000000000003" customHeight="1" x14ac:dyDescent="0.2">
      <c r="A42" s="1203" t="s">
        <v>173</v>
      </c>
      <c r="B42" s="1211"/>
      <c r="C42" s="1211"/>
      <c r="D42" s="1211"/>
      <c r="E42" s="1211"/>
      <c r="F42" s="1211"/>
      <c r="G42" s="1211"/>
      <c r="H42" s="1211"/>
      <c r="I42" s="1211"/>
      <c r="J42" s="133"/>
      <c r="K42" s="1203" t="s">
        <v>173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190.11366000000001</v>
      </c>
      <c r="D52" s="18">
        <v>43.646560000000001</v>
      </c>
      <c r="E52" s="18">
        <v>4.8430000000000001E-2</v>
      </c>
      <c r="F52" s="18">
        <v>8.6599999999999993E-3</v>
      </c>
      <c r="G52" s="18">
        <v>45.974069999999998</v>
      </c>
      <c r="H52" s="18">
        <v>8.5546000000000006</v>
      </c>
      <c r="I52" s="18">
        <v>0.49331000000000003</v>
      </c>
      <c r="K52" s="10" t="s">
        <v>56</v>
      </c>
      <c r="L52" s="39"/>
      <c r="M52" s="20">
        <v>61.93676</v>
      </c>
      <c r="N52" s="18">
        <v>20.865300000000001</v>
      </c>
      <c r="O52" s="18">
        <v>1.48953</v>
      </c>
      <c r="P52" s="18">
        <v>3.0119199999999999</v>
      </c>
      <c r="Q52" s="18">
        <v>2.1513</v>
      </c>
      <c r="R52" s="18">
        <v>1.9266399999999999</v>
      </c>
      <c r="S52" s="18">
        <v>6.62E-3</v>
      </c>
    </row>
    <row r="53" spans="1:19" s="6" customFormat="1" x14ac:dyDescent="0.2">
      <c r="A53" s="37" t="s">
        <v>59</v>
      </c>
      <c r="B53" s="39"/>
      <c r="C53" s="20">
        <v>190.11366000000001</v>
      </c>
      <c r="D53" s="18">
        <v>43.646560000000001</v>
      </c>
      <c r="E53" s="18">
        <v>4.8430000000000001E-2</v>
      </c>
      <c r="F53" s="18">
        <v>8.6599999999999993E-3</v>
      </c>
      <c r="G53" s="18">
        <v>45.974069999999998</v>
      </c>
      <c r="H53" s="18">
        <v>8.5546000000000006</v>
      </c>
      <c r="I53" s="18">
        <v>0.49331000000000003</v>
      </c>
      <c r="K53" s="37" t="s">
        <v>59</v>
      </c>
      <c r="L53" s="39"/>
      <c r="M53" s="20">
        <v>61.93676</v>
      </c>
      <c r="N53" s="18">
        <v>20.865300000000001</v>
      </c>
      <c r="O53" s="18">
        <v>1.48953</v>
      </c>
      <c r="P53" s="18">
        <v>3.0119199999999999</v>
      </c>
      <c r="Q53" s="18">
        <v>2.1513</v>
      </c>
      <c r="R53" s="18">
        <v>1.9266399999999999</v>
      </c>
      <c r="S53" s="18">
        <v>6.62E-3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3.7913600000000001</v>
      </c>
      <c r="D55" s="18">
        <v>1.8890400000000001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3.7650000000000003E-2</v>
      </c>
      <c r="N55" s="18">
        <v>1.86467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193.90502000000001</v>
      </c>
      <c r="D59" s="22">
        <v>45.535600000000002</v>
      </c>
      <c r="E59" s="22">
        <v>4.8430000000000001E-2</v>
      </c>
      <c r="F59" s="22">
        <v>8.6599999999999993E-3</v>
      </c>
      <c r="G59" s="22">
        <v>45.974069999999998</v>
      </c>
      <c r="H59" s="22">
        <v>8.5546000000000006</v>
      </c>
      <c r="I59" s="22">
        <v>0.49331000000000003</v>
      </c>
      <c r="K59" s="13" t="s">
        <v>14</v>
      </c>
      <c r="L59" s="39"/>
      <c r="M59" s="45">
        <v>61.974400000000003</v>
      </c>
      <c r="N59" s="22">
        <v>22.729970000000002</v>
      </c>
      <c r="O59" s="22">
        <v>1.48953</v>
      </c>
      <c r="P59" s="22">
        <v>3.0119199999999999</v>
      </c>
      <c r="Q59" s="22">
        <v>2.1513</v>
      </c>
      <c r="R59" s="22">
        <v>1.9266399999999999</v>
      </c>
      <c r="S59" s="22">
        <v>6.62E-3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193.90502000000001</v>
      </c>
      <c r="D62" s="56">
        <v>45.535600000000002</v>
      </c>
      <c r="E62" s="56">
        <v>4.8430000000000001E-2</v>
      </c>
      <c r="F62" s="56">
        <v>8.6599999999999993E-3</v>
      </c>
      <c r="G62" s="56">
        <v>45.974069999999998</v>
      </c>
      <c r="H62" s="56">
        <v>8.5546000000000006</v>
      </c>
      <c r="I62" s="56">
        <v>0.49331000000000003</v>
      </c>
      <c r="K62" s="99" t="s">
        <v>71</v>
      </c>
      <c r="L62" s="39"/>
      <c r="M62" s="55">
        <v>61.974400000000003</v>
      </c>
      <c r="N62" s="56">
        <v>22.729970000000002</v>
      </c>
      <c r="O62" s="56">
        <v>1.48953</v>
      </c>
      <c r="P62" s="56">
        <v>3.0119199999999999</v>
      </c>
      <c r="Q62" s="56">
        <v>2.1513</v>
      </c>
      <c r="R62" s="56">
        <v>1.9266399999999999</v>
      </c>
      <c r="S62" s="56">
        <v>6.62E-3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0.48172999999999999</v>
      </c>
      <c r="D65" s="18">
        <v>0</v>
      </c>
      <c r="E65" s="18">
        <v>0</v>
      </c>
      <c r="F65" s="18">
        <v>0</v>
      </c>
      <c r="G65" s="18">
        <v>3.397E-2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3.7470000000000003E-2</v>
      </c>
      <c r="P65" s="18">
        <v>0.41028999999999999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6.1966700000000001</v>
      </c>
      <c r="D66" s="18">
        <v>0</v>
      </c>
      <c r="E66" s="18">
        <v>0</v>
      </c>
      <c r="F66" s="18">
        <v>0</v>
      </c>
      <c r="G66" s="18">
        <v>1.4500000000000001E-2</v>
      </c>
      <c r="H66" s="18">
        <v>0</v>
      </c>
      <c r="I66" s="18">
        <v>6.1538000000000004</v>
      </c>
      <c r="K66" s="10" t="s">
        <v>16</v>
      </c>
      <c r="L66" s="39"/>
      <c r="M66" s="20">
        <v>3.0699999999999998E-3</v>
      </c>
      <c r="N66" s="18">
        <v>0</v>
      </c>
      <c r="O66" s="18">
        <v>0</v>
      </c>
      <c r="P66" s="18">
        <v>0</v>
      </c>
      <c r="Q66" s="18">
        <v>2.4140000000000002E-2</v>
      </c>
      <c r="R66" s="18">
        <v>1.16E-3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4.3099999999999996E-3</v>
      </c>
      <c r="D68" s="18">
        <v>4.3099999999999996E-3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4.897E-2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4.897E-2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1.71438</v>
      </c>
      <c r="D72" s="18">
        <v>0.96143000000000001</v>
      </c>
      <c r="E72" s="18">
        <v>0</v>
      </c>
      <c r="F72" s="18">
        <v>0</v>
      </c>
      <c r="G72" s="18">
        <v>0.51544999999999996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0.23749999999999999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8.4460599999999992</v>
      </c>
      <c r="D73" s="22">
        <v>0.96574000000000004</v>
      </c>
      <c r="E73" s="22">
        <v>0</v>
      </c>
      <c r="F73" s="22">
        <v>0</v>
      </c>
      <c r="G73" s="22">
        <v>0.56391999999999998</v>
      </c>
      <c r="H73" s="22">
        <v>0</v>
      </c>
      <c r="I73" s="22">
        <v>6.1538000000000004</v>
      </c>
      <c r="K73" s="13" t="s">
        <v>14</v>
      </c>
      <c r="L73" s="39"/>
      <c r="M73" s="45">
        <v>3.0699999999999998E-3</v>
      </c>
      <c r="N73" s="22">
        <v>0</v>
      </c>
      <c r="O73" s="22">
        <v>3.7470000000000003E-2</v>
      </c>
      <c r="P73" s="22">
        <v>0.41028999999999999</v>
      </c>
      <c r="Q73" s="22">
        <v>2.4140000000000002E-2</v>
      </c>
      <c r="R73" s="22">
        <v>0.28763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202.35108</v>
      </c>
      <c r="D75" s="22">
        <v>46.501339999999999</v>
      </c>
      <c r="E75" s="22">
        <v>4.8430000000000001E-2</v>
      </c>
      <c r="F75" s="22">
        <v>8.6599999999999993E-3</v>
      </c>
      <c r="G75" s="22">
        <v>46.537990000000001</v>
      </c>
      <c r="H75" s="22">
        <v>8.5546000000000006</v>
      </c>
      <c r="I75" s="22">
        <v>6.6471099999999996</v>
      </c>
      <c r="K75" s="13" t="s">
        <v>276</v>
      </c>
      <c r="L75" s="39"/>
      <c r="M75" s="45">
        <v>61.977469999999997</v>
      </c>
      <c r="N75" s="22">
        <v>22.729970000000002</v>
      </c>
      <c r="O75" s="22">
        <v>1.5269999999999999</v>
      </c>
      <c r="P75" s="22">
        <v>3.4222100000000002</v>
      </c>
      <c r="Q75" s="22">
        <v>2.17544</v>
      </c>
      <c r="R75" s="22">
        <v>2.2142599999999999</v>
      </c>
      <c r="S75" s="22">
        <v>6.62E-3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122</v>
      </c>
      <c r="B1" s="232"/>
      <c r="C1" s="232"/>
      <c r="D1" s="232"/>
      <c r="E1" s="232"/>
      <c r="K1" s="165" t="s">
        <v>122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836</v>
      </c>
      <c r="B2" s="235"/>
      <c r="C2" s="235"/>
      <c r="D2" s="235"/>
      <c r="E2" s="235"/>
      <c r="F2" s="236"/>
      <c r="H2" s="236"/>
      <c r="J2" s="238"/>
      <c r="K2" s="167" t="s">
        <v>836</v>
      </c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K7" s="1233"/>
      <c r="L7" s="1270"/>
      <c r="M7" s="179"/>
      <c r="N7" s="231" t="s">
        <v>305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95" t="s">
        <v>219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133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4217.1631500000003</v>
      </c>
      <c r="D10" s="56">
        <v>329.46818000000002</v>
      </c>
      <c r="E10" s="56">
        <v>738.94034999999997</v>
      </c>
      <c r="F10" s="56">
        <v>114.56124</v>
      </c>
      <c r="G10" s="56">
        <v>355.78467000000001</v>
      </c>
      <c r="H10" s="56">
        <v>123.61282</v>
      </c>
      <c r="I10" s="56">
        <v>494.37677000000002</v>
      </c>
      <c r="K10" s="99" t="s">
        <v>71</v>
      </c>
      <c r="L10" s="39"/>
      <c r="M10" s="55">
        <v>1021.77137</v>
      </c>
      <c r="N10" s="56">
        <v>226.54362</v>
      </c>
      <c r="O10" s="56">
        <v>82.244060000000005</v>
      </c>
      <c r="P10" s="56">
        <v>262.06011999999998</v>
      </c>
      <c r="Q10" s="56">
        <v>206.87101999999999</v>
      </c>
      <c r="R10" s="56">
        <v>116.4119</v>
      </c>
      <c r="S10" s="56">
        <v>144.51702</v>
      </c>
    </row>
    <row r="11" spans="1:19" s="17" customFormat="1" ht="18" customHeight="1" x14ac:dyDescent="0.2">
      <c r="A11" s="7" t="s">
        <v>72</v>
      </c>
      <c r="B11" s="39"/>
      <c r="C11" s="45">
        <v>177.75728000000001</v>
      </c>
      <c r="D11" s="22">
        <v>17.914480000000001</v>
      </c>
      <c r="E11" s="22">
        <v>4.1806700000000001</v>
      </c>
      <c r="F11" s="22">
        <v>2.8431000000000002</v>
      </c>
      <c r="G11" s="22">
        <v>52.917969999999997</v>
      </c>
      <c r="H11" s="22">
        <v>27.542439999999999</v>
      </c>
      <c r="I11" s="22">
        <v>18.557469999999999</v>
      </c>
      <c r="K11" s="7" t="s">
        <v>72</v>
      </c>
      <c r="L11" s="39"/>
      <c r="M11" s="45">
        <v>13.55977</v>
      </c>
      <c r="N11" s="22">
        <v>17.602440000000001</v>
      </c>
      <c r="O11" s="22">
        <v>0.56866000000000005</v>
      </c>
      <c r="P11" s="22">
        <v>0.19982</v>
      </c>
      <c r="Q11" s="22">
        <v>0.24587999999999999</v>
      </c>
      <c r="R11" s="22">
        <v>19.218900000000001</v>
      </c>
      <c r="S11" s="22">
        <v>2.4056899999999999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235.22703000000001</v>
      </c>
      <c r="D19" s="22">
        <v>0.29416999999999999</v>
      </c>
      <c r="E19" s="22">
        <v>29.936409999999999</v>
      </c>
      <c r="F19" s="22">
        <v>1.6006</v>
      </c>
      <c r="G19" s="22">
        <v>7.4099999999999999E-3</v>
      </c>
      <c r="H19" s="22">
        <v>0.51758999999999999</v>
      </c>
      <c r="I19" s="22">
        <v>41.329169999999998</v>
      </c>
      <c r="J19" s="9"/>
      <c r="K19" s="7" t="s">
        <v>69</v>
      </c>
      <c r="L19" s="7"/>
      <c r="M19" s="45">
        <v>108.08580000000001</v>
      </c>
      <c r="N19" s="22">
        <v>18.350860000000001</v>
      </c>
      <c r="O19" s="22">
        <v>17.826830000000001</v>
      </c>
      <c r="P19" s="22">
        <v>8.1524199999999993</v>
      </c>
      <c r="Q19" s="22">
        <v>0.17493</v>
      </c>
      <c r="R19" s="22">
        <v>8.5</v>
      </c>
      <c r="S19" s="22">
        <v>0.45086999999999999</v>
      </c>
    </row>
    <row r="20" spans="1:19" s="6" customFormat="1" ht="18" customHeight="1" x14ac:dyDescent="0.2">
      <c r="A20" s="10" t="s">
        <v>56</v>
      </c>
      <c r="B20" s="39"/>
      <c r="C20" s="20">
        <v>234.14525</v>
      </c>
      <c r="D20" s="18">
        <v>0.29416999999999999</v>
      </c>
      <c r="E20" s="18">
        <v>28.890969999999999</v>
      </c>
      <c r="F20" s="18">
        <v>1.6006</v>
      </c>
      <c r="G20" s="18">
        <v>7.4099999999999999E-3</v>
      </c>
      <c r="H20" s="18">
        <v>0.51758999999999999</v>
      </c>
      <c r="I20" s="18">
        <v>41.318939999999998</v>
      </c>
      <c r="K20" s="10" t="s">
        <v>56</v>
      </c>
      <c r="L20" s="39"/>
      <c r="M20" s="20">
        <v>108.05968</v>
      </c>
      <c r="N20" s="18">
        <v>18.350860000000001</v>
      </c>
      <c r="O20" s="18">
        <v>17.826830000000001</v>
      </c>
      <c r="P20" s="18">
        <v>8.1524199999999993</v>
      </c>
      <c r="Q20" s="18">
        <v>0.17493</v>
      </c>
      <c r="R20" s="18">
        <v>8.5</v>
      </c>
      <c r="S20" s="18">
        <v>0.45086999999999999</v>
      </c>
    </row>
    <row r="21" spans="1:19" s="6" customFormat="1" x14ac:dyDescent="0.2">
      <c r="A21" s="37" t="s">
        <v>59</v>
      </c>
      <c r="B21" s="39"/>
      <c r="C21" s="20">
        <v>234.14525</v>
      </c>
      <c r="D21" s="18">
        <v>0.29416999999999999</v>
      </c>
      <c r="E21" s="18">
        <v>28.890969999999999</v>
      </c>
      <c r="F21" s="18">
        <v>1.6006</v>
      </c>
      <c r="G21" s="18">
        <v>7.4099999999999999E-3</v>
      </c>
      <c r="H21" s="18">
        <v>0.51758999999999999</v>
      </c>
      <c r="I21" s="18">
        <v>41.318939999999998</v>
      </c>
      <c r="K21" s="37" t="s">
        <v>59</v>
      </c>
      <c r="L21" s="39"/>
      <c r="M21" s="20">
        <v>108.05968</v>
      </c>
      <c r="N21" s="18">
        <v>18.350860000000001</v>
      </c>
      <c r="O21" s="18">
        <v>17.826830000000001</v>
      </c>
      <c r="P21" s="18">
        <v>8.1524199999999993</v>
      </c>
      <c r="Q21" s="18">
        <v>0.17493</v>
      </c>
      <c r="R21" s="18">
        <v>8.5</v>
      </c>
      <c r="S21" s="18">
        <v>0.45086999999999999</v>
      </c>
    </row>
    <row r="22" spans="1:19" s="6" customFormat="1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1.08178</v>
      </c>
      <c r="D23" s="18">
        <v>0</v>
      </c>
      <c r="E23" s="18">
        <v>1.0454399999999999</v>
      </c>
      <c r="F23" s="18">
        <v>0</v>
      </c>
      <c r="G23" s="18">
        <v>0</v>
      </c>
      <c r="H23" s="18">
        <v>0</v>
      </c>
      <c r="I23" s="18">
        <v>1.023E-2</v>
      </c>
      <c r="K23" s="10" t="s">
        <v>57</v>
      </c>
      <c r="L23" s="39"/>
      <c r="M23" s="20">
        <v>2.6110000000000001E-2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235.22703000000001</v>
      </c>
      <c r="D29" s="56">
        <v>0.29416999999999999</v>
      </c>
      <c r="E29" s="56">
        <v>29.936409999999999</v>
      </c>
      <c r="F29" s="56">
        <v>1.6006</v>
      </c>
      <c r="G29" s="56">
        <v>7.4099999999999999E-3</v>
      </c>
      <c r="H29" s="56">
        <v>0.51758999999999999</v>
      </c>
      <c r="I29" s="56">
        <v>41.329169999999998</v>
      </c>
      <c r="K29" s="99" t="s">
        <v>71</v>
      </c>
      <c r="L29" s="39"/>
      <c r="M29" s="55">
        <v>108.08580000000001</v>
      </c>
      <c r="N29" s="56">
        <v>18.350860000000001</v>
      </c>
      <c r="O29" s="56">
        <v>17.826830000000001</v>
      </c>
      <c r="P29" s="56">
        <v>8.1524199999999993</v>
      </c>
      <c r="Q29" s="56">
        <v>0.17493</v>
      </c>
      <c r="R29" s="56">
        <v>8.5</v>
      </c>
      <c r="S29" s="56">
        <v>0.45086999999999999</v>
      </c>
    </row>
    <row r="30" spans="1:19" s="17" customFormat="1" ht="18" customHeight="1" x14ac:dyDescent="0.2">
      <c r="A30" s="7" t="s">
        <v>72</v>
      </c>
      <c r="B30" s="39"/>
      <c r="C30" s="45">
        <v>9.2820900000000002</v>
      </c>
      <c r="D30" s="22">
        <v>8.2780699999999996</v>
      </c>
      <c r="E30" s="22">
        <v>0.39466000000000001</v>
      </c>
      <c r="F30" s="22">
        <v>0</v>
      </c>
      <c r="G30" s="22">
        <v>0</v>
      </c>
      <c r="H30" s="22">
        <v>0</v>
      </c>
      <c r="I30" s="22">
        <v>1.9499999999999999E-3</v>
      </c>
      <c r="K30" s="7" t="s">
        <v>72</v>
      </c>
      <c r="L30" s="39"/>
      <c r="M30" s="45">
        <v>5.74E-2</v>
      </c>
      <c r="N30" s="22">
        <v>0.38606000000000001</v>
      </c>
      <c r="O30" s="22">
        <v>3.7470000000000003E-2</v>
      </c>
      <c r="P30" s="22">
        <v>0</v>
      </c>
      <c r="Q30" s="22">
        <v>0</v>
      </c>
      <c r="R30" s="22">
        <v>0.12648000000000001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261.97352000000001</v>
      </c>
      <c r="D38" s="22">
        <v>25.08887</v>
      </c>
      <c r="E38" s="22">
        <v>46.285249999999998</v>
      </c>
      <c r="F38" s="22">
        <v>4.4305500000000002</v>
      </c>
      <c r="G38" s="22">
        <v>4.6833600000000004</v>
      </c>
      <c r="H38" s="22">
        <v>6.8378899999999998</v>
      </c>
      <c r="I38" s="22">
        <v>24.266369999999998</v>
      </c>
      <c r="J38" s="9"/>
      <c r="K38" s="7" t="s">
        <v>69</v>
      </c>
      <c r="L38" s="7"/>
      <c r="M38" s="45">
        <v>69.843860000000006</v>
      </c>
      <c r="N38" s="22">
        <v>16.7302</v>
      </c>
      <c r="O38" s="22">
        <v>4.5632000000000001</v>
      </c>
      <c r="P38" s="22">
        <v>28.09685</v>
      </c>
      <c r="Q38" s="22">
        <v>15.35267</v>
      </c>
      <c r="R38" s="22">
        <v>8.7922700000000003</v>
      </c>
      <c r="S38" s="22">
        <v>7.0022099999999998</v>
      </c>
    </row>
    <row r="39" spans="1:19" s="6" customFormat="1" ht="18" customHeight="1" x14ac:dyDescent="0.2">
      <c r="A39" s="10" t="s">
        <v>56</v>
      </c>
      <c r="B39" s="39"/>
      <c r="C39" s="20">
        <v>257.97590000000002</v>
      </c>
      <c r="D39" s="18">
        <v>25.056280000000001</v>
      </c>
      <c r="E39" s="18">
        <v>42.832059999999998</v>
      </c>
      <c r="F39" s="18">
        <v>4.4027000000000003</v>
      </c>
      <c r="G39" s="18">
        <v>4.6764099999999997</v>
      </c>
      <c r="H39" s="18">
        <v>6.8353799999999998</v>
      </c>
      <c r="I39" s="18">
        <v>24.247389999999999</v>
      </c>
      <c r="K39" s="10" t="s">
        <v>56</v>
      </c>
      <c r="L39" s="39"/>
      <c r="M39" s="20">
        <v>69.761250000000004</v>
      </c>
      <c r="N39" s="18">
        <v>16.678249999999998</v>
      </c>
      <c r="O39" s="18">
        <v>4.5632000000000001</v>
      </c>
      <c r="P39" s="18">
        <v>27.775849999999998</v>
      </c>
      <c r="Q39" s="18">
        <v>15.35267</v>
      </c>
      <c r="R39" s="18">
        <v>8.7922700000000003</v>
      </c>
      <c r="S39" s="18">
        <v>7.0022099999999998</v>
      </c>
    </row>
    <row r="40" spans="1:19" s="6" customFormat="1" x14ac:dyDescent="0.2">
      <c r="A40" s="37" t="s">
        <v>59</v>
      </c>
      <c r="B40" s="39"/>
      <c r="C40" s="20">
        <v>245.23815999999999</v>
      </c>
      <c r="D40" s="18">
        <v>12.31854</v>
      </c>
      <c r="E40" s="18">
        <v>42.832059999999998</v>
      </c>
      <c r="F40" s="18">
        <v>4.4027000000000003</v>
      </c>
      <c r="G40" s="18">
        <v>4.6764099999999997</v>
      </c>
      <c r="H40" s="18">
        <v>6.8353799999999998</v>
      </c>
      <c r="I40" s="18">
        <v>24.247389999999999</v>
      </c>
      <c r="K40" s="37" t="s">
        <v>59</v>
      </c>
      <c r="L40" s="39"/>
      <c r="M40" s="20">
        <v>69.761250000000004</v>
      </c>
      <c r="N40" s="18">
        <v>16.678249999999998</v>
      </c>
      <c r="O40" s="18">
        <v>4.5632000000000001</v>
      </c>
      <c r="P40" s="18">
        <v>27.775849999999998</v>
      </c>
      <c r="Q40" s="18">
        <v>15.35267</v>
      </c>
      <c r="R40" s="18">
        <v>8.7922700000000003</v>
      </c>
      <c r="S40" s="18">
        <v>7.0022099999999998</v>
      </c>
    </row>
    <row r="41" spans="1:19" s="6" customFormat="1" x14ac:dyDescent="0.2">
      <c r="A41" s="37" t="s">
        <v>99</v>
      </c>
      <c r="B41" s="39"/>
      <c r="C41" s="20">
        <v>12.737740000000001</v>
      </c>
      <c r="D41" s="18">
        <v>12.737740000000001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3.9704299999999999</v>
      </c>
      <c r="D42" s="18">
        <v>3.2590000000000001E-2</v>
      </c>
      <c r="E42" s="18">
        <v>3.4531900000000002</v>
      </c>
      <c r="F42" s="18">
        <v>2.785E-2</v>
      </c>
      <c r="G42" s="18">
        <v>6.9499999999999996E-3</v>
      </c>
      <c r="H42" s="18">
        <v>2.5200000000000001E-3</v>
      </c>
      <c r="I42" s="18">
        <v>1.898E-2</v>
      </c>
      <c r="K42" s="10" t="s">
        <v>57</v>
      </c>
      <c r="L42" s="39"/>
      <c r="M42" s="20">
        <v>8.2610000000000003E-2</v>
      </c>
      <c r="N42" s="18">
        <v>2.4750000000000001E-2</v>
      </c>
      <c r="O42" s="18">
        <v>0</v>
      </c>
      <c r="P42" s="18">
        <v>0.32100000000000001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2.7189999999999999E-2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2.7189999999999999E-2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2.7189999999999999E-2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2.7189999999999999E-2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261.97352000000001</v>
      </c>
      <c r="D48" s="56">
        <v>25.08887</v>
      </c>
      <c r="E48" s="56">
        <v>46.285249999999998</v>
      </c>
      <c r="F48" s="56">
        <v>4.4305500000000002</v>
      </c>
      <c r="G48" s="56">
        <v>4.6833600000000004</v>
      </c>
      <c r="H48" s="56">
        <v>6.8378899999999998</v>
      </c>
      <c r="I48" s="56">
        <v>24.266369999999998</v>
      </c>
      <c r="K48" s="99" t="s">
        <v>71</v>
      </c>
      <c r="L48" s="39"/>
      <c r="M48" s="55">
        <v>69.843860000000006</v>
      </c>
      <c r="N48" s="56">
        <v>16.7302</v>
      </c>
      <c r="O48" s="56">
        <v>4.5632000000000001</v>
      </c>
      <c r="P48" s="56">
        <v>28.09685</v>
      </c>
      <c r="Q48" s="56">
        <v>15.35267</v>
      </c>
      <c r="R48" s="56">
        <v>8.7922700000000003</v>
      </c>
      <c r="S48" s="56">
        <v>7.0022099999999998</v>
      </c>
    </row>
    <row r="49" spans="1:19" s="17" customFormat="1" ht="18" customHeight="1" x14ac:dyDescent="0.2">
      <c r="A49" s="7" t="s">
        <v>72</v>
      </c>
      <c r="B49" s="39"/>
      <c r="C49" s="45">
        <v>14.726190000000001</v>
      </c>
      <c r="D49" s="22">
        <v>0.14548</v>
      </c>
      <c r="E49" s="22">
        <v>6.7979999999999999E-2</v>
      </c>
      <c r="F49" s="22">
        <v>2.2409999999999999E-2</v>
      </c>
      <c r="G49" s="22">
        <v>0.30484</v>
      </c>
      <c r="H49" s="22">
        <v>1.6371599999999999</v>
      </c>
      <c r="I49" s="22">
        <v>0.33982000000000001</v>
      </c>
      <c r="K49" s="7" t="s">
        <v>72</v>
      </c>
      <c r="L49" s="39"/>
      <c r="M49" s="45">
        <v>0.87961</v>
      </c>
      <c r="N49" s="22">
        <v>10.647399999999999</v>
      </c>
      <c r="O49" s="22">
        <v>8.9999999999999993E-3</v>
      </c>
      <c r="P49" s="22">
        <v>5.5E-2</v>
      </c>
      <c r="Q49" s="22">
        <v>0</v>
      </c>
      <c r="R49" s="22">
        <v>0.53056999999999999</v>
      </c>
      <c r="S49" s="22">
        <v>8.6919999999999997E-2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1.15595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1.4999999999999999E-4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1.1557900000000001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1.15595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1.4999999999999999E-4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1.1557900000000001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1.15595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1.4999999999999999E-4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1.1557900000000001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3718.80665</v>
      </c>
      <c r="D57" s="22">
        <v>304.08515</v>
      </c>
      <c r="E57" s="22">
        <v>662.71869000000004</v>
      </c>
      <c r="F57" s="22">
        <v>108.5301</v>
      </c>
      <c r="G57" s="22">
        <v>351.09390999999999</v>
      </c>
      <c r="H57" s="22">
        <v>116.25734</v>
      </c>
      <c r="I57" s="22">
        <v>428.78107999999997</v>
      </c>
      <c r="J57" s="9"/>
      <c r="K57" s="7" t="s">
        <v>69</v>
      </c>
      <c r="L57" s="7"/>
      <c r="M57" s="45">
        <v>843.84171000000003</v>
      </c>
      <c r="N57" s="22">
        <v>191.46257</v>
      </c>
      <c r="O57" s="22">
        <v>59.854030000000002</v>
      </c>
      <c r="P57" s="22">
        <v>224.65506999999999</v>
      </c>
      <c r="Q57" s="22">
        <v>191.34343000000001</v>
      </c>
      <c r="R57" s="22">
        <v>99.119640000000004</v>
      </c>
      <c r="S57" s="22">
        <v>137.06395000000001</v>
      </c>
    </row>
    <row r="58" spans="1:19" s="6" customFormat="1" ht="18" customHeight="1" x14ac:dyDescent="0.2">
      <c r="A58" s="10" t="s">
        <v>56</v>
      </c>
      <c r="B58" s="39"/>
      <c r="C58" s="20">
        <v>3698.5267699999999</v>
      </c>
      <c r="D58" s="18">
        <v>301.38416000000001</v>
      </c>
      <c r="E58" s="18">
        <v>658.77491999999995</v>
      </c>
      <c r="F58" s="18">
        <v>108.5301</v>
      </c>
      <c r="G58" s="18">
        <v>350.41561000000002</v>
      </c>
      <c r="H58" s="18">
        <v>115.89465</v>
      </c>
      <c r="I58" s="18">
        <v>418.60856999999999</v>
      </c>
      <c r="K58" s="10" t="s">
        <v>56</v>
      </c>
      <c r="L58" s="39"/>
      <c r="M58" s="20">
        <v>843.32650000000001</v>
      </c>
      <c r="N58" s="18">
        <v>189.94540000000001</v>
      </c>
      <c r="O58" s="18">
        <v>59.590449999999997</v>
      </c>
      <c r="P58" s="18">
        <v>224.65506999999999</v>
      </c>
      <c r="Q58" s="18">
        <v>191.32464999999999</v>
      </c>
      <c r="R58" s="18">
        <v>99.013319999999993</v>
      </c>
      <c r="S58" s="18">
        <v>137.06338</v>
      </c>
    </row>
    <row r="59" spans="1:19" s="6" customFormat="1" x14ac:dyDescent="0.2">
      <c r="A59" s="37" t="s">
        <v>59</v>
      </c>
      <c r="B59" s="39"/>
      <c r="C59" s="20">
        <v>3694.3903399999999</v>
      </c>
      <c r="D59" s="18">
        <v>299.2962</v>
      </c>
      <c r="E59" s="18">
        <v>658.77491999999995</v>
      </c>
      <c r="F59" s="18">
        <v>108.5301</v>
      </c>
      <c r="G59" s="18">
        <v>350.41561000000002</v>
      </c>
      <c r="H59" s="18">
        <v>115.89465</v>
      </c>
      <c r="I59" s="18">
        <v>418.60856999999999</v>
      </c>
      <c r="K59" s="37" t="s">
        <v>59</v>
      </c>
      <c r="L59" s="39"/>
      <c r="M59" s="20">
        <v>841.27804000000003</v>
      </c>
      <c r="N59" s="18">
        <v>189.94540000000001</v>
      </c>
      <c r="O59" s="18">
        <v>59.590449999999997</v>
      </c>
      <c r="P59" s="18">
        <v>224.65506999999999</v>
      </c>
      <c r="Q59" s="18">
        <v>191.32464999999999</v>
      </c>
      <c r="R59" s="18">
        <v>99.013319999999993</v>
      </c>
      <c r="S59" s="18">
        <v>137.06338</v>
      </c>
    </row>
    <row r="60" spans="1:19" s="6" customFormat="1" x14ac:dyDescent="0.2">
      <c r="A60" s="37" t="s">
        <v>99</v>
      </c>
      <c r="B60" s="39"/>
      <c r="C60" s="20">
        <v>4.1364200000000002</v>
      </c>
      <c r="D60" s="18">
        <v>2.0879599999999998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2.0484599999999999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20.197759999999999</v>
      </c>
      <c r="D61" s="18">
        <v>2.7009799999999999</v>
      </c>
      <c r="E61" s="18">
        <v>3.9437700000000002</v>
      </c>
      <c r="F61" s="18">
        <v>0</v>
      </c>
      <c r="G61" s="18">
        <v>0.67830999999999997</v>
      </c>
      <c r="H61" s="18">
        <v>0.36269000000000001</v>
      </c>
      <c r="I61" s="18">
        <v>10.172510000000001</v>
      </c>
      <c r="K61" s="10" t="s">
        <v>57</v>
      </c>
      <c r="L61" s="39"/>
      <c r="M61" s="20">
        <v>0.44703999999999999</v>
      </c>
      <c r="N61" s="18">
        <v>1.50322</v>
      </c>
      <c r="O61" s="18">
        <v>0.26357999999999998</v>
      </c>
      <c r="P61" s="18">
        <v>0</v>
      </c>
      <c r="Q61" s="18">
        <v>1.8780000000000002E-2</v>
      </c>
      <c r="R61" s="18">
        <v>0.10632</v>
      </c>
      <c r="S61" s="18">
        <v>5.5999999999999995E-4</v>
      </c>
    </row>
    <row r="62" spans="1:19" s="6" customFormat="1" x14ac:dyDescent="0.2">
      <c r="A62" s="10" t="s">
        <v>58</v>
      </c>
      <c r="B62" s="39"/>
      <c r="C62" s="20">
        <v>8.2119999999999999E-2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6.8169999999999994E-2</v>
      </c>
      <c r="N62" s="18">
        <v>1.3950000000000001E-2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8.2119999999999999E-2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6.8169999999999994E-2</v>
      </c>
      <c r="N63" s="18">
        <v>1.3950000000000001E-2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3719.9625999999998</v>
      </c>
      <c r="D67" s="56">
        <v>304.08515</v>
      </c>
      <c r="E67" s="56">
        <v>662.71869000000004</v>
      </c>
      <c r="F67" s="56">
        <v>108.5301</v>
      </c>
      <c r="G67" s="56">
        <v>351.09390999999999</v>
      </c>
      <c r="H67" s="56">
        <v>116.25734</v>
      </c>
      <c r="I67" s="56">
        <v>428.78122999999999</v>
      </c>
      <c r="K67" s="99" t="s">
        <v>71</v>
      </c>
      <c r="L67" s="39"/>
      <c r="M67" s="55">
        <v>843.84171000000003</v>
      </c>
      <c r="N67" s="56">
        <v>191.46257</v>
      </c>
      <c r="O67" s="56">
        <v>59.854030000000002</v>
      </c>
      <c r="P67" s="56">
        <v>225.81085999999999</v>
      </c>
      <c r="Q67" s="56">
        <v>191.34343000000001</v>
      </c>
      <c r="R67" s="56">
        <v>99.119640000000004</v>
      </c>
      <c r="S67" s="56">
        <v>137.06395000000001</v>
      </c>
    </row>
    <row r="68" spans="1:19" s="17" customFormat="1" ht="18" customHeight="1" x14ac:dyDescent="0.2">
      <c r="A68" s="7" t="s">
        <v>72</v>
      </c>
      <c r="B68" s="39"/>
      <c r="C68" s="45">
        <v>153.749</v>
      </c>
      <c r="D68" s="22">
        <v>9.4909300000000005</v>
      </c>
      <c r="E68" s="22">
        <v>3.7180399999999998</v>
      </c>
      <c r="F68" s="22">
        <v>2.8206799999999999</v>
      </c>
      <c r="G68" s="22">
        <v>52.613129999999998</v>
      </c>
      <c r="H68" s="22">
        <v>25.905280000000001</v>
      </c>
      <c r="I68" s="22">
        <v>18.215699999999998</v>
      </c>
      <c r="K68" s="7" t="s">
        <v>72</v>
      </c>
      <c r="L68" s="39"/>
      <c r="M68" s="45">
        <v>12.62276</v>
      </c>
      <c r="N68" s="22">
        <v>6.5689700000000002</v>
      </c>
      <c r="O68" s="22">
        <v>0.5222</v>
      </c>
      <c r="P68" s="22">
        <v>0.14482</v>
      </c>
      <c r="Q68" s="22">
        <v>0.24587999999999999</v>
      </c>
      <c r="R68" s="22">
        <v>18.56185</v>
      </c>
      <c r="S68" s="22">
        <v>2.3187700000000002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42"/>
  <sheetViews>
    <sheetView showGridLines="0" zoomScaleNormal="100" zoomScaleSheetLayoutView="100" workbookViewId="0"/>
  </sheetViews>
  <sheetFormatPr baseColWidth="10" defaultRowHeight="12.75" x14ac:dyDescent="0.2"/>
  <cols>
    <col min="1" max="1" width="39" style="77" customWidth="1" collapsed="1"/>
    <col min="2" max="2" width="1.7109375" style="77" customWidth="1" collapsed="1"/>
    <col min="3" max="8" width="12.7109375" style="77" customWidth="1" collapsed="1"/>
    <col min="9" max="9" width="12.85546875" style="77" customWidth="1" collapsed="1"/>
    <col min="10" max="10" width="1.7109375" style="77" customWidth="1" collapsed="1"/>
    <col min="11" max="11" width="36.7109375" style="77" customWidth="1" collapsed="1"/>
    <col min="12" max="12" width="4.140625" style="77" customWidth="1" collapsed="1"/>
    <col min="13" max="18" width="12.7109375" style="77" customWidth="1" collapsed="1"/>
    <col min="19" max="19" width="12.7109375" style="83" customWidth="1" collapsed="1"/>
    <col min="20" max="16384" width="11.42578125" style="83" collapsed="1"/>
  </cols>
  <sheetData>
    <row r="1" spans="1:19" s="233" customFormat="1" ht="19.5" customHeight="1" x14ac:dyDescent="0.2">
      <c r="A1" s="1033" t="s">
        <v>123</v>
      </c>
      <c r="B1" s="232"/>
      <c r="C1" s="232"/>
      <c r="D1" s="232"/>
      <c r="E1" s="232"/>
      <c r="F1" s="232"/>
      <c r="K1" s="1033" t="s">
        <v>123</v>
      </c>
      <c r="L1" s="1033"/>
      <c r="M1" s="1033"/>
      <c r="N1" s="1033"/>
      <c r="O1" s="234"/>
      <c r="P1" s="234"/>
      <c r="Q1" s="234"/>
      <c r="R1" s="232"/>
    </row>
    <row r="2" spans="1:19" s="166" customFormat="1" ht="20.100000000000001" customHeight="1" x14ac:dyDescent="0.25">
      <c r="A2" s="1030" t="s">
        <v>837</v>
      </c>
      <c r="B2" s="1030"/>
      <c r="C2" s="1030"/>
      <c r="D2" s="1030"/>
      <c r="E2" s="1030"/>
      <c r="F2" s="1030"/>
      <c r="H2" s="1030"/>
      <c r="K2" s="1030" t="s">
        <v>837</v>
      </c>
      <c r="L2" s="1030"/>
      <c r="M2" s="1030"/>
      <c r="N2" s="1030"/>
      <c r="O2" s="1030"/>
      <c r="P2" s="1030"/>
      <c r="Q2" s="1030"/>
      <c r="R2" s="1030"/>
    </row>
    <row r="3" spans="1:19" s="166" customFormat="1" ht="20.100000000000001" hidden="1" customHeight="1" x14ac:dyDescent="0.25">
      <c r="A3" s="1030"/>
      <c r="B3" s="1030"/>
      <c r="C3" s="1030"/>
      <c r="D3" s="1030"/>
      <c r="E3" s="1030"/>
      <c r="F3" s="1030"/>
      <c r="H3" s="1030"/>
      <c r="K3" s="1030"/>
      <c r="L3" s="1030"/>
      <c r="M3" s="1030"/>
      <c r="N3" s="1030"/>
      <c r="O3" s="1030"/>
      <c r="P3" s="1030"/>
      <c r="Q3" s="1030"/>
      <c r="R3" s="1030"/>
    </row>
    <row r="4" spans="1:19" s="170" customFormat="1" ht="15" x14ac:dyDescent="0.2">
      <c r="A4" s="169"/>
      <c r="B4" s="169"/>
      <c r="C4" s="169"/>
      <c r="D4" s="169"/>
      <c r="E4" s="169"/>
      <c r="F4" s="169"/>
      <c r="K4" s="1033"/>
      <c r="L4" s="1033"/>
      <c r="M4" s="1033"/>
      <c r="N4" s="1033"/>
      <c r="O4" s="169"/>
      <c r="P4" s="169"/>
      <c r="Q4" s="169"/>
      <c r="R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68" t="s">
        <v>13</v>
      </c>
      <c r="S5" s="1271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68"/>
      <c r="S6" s="1271"/>
    </row>
    <row r="7" spans="1:19" s="170" customFormat="1" ht="15" customHeight="1" x14ac:dyDescent="0.2">
      <c r="A7" s="1274"/>
      <c r="B7" s="1224"/>
      <c r="C7" s="229" t="s">
        <v>305</v>
      </c>
      <c r="D7" s="175"/>
      <c r="E7" s="175"/>
      <c r="F7" s="175"/>
      <c r="G7" s="175"/>
      <c r="H7" s="175"/>
      <c r="I7" s="230"/>
      <c r="K7" s="1233"/>
      <c r="L7" s="1270"/>
      <c r="M7" s="1231" t="s">
        <v>305</v>
      </c>
      <c r="N7" s="1230"/>
      <c r="O7" s="1230"/>
      <c r="P7" s="1230"/>
      <c r="Q7" s="1230"/>
      <c r="R7" s="1230"/>
      <c r="S7" s="1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1027"/>
      <c r="D9" s="1026"/>
      <c r="E9" s="1026"/>
      <c r="F9" s="1026"/>
      <c r="G9" s="1026"/>
      <c r="H9" s="1026"/>
      <c r="I9" s="1026"/>
      <c r="K9" s="7" t="s">
        <v>54</v>
      </c>
      <c r="L9" s="39"/>
      <c r="M9" s="1027"/>
      <c r="N9" s="1026"/>
      <c r="O9" s="1026"/>
      <c r="P9" s="1026"/>
      <c r="Q9" s="1026"/>
      <c r="R9" s="1026"/>
      <c r="S9" s="1026"/>
    </row>
    <row r="10" spans="1:19" s="6" customFormat="1" ht="18" customHeight="1" x14ac:dyDescent="0.2">
      <c r="A10" s="10" t="s">
        <v>56</v>
      </c>
      <c r="B10" s="39"/>
      <c r="C10" s="1027">
        <v>6423.4289600000002</v>
      </c>
      <c r="D10" s="1026">
        <v>72.26052</v>
      </c>
      <c r="E10" s="1026">
        <v>10.6</v>
      </c>
      <c r="F10" s="1026">
        <v>34.830779999999997</v>
      </c>
      <c r="G10" s="1026">
        <v>3077.5288799999998</v>
      </c>
      <c r="H10" s="1026">
        <v>212.42936</v>
      </c>
      <c r="I10" s="1026">
        <v>935.38730999999996</v>
      </c>
      <c r="K10" s="10" t="s">
        <v>56</v>
      </c>
      <c r="L10" s="39"/>
      <c r="M10" s="1027">
        <v>195.39731</v>
      </c>
      <c r="N10" s="1026">
        <v>1337.5120099999999</v>
      </c>
      <c r="O10" s="1026">
        <v>57.191519999999997</v>
      </c>
      <c r="P10" s="1026">
        <v>57.627510000000001</v>
      </c>
      <c r="Q10" s="1026">
        <v>330.99837000000002</v>
      </c>
      <c r="R10" s="1026">
        <v>54.622149999999998</v>
      </c>
      <c r="S10" s="1026">
        <v>47.043230000000001</v>
      </c>
    </row>
    <row r="11" spans="1:19" s="6" customFormat="1" x14ac:dyDescent="0.2">
      <c r="A11" s="37" t="s">
        <v>59</v>
      </c>
      <c r="B11" s="39"/>
      <c r="C11" s="1027">
        <v>6392.9001200000002</v>
      </c>
      <c r="D11" s="1026">
        <v>72.26052</v>
      </c>
      <c r="E11" s="1026">
        <v>10.6</v>
      </c>
      <c r="F11" s="1026">
        <v>34.830779999999997</v>
      </c>
      <c r="G11" s="1026">
        <v>3077.5288799999998</v>
      </c>
      <c r="H11" s="1026">
        <v>212.42936</v>
      </c>
      <c r="I11" s="1026">
        <v>907.69926999999996</v>
      </c>
      <c r="K11" s="37" t="s">
        <v>59</v>
      </c>
      <c r="L11" s="39"/>
      <c r="M11" s="1027">
        <v>195.39731</v>
      </c>
      <c r="N11" s="1026">
        <v>1334.67121</v>
      </c>
      <c r="O11" s="1026">
        <v>57.191519999999997</v>
      </c>
      <c r="P11" s="1026">
        <v>57.627510000000001</v>
      </c>
      <c r="Q11" s="1026">
        <v>330.99837000000002</v>
      </c>
      <c r="R11" s="1026">
        <v>54.622149999999998</v>
      </c>
      <c r="S11" s="1026">
        <v>47.043230000000001</v>
      </c>
    </row>
    <row r="12" spans="1:19" s="6" customFormat="1" x14ac:dyDescent="0.2">
      <c r="A12" s="37" t="s">
        <v>99</v>
      </c>
      <c r="B12" s="39"/>
      <c r="C12" s="1027">
        <v>30.528839999999999</v>
      </c>
      <c r="D12" s="1026">
        <v>0</v>
      </c>
      <c r="E12" s="1026">
        <v>0</v>
      </c>
      <c r="F12" s="1026">
        <v>0</v>
      </c>
      <c r="G12" s="1026">
        <v>0</v>
      </c>
      <c r="H12" s="1026">
        <v>0</v>
      </c>
      <c r="I12" s="1026">
        <v>27.68805</v>
      </c>
      <c r="K12" s="37" t="s">
        <v>99</v>
      </c>
      <c r="L12" s="39"/>
      <c r="M12" s="1027">
        <v>0</v>
      </c>
      <c r="N12" s="1026">
        <v>2.8407900000000001</v>
      </c>
      <c r="O12" s="1026">
        <v>0</v>
      </c>
      <c r="P12" s="1026">
        <v>0</v>
      </c>
      <c r="Q12" s="1026">
        <v>0</v>
      </c>
      <c r="R12" s="1026">
        <v>0</v>
      </c>
      <c r="S12" s="1026">
        <v>0</v>
      </c>
    </row>
    <row r="13" spans="1:19" s="6" customFormat="1" x14ac:dyDescent="0.2">
      <c r="A13" s="10" t="s">
        <v>57</v>
      </c>
      <c r="B13" s="39"/>
      <c r="C13" s="1027">
        <v>0.12</v>
      </c>
      <c r="D13" s="1026">
        <v>0</v>
      </c>
      <c r="E13" s="1026">
        <v>0</v>
      </c>
      <c r="F13" s="1026">
        <v>0</v>
      </c>
      <c r="G13" s="1026">
        <v>0</v>
      </c>
      <c r="H13" s="1026">
        <v>0</v>
      </c>
      <c r="I13" s="1026">
        <v>0.12</v>
      </c>
      <c r="K13" s="10" t="s">
        <v>57</v>
      </c>
      <c r="L13" s="39"/>
      <c r="M13" s="1027">
        <v>0</v>
      </c>
      <c r="N13" s="1026">
        <v>0</v>
      </c>
      <c r="O13" s="1026">
        <v>0</v>
      </c>
      <c r="P13" s="1026">
        <v>0</v>
      </c>
      <c r="Q13" s="1026">
        <v>0</v>
      </c>
      <c r="R13" s="1026">
        <v>0</v>
      </c>
      <c r="S13" s="1026">
        <v>0</v>
      </c>
    </row>
    <row r="14" spans="1:19" s="6" customFormat="1" x14ac:dyDescent="0.2">
      <c r="A14" s="10" t="s">
        <v>58</v>
      </c>
      <c r="B14" s="39"/>
      <c r="C14" s="1027">
        <v>0</v>
      </c>
      <c r="D14" s="1026">
        <v>0</v>
      </c>
      <c r="E14" s="1026">
        <v>0</v>
      </c>
      <c r="F14" s="1026">
        <v>0</v>
      </c>
      <c r="G14" s="1026">
        <v>0</v>
      </c>
      <c r="H14" s="1026">
        <v>0</v>
      </c>
      <c r="I14" s="1026">
        <v>0</v>
      </c>
      <c r="K14" s="10" t="s">
        <v>58</v>
      </c>
      <c r="L14" s="39"/>
      <c r="M14" s="1027">
        <v>0</v>
      </c>
      <c r="N14" s="1026">
        <v>0</v>
      </c>
      <c r="O14" s="1026">
        <v>0</v>
      </c>
      <c r="P14" s="1026">
        <v>0</v>
      </c>
      <c r="Q14" s="1026">
        <v>0</v>
      </c>
      <c r="R14" s="1026">
        <v>0</v>
      </c>
      <c r="S14" s="1026">
        <v>0</v>
      </c>
    </row>
    <row r="15" spans="1:19" s="6" customFormat="1" x14ac:dyDescent="0.2">
      <c r="A15" s="37" t="s">
        <v>59</v>
      </c>
      <c r="B15" s="39"/>
      <c r="C15" s="1027">
        <v>0</v>
      </c>
      <c r="D15" s="1026">
        <v>0</v>
      </c>
      <c r="E15" s="1026">
        <v>0</v>
      </c>
      <c r="F15" s="1026">
        <v>0</v>
      </c>
      <c r="G15" s="1026">
        <v>0</v>
      </c>
      <c r="H15" s="1026">
        <v>0</v>
      </c>
      <c r="I15" s="1026">
        <v>0</v>
      </c>
      <c r="K15" s="37" t="s">
        <v>59</v>
      </c>
      <c r="L15" s="39"/>
      <c r="M15" s="1027">
        <v>0</v>
      </c>
      <c r="N15" s="1026">
        <v>0</v>
      </c>
      <c r="O15" s="1026">
        <v>0</v>
      </c>
      <c r="P15" s="1026">
        <v>0</v>
      </c>
      <c r="Q15" s="1026">
        <v>0</v>
      </c>
      <c r="R15" s="1026">
        <v>0</v>
      </c>
      <c r="S15" s="1026">
        <v>0</v>
      </c>
    </row>
    <row r="16" spans="1:19" s="6" customFormat="1" x14ac:dyDescent="0.2">
      <c r="A16" s="37" t="s">
        <v>99</v>
      </c>
      <c r="B16" s="39"/>
      <c r="C16" s="1027">
        <v>0</v>
      </c>
      <c r="D16" s="1026">
        <v>0</v>
      </c>
      <c r="E16" s="1026">
        <v>0</v>
      </c>
      <c r="F16" s="1026">
        <v>0</v>
      </c>
      <c r="G16" s="1026">
        <v>0</v>
      </c>
      <c r="H16" s="1026">
        <v>0</v>
      </c>
      <c r="I16" s="1026">
        <v>0</v>
      </c>
      <c r="K16" s="37" t="s">
        <v>99</v>
      </c>
      <c r="L16" s="39"/>
      <c r="M16" s="1027">
        <v>0</v>
      </c>
      <c r="N16" s="1026">
        <v>0</v>
      </c>
      <c r="O16" s="1026">
        <v>0</v>
      </c>
      <c r="P16" s="1026">
        <v>0</v>
      </c>
      <c r="Q16" s="1026">
        <v>0</v>
      </c>
      <c r="R16" s="1026">
        <v>0</v>
      </c>
      <c r="S16" s="1026">
        <v>0</v>
      </c>
    </row>
    <row r="17" spans="1:19" s="17" customFormat="1" ht="18" customHeight="1" x14ac:dyDescent="0.2">
      <c r="A17" s="13" t="s">
        <v>14</v>
      </c>
      <c r="B17" s="39"/>
      <c r="C17" s="1034">
        <v>6423.5489600000001</v>
      </c>
      <c r="D17" s="1032">
        <v>72.26052</v>
      </c>
      <c r="E17" s="1032">
        <v>10.6</v>
      </c>
      <c r="F17" s="1032">
        <v>34.830779999999997</v>
      </c>
      <c r="G17" s="1032">
        <v>3077.5288799999998</v>
      </c>
      <c r="H17" s="1032">
        <v>212.42936</v>
      </c>
      <c r="I17" s="1032">
        <v>935.50730999999996</v>
      </c>
      <c r="K17" s="13" t="s">
        <v>14</v>
      </c>
      <c r="L17" s="39"/>
      <c r="M17" s="1034">
        <v>195.39731</v>
      </c>
      <c r="N17" s="1032">
        <v>1337.5120099999999</v>
      </c>
      <c r="O17" s="1032">
        <v>57.191519999999997</v>
      </c>
      <c r="P17" s="1032">
        <v>57.627510000000001</v>
      </c>
      <c r="Q17" s="1032">
        <v>330.99837000000002</v>
      </c>
      <c r="R17" s="1032">
        <v>54.622149999999998</v>
      </c>
      <c r="S17" s="1032">
        <v>47.043230000000001</v>
      </c>
    </row>
    <row r="18" spans="1:19" s="8" customFormat="1" ht="18" customHeight="1" x14ac:dyDescent="0.2">
      <c r="A18" s="7" t="s">
        <v>306</v>
      </c>
      <c r="B18" s="7"/>
      <c r="C18" s="1027"/>
      <c r="D18" s="1026"/>
      <c r="E18" s="1026"/>
      <c r="F18" s="1026"/>
      <c r="G18" s="1026"/>
      <c r="H18" s="1026"/>
      <c r="I18" s="1026"/>
      <c r="J18" s="9"/>
      <c r="K18" s="7" t="s">
        <v>306</v>
      </c>
      <c r="L18" s="7"/>
      <c r="M18" s="1027"/>
      <c r="N18" s="1026"/>
      <c r="O18" s="1026"/>
      <c r="P18" s="1026"/>
      <c r="Q18" s="1026"/>
      <c r="R18" s="1026"/>
      <c r="S18" s="1026"/>
    </row>
    <row r="19" spans="1:19" s="11" customFormat="1" ht="18" customHeight="1" x14ac:dyDescent="0.2">
      <c r="A19" s="10" t="s">
        <v>60</v>
      </c>
      <c r="B19" s="10"/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9"/>
      <c r="K19" s="10" t="s">
        <v>60</v>
      </c>
      <c r="L19" s="10"/>
      <c r="M19" s="1027">
        <v>0</v>
      </c>
      <c r="N19" s="1026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</row>
    <row r="20" spans="1:19" s="6" customFormat="1" x14ac:dyDescent="0.2">
      <c r="A20" s="37" t="s">
        <v>59</v>
      </c>
      <c r="B20" s="39"/>
      <c r="C20" s="1027">
        <v>0</v>
      </c>
      <c r="D20" s="1026">
        <v>0</v>
      </c>
      <c r="E20" s="1026">
        <v>0</v>
      </c>
      <c r="F20" s="1026">
        <v>0</v>
      </c>
      <c r="G20" s="1026">
        <v>0</v>
      </c>
      <c r="H20" s="1026">
        <v>0</v>
      </c>
      <c r="I20" s="1026">
        <v>0</v>
      </c>
      <c r="K20" s="37" t="s">
        <v>59</v>
      </c>
      <c r="L20" s="39"/>
      <c r="M20" s="1027">
        <v>0</v>
      </c>
      <c r="N20" s="1026">
        <v>0</v>
      </c>
      <c r="O20" s="1026">
        <v>0</v>
      </c>
      <c r="P20" s="1026">
        <v>0</v>
      </c>
      <c r="Q20" s="1026">
        <v>0</v>
      </c>
      <c r="R20" s="1026">
        <v>0</v>
      </c>
      <c r="S20" s="1026">
        <v>0</v>
      </c>
    </row>
    <row r="21" spans="1:19" s="6" customFormat="1" x14ac:dyDescent="0.2">
      <c r="A21" s="37" t="s">
        <v>99</v>
      </c>
      <c r="B21" s="39"/>
      <c r="C21" s="1027">
        <v>0</v>
      </c>
      <c r="D21" s="1026">
        <v>0</v>
      </c>
      <c r="E21" s="1026">
        <v>0</v>
      </c>
      <c r="F21" s="1026">
        <v>0</v>
      </c>
      <c r="G21" s="1026">
        <v>0</v>
      </c>
      <c r="H21" s="1026">
        <v>0</v>
      </c>
      <c r="I21" s="1026">
        <v>0</v>
      </c>
      <c r="K21" s="37" t="s">
        <v>99</v>
      </c>
      <c r="L21" s="39"/>
      <c r="M21" s="1027">
        <v>0</v>
      </c>
      <c r="N21" s="1026">
        <v>0</v>
      </c>
      <c r="O21" s="1026">
        <v>0</v>
      </c>
      <c r="P21" s="1026">
        <v>0</v>
      </c>
      <c r="Q21" s="1026">
        <v>0</v>
      </c>
      <c r="R21" s="1026">
        <v>0</v>
      </c>
      <c r="S21" s="1026">
        <v>0</v>
      </c>
    </row>
    <row r="22" spans="1:19" s="11" customFormat="1" x14ac:dyDescent="0.2">
      <c r="A22" s="10" t="s">
        <v>61</v>
      </c>
      <c r="B22" s="10"/>
      <c r="C22" s="1027">
        <v>0</v>
      </c>
      <c r="D22" s="1026">
        <v>0</v>
      </c>
      <c r="E22" s="1026">
        <v>0</v>
      </c>
      <c r="F22" s="1026">
        <v>0</v>
      </c>
      <c r="G22" s="1026">
        <v>0</v>
      </c>
      <c r="H22" s="1026">
        <v>0</v>
      </c>
      <c r="I22" s="1026">
        <v>0</v>
      </c>
      <c r="J22" s="9"/>
      <c r="K22" s="10" t="s">
        <v>61</v>
      </c>
      <c r="L22" s="10"/>
      <c r="M22" s="1027">
        <v>0</v>
      </c>
      <c r="N22" s="1026">
        <v>0</v>
      </c>
      <c r="O22" s="1026">
        <v>0</v>
      </c>
      <c r="P22" s="1026">
        <v>0</v>
      </c>
      <c r="Q22" s="1026">
        <v>0</v>
      </c>
      <c r="R22" s="1026">
        <v>0</v>
      </c>
      <c r="S22" s="1026">
        <v>0</v>
      </c>
    </row>
    <row r="23" spans="1:19" s="6" customFormat="1" x14ac:dyDescent="0.2">
      <c r="A23" s="37" t="s">
        <v>59</v>
      </c>
      <c r="B23" s="39"/>
      <c r="C23" s="1027">
        <v>0</v>
      </c>
      <c r="D23" s="1026">
        <v>0</v>
      </c>
      <c r="E23" s="1026">
        <v>0</v>
      </c>
      <c r="F23" s="1026">
        <v>0</v>
      </c>
      <c r="G23" s="1026">
        <v>0</v>
      </c>
      <c r="H23" s="1026">
        <v>0</v>
      </c>
      <c r="I23" s="1026">
        <v>0</v>
      </c>
      <c r="K23" s="37" t="s">
        <v>59</v>
      </c>
      <c r="L23" s="39"/>
      <c r="M23" s="1027">
        <v>0</v>
      </c>
      <c r="N23" s="1026">
        <v>0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</row>
    <row r="24" spans="1:19" s="6" customFormat="1" x14ac:dyDescent="0.2">
      <c r="A24" s="37" t="s">
        <v>99</v>
      </c>
      <c r="B24" s="39"/>
      <c r="C24" s="1027">
        <v>0</v>
      </c>
      <c r="D24" s="1026">
        <v>0</v>
      </c>
      <c r="E24" s="1026">
        <v>0</v>
      </c>
      <c r="F24" s="1026">
        <v>0</v>
      </c>
      <c r="G24" s="1026">
        <v>0</v>
      </c>
      <c r="H24" s="1026">
        <v>0</v>
      </c>
      <c r="I24" s="1026">
        <v>0</v>
      </c>
      <c r="K24" s="37" t="s">
        <v>99</v>
      </c>
      <c r="L24" s="39"/>
      <c r="M24" s="1027">
        <v>0</v>
      </c>
      <c r="N24" s="1026">
        <v>0</v>
      </c>
      <c r="O24" s="1026">
        <v>0</v>
      </c>
      <c r="P24" s="1026">
        <v>0</v>
      </c>
      <c r="Q24" s="1026">
        <v>0</v>
      </c>
      <c r="R24" s="1026">
        <v>0</v>
      </c>
      <c r="S24" s="1026">
        <v>0</v>
      </c>
    </row>
    <row r="25" spans="1:19" s="17" customFormat="1" ht="18" customHeight="1" x14ac:dyDescent="0.2">
      <c r="A25" s="13" t="s">
        <v>14</v>
      </c>
      <c r="B25" s="39"/>
      <c r="C25" s="1034">
        <v>0</v>
      </c>
      <c r="D25" s="1032">
        <v>0</v>
      </c>
      <c r="E25" s="1032">
        <v>0</v>
      </c>
      <c r="F25" s="1032">
        <v>0</v>
      </c>
      <c r="G25" s="1032">
        <v>0</v>
      </c>
      <c r="H25" s="1032">
        <v>0</v>
      </c>
      <c r="I25" s="1032">
        <v>0</v>
      </c>
      <c r="K25" s="13" t="s">
        <v>14</v>
      </c>
      <c r="L25" s="39"/>
      <c r="M25" s="1034">
        <v>0</v>
      </c>
      <c r="N25" s="1032">
        <v>0</v>
      </c>
      <c r="O25" s="1032">
        <v>0</v>
      </c>
      <c r="P25" s="1032">
        <v>0</v>
      </c>
      <c r="Q25" s="1032">
        <v>0</v>
      </c>
      <c r="R25" s="1032">
        <v>0</v>
      </c>
      <c r="S25" s="1032">
        <v>0</v>
      </c>
    </row>
    <row r="26" spans="1:19" s="8" customFormat="1" ht="18" customHeight="1" x14ac:dyDescent="0.2">
      <c r="A26" s="7" t="s">
        <v>62</v>
      </c>
      <c r="B26" s="7"/>
      <c r="C26" s="1027"/>
      <c r="D26" s="1026"/>
      <c r="E26" s="1026"/>
      <c r="F26" s="1026"/>
      <c r="G26" s="1026"/>
      <c r="H26" s="1026"/>
      <c r="I26" s="1026"/>
      <c r="J26" s="9"/>
      <c r="K26" s="7" t="s">
        <v>62</v>
      </c>
      <c r="L26" s="7"/>
      <c r="M26" s="1027"/>
      <c r="N26" s="1026"/>
      <c r="O26" s="1026"/>
      <c r="P26" s="1026"/>
      <c r="Q26" s="1026"/>
      <c r="R26" s="1026"/>
      <c r="S26" s="1026"/>
    </row>
    <row r="27" spans="1:19" s="6" customFormat="1" ht="18" customHeight="1" x14ac:dyDescent="0.2">
      <c r="A27" s="10" t="s">
        <v>56</v>
      </c>
      <c r="B27" s="39"/>
      <c r="C27" s="1027">
        <v>13415.216560000001</v>
      </c>
      <c r="D27" s="1026">
        <v>1115.88159</v>
      </c>
      <c r="E27" s="1026">
        <v>2012.4202299999999</v>
      </c>
      <c r="F27" s="1026">
        <v>123.81612</v>
      </c>
      <c r="G27" s="1026">
        <v>2871.2837199999999</v>
      </c>
      <c r="H27" s="1026">
        <v>313.62051000000002</v>
      </c>
      <c r="I27" s="1026">
        <v>2571.6385599999999</v>
      </c>
      <c r="K27" s="10" t="s">
        <v>56</v>
      </c>
      <c r="L27" s="39"/>
      <c r="M27" s="1027">
        <v>1247.2361800000001</v>
      </c>
      <c r="N27" s="1026">
        <v>1159.19373</v>
      </c>
      <c r="O27" s="1026">
        <v>327.56303000000003</v>
      </c>
      <c r="P27" s="1026">
        <v>418.97291999999999</v>
      </c>
      <c r="Q27" s="1026">
        <v>482.28093999999999</v>
      </c>
      <c r="R27" s="1026">
        <v>388.84138999999999</v>
      </c>
      <c r="S27" s="1026">
        <v>382.46762000000001</v>
      </c>
    </row>
    <row r="28" spans="1:19" s="6" customFormat="1" x14ac:dyDescent="0.2">
      <c r="A28" s="37" t="s">
        <v>59</v>
      </c>
      <c r="B28" s="39"/>
      <c r="C28" s="1027">
        <v>13404.864240000001</v>
      </c>
      <c r="D28" s="1026">
        <v>1112.8756800000001</v>
      </c>
      <c r="E28" s="1026">
        <v>2008.32303</v>
      </c>
      <c r="F28" s="1026">
        <v>123.81612</v>
      </c>
      <c r="G28" s="1026">
        <v>2871.2837199999999</v>
      </c>
      <c r="H28" s="1026">
        <v>313.62051000000002</v>
      </c>
      <c r="I28" s="1026">
        <v>2571.6385599999999</v>
      </c>
      <c r="K28" s="37" t="s">
        <v>59</v>
      </c>
      <c r="L28" s="39"/>
      <c r="M28" s="1027">
        <v>1243.9869900000001</v>
      </c>
      <c r="N28" s="1026">
        <v>1159.19373</v>
      </c>
      <c r="O28" s="1026">
        <v>327.56303000000003</v>
      </c>
      <c r="P28" s="1026">
        <v>418.97291999999999</v>
      </c>
      <c r="Q28" s="1026">
        <v>482.28093999999999</v>
      </c>
      <c r="R28" s="1026">
        <v>388.84138999999999</v>
      </c>
      <c r="S28" s="1026">
        <v>382.46762000000001</v>
      </c>
    </row>
    <row r="29" spans="1:19" s="6" customFormat="1" x14ac:dyDescent="0.2">
      <c r="A29" s="37" t="s">
        <v>99</v>
      </c>
      <c r="B29" s="39"/>
      <c r="C29" s="1027">
        <v>10.352320000000001</v>
      </c>
      <c r="D29" s="1026">
        <v>3.0059200000000001</v>
      </c>
      <c r="E29" s="1026">
        <v>4.0972099999999996</v>
      </c>
      <c r="F29" s="1026">
        <v>0</v>
      </c>
      <c r="G29" s="1026">
        <v>0</v>
      </c>
      <c r="H29" s="1026">
        <v>0</v>
      </c>
      <c r="I29" s="1026">
        <v>0</v>
      </c>
      <c r="K29" s="37" t="s">
        <v>99</v>
      </c>
      <c r="L29" s="39"/>
      <c r="M29" s="1027">
        <v>3.24919</v>
      </c>
      <c r="N29" s="1026">
        <v>0</v>
      </c>
      <c r="O29" s="1026">
        <v>0</v>
      </c>
      <c r="P29" s="1026">
        <v>0</v>
      </c>
      <c r="Q29" s="1026">
        <v>0</v>
      </c>
      <c r="R29" s="1026">
        <v>0</v>
      </c>
      <c r="S29" s="1026">
        <v>0</v>
      </c>
    </row>
    <row r="30" spans="1:19" s="6" customFormat="1" x14ac:dyDescent="0.2">
      <c r="A30" s="10" t="s">
        <v>57</v>
      </c>
      <c r="B30" s="39"/>
      <c r="C30" s="1027">
        <v>34.439100000000003</v>
      </c>
      <c r="D30" s="1026">
        <v>9.0142699999999998</v>
      </c>
      <c r="E30" s="1026">
        <v>2.0451700000000002</v>
      </c>
      <c r="F30" s="1026">
        <v>0</v>
      </c>
      <c r="G30" s="1026">
        <v>3.2779999999999997E-2</v>
      </c>
      <c r="H30" s="1026">
        <v>0</v>
      </c>
      <c r="I30" s="1026">
        <v>1.6379999999999999</v>
      </c>
      <c r="K30" s="10" t="s">
        <v>57</v>
      </c>
      <c r="L30" s="39"/>
      <c r="M30" s="1027">
        <v>0.51595999999999997</v>
      </c>
      <c r="N30" s="1026">
        <v>14.34057</v>
      </c>
      <c r="O30" s="1026">
        <v>6.5943399999999999</v>
      </c>
      <c r="P30" s="1026">
        <v>0.25802000000000003</v>
      </c>
      <c r="Q30" s="1026">
        <v>0</v>
      </c>
      <c r="R30" s="1026">
        <v>0</v>
      </c>
      <c r="S30" s="1026">
        <v>0</v>
      </c>
    </row>
    <row r="31" spans="1:19" s="6" customFormat="1" x14ac:dyDescent="0.2">
      <c r="A31" s="10" t="s">
        <v>58</v>
      </c>
      <c r="B31" s="39"/>
      <c r="C31" s="1027">
        <v>0</v>
      </c>
      <c r="D31" s="1026">
        <v>0</v>
      </c>
      <c r="E31" s="1026">
        <v>0</v>
      </c>
      <c r="F31" s="1026">
        <v>0</v>
      </c>
      <c r="G31" s="1026">
        <v>0</v>
      </c>
      <c r="H31" s="1026">
        <v>0</v>
      </c>
      <c r="I31" s="1026">
        <v>0</v>
      </c>
      <c r="K31" s="10" t="s">
        <v>58</v>
      </c>
      <c r="L31" s="39"/>
      <c r="M31" s="1027">
        <v>0</v>
      </c>
      <c r="N31" s="1026">
        <v>0</v>
      </c>
      <c r="O31" s="1026">
        <v>0</v>
      </c>
      <c r="P31" s="1026">
        <v>0</v>
      </c>
      <c r="Q31" s="1026">
        <v>0</v>
      </c>
      <c r="R31" s="1026">
        <v>0</v>
      </c>
      <c r="S31" s="1026">
        <v>0</v>
      </c>
    </row>
    <row r="32" spans="1:19" s="6" customFormat="1" x14ac:dyDescent="0.2">
      <c r="A32" s="37" t="s">
        <v>59</v>
      </c>
      <c r="B32" s="39"/>
      <c r="C32" s="1027">
        <v>0</v>
      </c>
      <c r="D32" s="1026">
        <v>0</v>
      </c>
      <c r="E32" s="1026">
        <v>0</v>
      </c>
      <c r="F32" s="1026">
        <v>0</v>
      </c>
      <c r="G32" s="1026">
        <v>0</v>
      </c>
      <c r="H32" s="1026">
        <v>0</v>
      </c>
      <c r="I32" s="1026">
        <v>0</v>
      </c>
      <c r="K32" s="37" t="s">
        <v>59</v>
      </c>
      <c r="L32" s="39"/>
      <c r="M32" s="1027">
        <v>0</v>
      </c>
      <c r="N32" s="1026">
        <v>0</v>
      </c>
      <c r="O32" s="1026">
        <v>0</v>
      </c>
      <c r="P32" s="1026">
        <v>0</v>
      </c>
      <c r="Q32" s="1026">
        <v>0</v>
      </c>
      <c r="R32" s="1026">
        <v>0</v>
      </c>
      <c r="S32" s="1026">
        <v>0</v>
      </c>
    </row>
    <row r="33" spans="1:19" s="6" customFormat="1" x14ac:dyDescent="0.2">
      <c r="A33" s="37" t="s">
        <v>99</v>
      </c>
      <c r="B33" s="39"/>
      <c r="C33" s="1027">
        <v>0</v>
      </c>
      <c r="D33" s="1026">
        <v>0</v>
      </c>
      <c r="E33" s="1026">
        <v>0</v>
      </c>
      <c r="F33" s="1026">
        <v>0</v>
      </c>
      <c r="G33" s="1026">
        <v>0</v>
      </c>
      <c r="H33" s="1026">
        <v>0</v>
      </c>
      <c r="I33" s="1026">
        <v>0</v>
      </c>
      <c r="K33" s="37" t="s">
        <v>99</v>
      </c>
      <c r="L33" s="39"/>
      <c r="M33" s="1027">
        <v>0</v>
      </c>
      <c r="N33" s="1026">
        <v>0</v>
      </c>
      <c r="O33" s="1026">
        <v>0</v>
      </c>
      <c r="P33" s="1026">
        <v>0</v>
      </c>
      <c r="Q33" s="1026">
        <v>0</v>
      </c>
      <c r="R33" s="1026">
        <v>0</v>
      </c>
      <c r="S33" s="1026">
        <v>0</v>
      </c>
    </row>
    <row r="34" spans="1:19" s="17" customFormat="1" ht="18" customHeight="1" x14ac:dyDescent="0.2">
      <c r="A34" s="13" t="s">
        <v>14</v>
      </c>
      <c r="B34" s="39"/>
      <c r="C34" s="1034">
        <v>13449.655650000001</v>
      </c>
      <c r="D34" s="1032">
        <v>1124.8958600000001</v>
      </c>
      <c r="E34" s="1032">
        <v>2014.4654</v>
      </c>
      <c r="F34" s="1032">
        <v>123.81612</v>
      </c>
      <c r="G34" s="1032">
        <v>2871.3164999999999</v>
      </c>
      <c r="H34" s="1032">
        <v>313.62051000000002</v>
      </c>
      <c r="I34" s="1032">
        <v>2573.2765599999998</v>
      </c>
      <c r="K34" s="13" t="s">
        <v>14</v>
      </c>
      <c r="L34" s="39"/>
      <c r="M34" s="1034">
        <v>1247.7521400000001</v>
      </c>
      <c r="N34" s="1032">
        <v>1173.5343</v>
      </c>
      <c r="O34" s="1032">
        <v>334.15737000000001</v>
      </c>
      <c r="P34" s="1032">
        <v>419.23093999999998</v>
      </c>
      <c r="Q34" s="1032">
        <v>482.28093999999999</v>
      </c>
      <c r="R34" s="1032">
        <v>388.84138999999999</v>
      </c>
      <c r="S34" s="1032">
        <v>382.46762000000001</v>
      </c>
    </row>
    <row r="35" spans="1:19" s="17" customFormat="1" x14ac:dyDescent="0.2">
      <c r="A35" s="13"/>
      <c r="B35" s="39"/>
      <c r="C35" s="1034"/>
      <c r="D35" s="1032"/>
      <c r="E35" s="1032"/>
      <c r="F35" s="1032"/>
      <c r="G35" s="1032"/>
      <c r="H35" s="1032"/>
      <c r="I35" s="1032"/>
      <c r="K35" s="13"/>
      <c r="L35" s="39"/>
      <c r="M35" s="1034"/>
      <c r="N35" s="1032"/>
      <c r="O35" s="1032"/>
      <c r="P35" s="1032"/>
      <c r="Q35" s="1032"/>
      <c r="R35" s="1032"/>
      <c r="S35" s="1032"/>
    </row>
    <row r="36" spans="1:19" s="8" customFormat="1" ht="18" customHeight="1" x14ac:dyDescent="0.2">
      <c r="A36" s="13" t="s">
        <v>276</v>
      </c>
      <c r="B36" s="12"/>
      <c r="C36" s="1034">
        <v>19873.20462</v>
      </c>
      <c r="D36" s="1032">
        <v>1197.1563799999999</v>
      </c>
      <c r="E36" s="1032">
        <v>2025.0654</v>
      </c>
      <c r="F36" s="1032">
        <v>158.64689999999999</v>
      </c>
      <c r="G36" s="1032">
        <v>5948.8453799999997</v>
      </c>
      <c r="H36" s="1032">
        <v>526.04988000000003</v>
      </c>
      <c r="I36" s="1032">
        <v>3508.7838700000002</v>
      </c>
      <c r="J36" s="9"/>
      <c r="K36" s="13" t="s">
        <v>276</v>
      </c>
      <c r="L36" s="12"/>
      <c r="M36" s="1034">
        <v>1443.1494600000001</v>
      </c>
      <c r="N36" s="1032">
        <v>2511.0463100000002</v>
      </c>
      <c r="O36" s="1032">
        <v>391.34888999999998</v>
      </c>
      <c r="P36" s="1032">
        <v>476.85845</v>
      </c>
      <c r="Q36" s="1032">
        <v>813.27931000000001</v>
      </c>
      <c r="R36" s="1032">
        <v>443.46354000000002</v>
      </c>
      <c r="S36" s="1032">
        <v>429.51085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177</v>
      </c>
      <c r="B38" s="1211"/>
      <c r="C38" s="1211"/>
      <c r="D38" s="1211"/>
      <c r="E38" s="1211"/>
      <c r="F38" s="1211"/>
      <c r="G38" s="1211"/>
      <c r="H38" s="1211"/>
      <c r="I38" s="1211"/>
      <c r="J38" s="9"/>
      <c r="K38" s="1188" t="s">
        <v>177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1027"/>
      <c r="D39" s="1026"/>
      <c r="E39" s="1026"/>
      <c r="F39" s="1026"/>
      <c r="G39" s="1026"/>
      <c r="H39" s="1026"/>
      <c r="I39" s="1026"/>
      <c r="K39" s="7" t="s">
        <v>54</v>
      </c>
      <c r="L39" s="39"/>
      <c r="M39" s="1027"/>
      <c r="N39" s="1026"/>
      <c r="O39" s="1026"/>
      <c r="P39" s="1026"/>
      <c r="Q39" s="1026"/>
      <c r="R39" s="1026"/>
      <c r="S39" s="1026"/>
    </row>
    <row r="40" spans="1:19" s="6" customFormat="1" ht="18" customHeight="1" x14ac:dyDescent="0.2">
      <c r="A40" s="10" t="s">
        <v>63</v>
      </c>
      <c r="B40" s="39"/>
      <c r="C40" s="1027">
        <v>0</v>
      </c>
      <c r="D40" s="1026">
        <v>0</v>
      </c>
      <c r="E40" s="1026">
        <v>0</v>
      </c>
      <c r="F40" s="1026">
        <v>0</v>
      </c>
      <c r="G40" s="1026">
        <v>0</v>
      </c>
      <c r="H40" s="1026">
        <v>0</v>
      </c>
      <c r="I40" s="1026">
        <v>0</v>
      </c>
      <c r="K40" s="10" t="s">
        <v>63</v>
      </c>
      <c r="L40" s="39"/>
      <c r="M40" s="1027">
        <v>0</v>
      </c>
      <c r="N40" s="1026">
        <v>0</v>
      </c>
      <c r="O40" s="1026">
        <v>0</v>
      </c>
      <c r="P40" s="1026">
        <v>0</v>
      </c>
      <c r="Q40" s="1026">
        <v>0</v>
      </c>
      <c r="R40" s="1026">
        <v>0</v>
      </c>
      <c r="S40" s="1026">
        <v>0</v>
      </c>
    </row>
    <row r="41" spans="1:19" s="6" customFormat="1" x14ac:dyDescent="0.2">
      <c r="A41" s="10" t="s">
        <v>15</v>
      </c>
      <c r="B41" s="39"/>
      <c r="C41" s="1027">
        <v>7.9705199999999996</v>
      </c>
      <c r="D41" s="1026">
        <v>0</v>
      </c>
      <c r="E41" s="1026">
        <v>0</v>
      </c>
      <c r="F41" s="1026">
        <v>0</v>
      </c>
      <c r="G41" s="1026">
        <v>0</v>
      </c>
      <c r="H41" s="1026">
        <v>7.9705199999999996</v>
      </c>
      <c r="I41" s="1026">
        <v>0</v>
      </c>
      <c r="K41" s="10" t="s">
        <v>15</v>
      </c>
      <c r="L41" s="39"/>
      <c r="M41" s="1027">
        <v>0</v>
      </c>
      <c r="N41" s="1026">
        <v>0</v>
      </c>
      <c r="O41" s="1026">
        <v>0</v>
      </c>
      <c r="P41" s="1026">
        <v>0</v>
      </c>
      <c r="Q41" s="1026">
        <v>0</v>
      </c>
      <c r="R41" s="1026">
        <v>0</v>
      </c>
      <c r="S41" s="1026">
        <v>0</v>
      </c>
    </row>
    <row r="42" spans="1:19" s="6" customFormat="1" x14ac:dyDescent="0.2">
      <c r="A42" s="10" t="s">
        <v>16</v>
      </c>
      <c r="B42" s="39"/>
      <c r="C42" s="1027">
        <v>0</v>
      </c>
      <c r="D42" s="1026">
        <v>0</v>
      </c>
      <c r="E42" s="1026">
        <v>0</v>
      </c>
      <c r="F42" s="1026">
        <v>0</v>
      </c>
      <c r="G42" s="1026">
        <v>0</v>
      </c>
      <c r="H42" s="1026">
        <v>0</v>
      </c>
      <c r="I42" s="1026">
        <v>0</v>
      </c>
      <c r="K42" s="10" t="s">
        <v>16</v>
      </c>
      <c r="L42" s="39"/>
      <c r="M42" s="1027">
        <v>0</v>
      </c>
      <c r="N42" s="1026">
        <v>0</v>
      </c>
      <c r="O42" s="1026">
        <v>0</v>
      </c>
      <c r="P42" s="1026">
        <v>0</v>
      </c>
      <c r="Q42" s="1026">
        <v>0</v>
      </c>
      <c r="R42" s="1026">
        <v>0</v>
      </c>
      <c r="S42" s="1026">
        <v>0</v>
      </c>
    </row>
    <row r="43" spans="1:19" s="6" customFormat="1" x14ac:dyDescent="0.2">
      <c r="A43" s="10" t="s">
        <v>64</v>
      </c>
      <c r="B43" s="39"/>
      <c r="C43" s="1027">
        <v>24.986550000000001</v>
      </c>
      <c r="D43" s="1026">
        <v>0</v>
      </c>
      <c r="E43" s="1026">
        <v>0</v>
      </c>
      <c r="F43" s="1026">
        <v>0</v>
      </c>
      <c r="G43" s="1026">
        <v>9.5420000000000005E-2</v>
      </c>
      <c r="H43" s="1026">
        <v>0</v>
      </c>
      <c r="I43" s="1026">
        <v>0</v>
      </c>
      <c r="K43" s="10" t="s">
        <v>64</v>
      </c>
      <c r="L43" s="39"/>
      <c r="M43" s="1027">
        <v>0</v>
      </c>
      <c r="N43" s="1026">
        <v>24.89113</v>
      </c>
      <c r="O43" s="1026">
        <v>0</v>
      </c>
      <c r="P43" s="1026">
        <v>0</v>
      </c>
      <c r="Q43" s="1026">
        <v>0</v>
      </c>
      <c r="R43" s="1026">
        <v>0</v>
      </c>
      <c r="S43" s="1026">
        <v>0</v>
      </c>
    </row>
    <row r="44" spans="1:19" s="6" customFormat="1" x14ac:dyDescent="0.2">
      <c r="A44" s="10" t="s">
        <v>890</v>
      </c>
      <c r="B44" s="39"/>
      <c r="C44" s="1027">
        <v>0</v>
      </c>
      <c r="D44" s="1026">
        <v>0</v>
      </c>
      <c r="E44" s="1026">
        <v>0</v>
      </c>
      <c r="F44" s="1026">
        <v>0</v>
      </c>
      <c r="G44" s="1026">
        <v>0</v>
      </c>
      <c r="H44" s="1026">
        <v>0</v>
      </c>
      <c r="I44" s="1026">
        <v>0</v>
      </c>
      <c r="K44" s="10" t="s">
        <v>890</v>
      </c>
      <c r="L44" s="39"/>
      <c r="M44" s="1027">
        <v>0</v>
      </c>
      <c r="N44" s="1026">
        <v>0</v>
      </c>
      <c r="O44" s="1026">
        <v>0</v>
      </c>
      <c r="P44" s="1026">
        <v>0</v>
      </c>
      <c r="Q44" s="1026">
        <v>0</v>
      </c>
      <c r="R44" s="1026">
        <v>0</v>
      </c>
      <c r="S44" s="1026">
        <v>0</v>
      </c>
    </row>
    <row r="45" spans="1:19" s="6" customFormat="1" x14ac:dyDescent="0.2">
      <c r="A45" s="10" t="s">
        <v>65</v>
      </c>
      <c r="B45" s="39"/>
      <c r="C45" s="1027"/>
      <c r="D45" s="1026"/>
      <c r="E45" s="1026"/>
      <c r="F45" s="1026"/>
      <c r="G45" s="1026"/>
      <c r="H45" s="1026"/>
      <c r="I45" s="1026"/>
      <c r="K45" s="10" t="s">
        <v>65</v>
      </c>
      <c r="L45" s="39"/>
      <c r="M45" s="1027"/>
      <c r="N45" s="1026"/>
      <c r="O45" s="1026"/>
      <c r="P45" s="1026"/>
      <c r="Q45" s="1026"/>
      <c r="R45" s="1026"/>
      <c r="S45" s="1026"/>
    </row>
    <row r="46" spans="1:19" s="6" customFormat="1" x14ac:dyDescent="0.2">
      <c r="A46" s="10" t="s">
        <v>74</v>
      </c>
      <c r="B46" s="39"/>
      <c r="C46" s="1027"/>
      <c r="D46" s="1026"/>
      <c r="E46" s="1026"/>
      <c r="F46" s="1026"/>
      <c r="G46" s="1026"/>
      <c r="H46" s="1026"/>
      <c r="I46" s="1026"/>
      <c r="K46" s="10" t="s">
        <v>74</v>
      </c>
      <c r="L46" s="39"/>
      <c r="M46" s="1027"/>
      <c r="N46" s="1026"/>
      <c r="O46" s="1026"/>
      <c r="P46" s="1026"/>
      <c r="Q46" s="1026"/>
      <c r="R46" s="1026"/>
      <c r="S46" s="1026"/>
    </row>
    <row r="47" spans="1:19" s="6" customFormat="1" x14ac:dyDescent="0.2">
      <c r="A47" s="10" t="s">
        <v>75</v>
      </c>
      <c r="B47" s="39"/>
      <c r="C47" s="1027">
        <v>158.94087999999999</v>
      </c>
      <c r="D47" s="1026">
        <v>15.38387</v>
      </c>
      <c r="E47" s="1026">
        <v>0</v>
      </c>
      <c r="F47" s="1026">
        <v>11.42013</v>
      </c>
      <c r="G47" s="1026">
        <v>8.0679499999999997</v>
      </c>
      <c r="H47" s="1026">
        <v>0</v>
      </c>
      <c r="I47" s="1026">
        <v>43.886859999999999</v>
      </c>
      <c r="K47" s="10" t="s">
        <v>75</v>
      </c>
      <c r="L47" s="39"/>
      <c r="M47" s="1027">
        <v>0</v>
      </c>
      <c r="N47" s="1026">
        <v>57.811430000000001</v>
      </c>
      <c r="O47" s="1026">
        <v>0</v>
      </c>
      <c r="P47" s="1026">
        <v>0</v>
      </c>
      <c r="Q47" s="1026">
        <v>8.3550000000000004</v>
      </c>
      <c r="R47" s="1026">
        <v>3.4656600000000002</v>
      </c>
      <c r="S47" s="1026">
        <v>10.55</v>
      </c>
    </row>
    <row r="48" spans="1:19" s="6" customFormat="1" x14ac:dyDescent="0.2">
      <c r="A48" s="10" t="s">
        <v>67</v>
      </c>
      <c r="B48" s="39"/>
      <c r="C48" s="1027"/>
      <c r="D48" s="1026"/>
      <c r="E48" s="1026"/>
      <c r="F48" s="1026"/>
      <c r="G48" s="1026"/>
      <c r="H48" s="1026"/>
      <c r="I48" s="1026"/>
      <c r="K48" s="10" t="s">
        <v>67</v>
      </c>
      <c r="L48" s="39"/>
      <c r="M48" s="1027"/>
      <c r="N48" s="1026"/>
      <c r="O48" s="1026"/>
      <c r="P48" s="1026"/>
      <c r="Q48" s="1026"/>
      <c r="R48" s="1026"/>
      <c r="S48" s="1026"/>
    </row>
    <row r="49" spans="1:19" s="6" customFormat="1" x14ac:dyDescent="0.2">
      <c r="A49" s="10" t="s">
        <v>68</v>
      </c>
      <c r="B49" s="39"/>
      <c r="C49" s="1027">
        <v>0.27300000000000002</v>
      </c>
      <c r="D49" s="1026">
        <v>0</v>
      </c>
      <c r="E49" s="1026">
        <v>0</v>
      </c>
      <c r="F49" s="1026">
        <v>0</v>
      </c>
      <c r="G49" s="1026">
        <v>0</v>
      </c>
      <c r="H49" s="1026">
        <v>0</v>
      </c>
      <c r="I49" s="1026">
        <v>0</v>
      </c>
      <c r="K49" s="10" t="s">
        <v>68</v>
      </c>
      <c r="L49" s="39"/>
      <c r="M49" s="1027">
        <v>0</v>
      </c>
      <c r="N49" s="1026">
        <v>0.27300000000000002</v>
      </c>
      <c r="O49" s="1026">
        <v>0</v>
      </c>
      <c r="P49" s="1026">
        <v>0</v>
      </c>
      <c r="Q49" s="1026">
        <v>0</v>
      </c>
      <c r="R49" s="1026">
        <v>0</v>
      </c>
      <c r="S49" s="1026">
        <v>0</v>
      </c>
    </row>
    <row r="50" spans="1:19" s="17" customFormat="1" ht="18" customHeight="1" x14ac:dyDescent="0.2">
      <c r="A50" s="13" t="s">
        <v>14</v>
      </c>
      <c r="B50" s="39"/>
      <c r="C50" s="1034">
        <v>192.17096000000001</v>
      </c>
      <c r="D50" s="1032">
        <v>15.38387</v>
      </c>
      <c r="E50" s="1032">
        <v>0</v>
      </c>
      <c r="F50" s="1032">
        <v>11.42013</v>
      </c>
      <c r="G50" s="1032">
        <v>8.1633700000000005</v>
      </c>
      <c r="H50" s="1032">
        <v>7.9705199999999996</v>
      </c>
      <c r="I50" s="1032">
        <v>43.886859999999999</v>
      </c>
      <c r="K50" s="13" t="s">
        <v>14</v>
      </c>
      <c r="L50" s="39"/>
      <c r="M50" s="1034">
        <v>0</v>
      </c>
      <c r="N50" s="1032">
        <v>82.975560000000002</v>
      </c>
      <c r="O50" s="1032">
        <v>0</v>
      </c>
      <c r="P50" s="1032">
        <v>0</v>
      </c>
      <c r="Q50" s="1032">
        <v>8.3550000000000004</v>
      </c>
      <c r="R50" s="1032">
        <v>3.4656600000000002</v>
      </c>
      <c r="S50" s="1032">
        <v>10.55</v>
      </c>
    </row>
    <row r="51" spans="1:19" s="6" customFormat="1" ht="18" customHeight="1" x14ac:dyDescent="0.2">
      <c r="A51" s="7" t="s">
        <v>62</v>
      </c>
      <c r="B51" s="39"/>
      <c r="C51" s="1027"/>
      <c r="D51" s="1026"/>
      <c r="E51" s="1026"/>
      <c r="F51" s="1026"/>
      <c r="G51" s="1026"/>
      <c r="H51" s="1026"/>
      <c r="I51" s="1026"/>
      <c r="K51" s="7" t="s">
        <v>62</v>
      </c>
      <c r="L51" s="39"/>
      <c r="M51" s="1027"/>
      <c r="N51" s="1026"/>
      <c r="O51" s="1026"/>
      <c r="P51" s="1026"/>
      <c r="Q51" s="1026"/>
      <c r="R51" s="1026"/>
      <c r="S51" s="1026"/>
    </row>
    <row r="52" spans="1:19" s="6" customFormat="1" ht="18" customHeight="1" x14ac:dyDescent="0.2">
      <c r="A52" s="10" t="s">
        <v>63</v>
      </c>
      <c r="B52" s="39"/>
      <c r="C52" s="1027">
        <v>0.12620000000000001</v>
      </c>
      <c r="D52" s="1026">
        <v>0</v>
      </c>
      <c r="E52" s="1026">
        <v>5.1130000000000002E-2</v>
      </c>
      <c r="F52" s="1026">
        <v>0</v>
      </c>
      <c r="G52" s="1026">
        <v>0</v>
      </c>
      <c r="H52" s="1026">
        <v>0</v>
      </c>
      <c r="I52" s="1026">
        <v>0</v>
      </c>
      <c r="K52" s="10" t="s">
        <v>63</v>
      </c>
      <c r="L52" s="39"/>
      <c r="M52" s="1027">
        <v>0</v>
      </c>
      <c r="N52" s="1026">
        <v>7.5079999999999994E-2</v>
      </c>
      <c r="O52" s="1026">
        <v>0</v>
      </c>
      <c r="P52" s="1026">
        <v>0</v>
      </c>
      <c r="Q52" s="1026">
        <v>0</v>
      </c>
      <c r="R52" s="1026">
        <v>0</v>
      </c>
      <c r="S52" s="1026">
        <v>0</v>
      </c>
    </row>
    <row r="53" spans="1:19" s="6" customFormat="1" x14ac:dyDescent="0.2">
      <c r="A53" s="10" t="s">
        <v>15</v>
      </c>
      <c r="B53" s="39"/>
      <c r="C53" s="1027">
        <v>4.6382700000000003</v>
      </c>
      <c r="D53" s="1026">
        <v>0.11162</v>
      </c>
      <c r="E53" s="1026">
        <v>0.54139000000000004</v>
      </c>
      <c r="F53" s="1026">
        <v>0.22497</v>
      </c>
      <c r="G53" s="1026">
        <v>0.53981000000000001</v>
      </c>
      <c r="H53" s="1026">
        <v>0</v>
      </c>
      <c r="I53" s="1026">
        <v>0.17462</v>
      </c>
      <c r="K53" s="10" t="s">
        <v>15</v>
      </c>
      <c r="L53" s="39"/>
      <c r="M53" s="1027">
        <v>0.12769</v>
      </c>
      <c r="N53" s="1026">
        <v>0.12293999999999999</v>
      </c>
      <c r="O53" s="1026">
        <v>0</v>
      </c>
      <c r="P53" s="1026">
        <v>0.94130000000000003</v>
      </c>
      <c r="Q53" s="1026">
        <v>1.8539399999999999</v>
      </c>
      <c r="R53" s="1026">
        <v>0</v>
      </c>
      <c r="S53" s="1026">
        <v>0</v>
      </c>
    </row>
    <row r="54" spans="1:19" s="6" customFormat="1" x14ac:dyDescent="0.2">
      <c r="A54" s="10" t="s">
        <v>16</v>
      </c>
      <c r="B54" s="39"/>
      <c r="C54" s="1027">
        <v>107.34551</v>
      </c>
      <c r="D54" s="1026">
        <v>0.23224</v>
      </c>
      <c r="E54" s="1026">
        <v>0.18714</v>
      </c>
      <c r="F54" s="1026">
        <v>0</v>
      </c>
      <c r="G54" s="1026">
        <v>0</v>
      </c>
      <c r="H54" s="1026">
        <v>0</v>
      </c>
      <c r="I54" s="1026">
        <v>93.655590000000004</v>
      </c>
      <c r="K54" s="10" t="s">
        <v>16</v>
      </c>
      <c r="L54" s="39"/>
      <c r="M54" s="1027">
        <v>0.47976999999999997</v>
      </c>
      <c r="N54" s="1026">
        <v>0</v>
      </c>
      <c r="O54" s="1026">
        <v>0</v>
      </c>
      <c r="P54" s="1026">
        <v>0</v>
      </c>
      <c r="Q54" s="1026">
        <v>0</v>
      </c>
      <c r="R54" s="1026">
        <v>3.5209999999999998E-2</v>
      </c>
      <c r="S54" s="1026">
        <v>12.755559999999999</v>
      </c>
    </row>
    <row r="55" spans="1:19" s="6" customFormat="1" x14ac:dyDescent="0.2">
      <c r="A55" s="10" t="s">
        <v>64</v>
      </c>
      <c r="B55" s="39"/>
      <c r="C55" s="1027">
        <v>0.64553000000000005</v>
      </c>
      <c r="D55" s="1026">
        <v>2.4289999999999999E-2</v>
      </c>
      <c r="E55" s="1026">
        <v>0</v>
      </c>
      <c r="F55" s="1026">
        <v>1.422E-2</v>
      </c>
      <c r="G55" s="1026">
        <v>0.48</v>
      </c>
      <c r="H55" s="1026">
        <v>0</v>
      </c>
      <c r="I55" s="1026">
        <v>0.12703</v>
      </c>
      <c r="K55" s="10" t="s">
        <v>64</v>
      </c>
      <c r="L55" s="39"/>
      <c r="M55" s="1027">
        <v>0</v>
      </c>
      <c r="N55" s="1026">
        <v>0</v>
      </c>
      <c r="O55" s="1026">
        <v>0</v>
      </c>
      <c r="P55" s="1026">
        <v>0</v>
      </c>
      <c r="Q55" s="1026">
        <v>0</v>
      </c>
      <c r="R55" s="1026">
        <v>0</v>
      </c>
      <c r="S55" s="1026">
        <v>0</v>
      </c>
    </row>
    <row r="56" spans="1:19" s="6" customFormat="1" x14ac:dyDescent="0.2">
      <c r="A56" s="10" t="s">
        <v>890</v>
      </c>
      <c r="B56" s="39"/>
      <c r="C56" s="1027">
        <v>3.5389999999999998E-2</v>
      </c>
      <c r="D56" s="1026">
        <v>0</v>
      </c>
      <c r="E56" s="1026">
        <v>0</v>
      </c>
      <c r="F56" s="1026">
        <v>0</v>
      </c>
      <c r="G56" s="1026">
        <v>0</v>
      </c>
      <c r="H56" s="1026">
        <v>0</v>
      </c>
      <c r="I56" s="1026">
        <v>3.5389999999999998E-2</v>
      </c>
      <c r="K56" s="10" t="s">
        <v>890</v>
      </c>
      <c r="L56" s="39"/>
      <c r="M56" s="1027">
        <v>0</v>
      </c>
      <c r="N56" s="1026">
        <v>0</v>
      </c>
      <c r="O56" s="1026">
        <v>0</v>
      </c>
      <c r="P56" s="1026">
        <v>0</v>
      </c>
      <c r="Q56" s="1026">
        <v>0</v>
      </c>
      <c r="R56" s="1026">
        <v>0</v>
      </c>
      <c r="S56" s="1026">
        <v>0</v>
      </c>
    </row>
    <row r="57" spans="1:19" s="6" customFormat="1" x14ac:dyDescent="0.2">
      <c r="A57" s="10" t="s">
        <v>65</v>
      </c>
      <c r="B57" s="39"/>
      <c r="C57" s="1027"/>
      <c r="D57" s="1026"/>
      <c r="E57" s="1026"/>
      <c r="F57" s="1026"/>
      <c r="G57" s="1026"/>
      <c r="H57" s="1026"/>
      <c r="I57" s="1026"/>
      <c r="K57" s="10" t="s">
        <v>65</v>
      </c>
      <c r="L57" s="39"/>
      <c r="M57" s="1027"/>
      <c r="N57" s="1026"/>
      <c r="O57" s="1026"/>
      <c r="P57" s="1026"/>
      <c r="Q57" s="1026"/>
      <c r="R57" s="1026"/>
      <c r="S57" s="1026"/>
    </row>
    <row r="58" spans="1:19" s="6" customFormat="1" x14ac:dyDescent="0.2">
      <c r="A58" s="10" t="s">
        <v>74</v>
      </c>
      <c r="B58" s="39"/>
      <c r="C58" s="1027"/>
      <c r="D58" s="1026"/>
      <c r="E58" s="1026"/>
      <c r="F58" s="1026"/>
      <c r="G58" s="1026"/>
      <c r="H58" s="1026"/>
      <c r="I58" s="1026"/>
      <c r="K58" s="10" t="s">
        <v>74</v>
      </c>
      <c r="L58" s="39"/>
      <c r="M58" s="1027"/>
      <c r="N58" s="1026"/>
      <c r="O58" s="1026"/>
      <c r="P58" s="1026"/>
      <c r="Q58" s="1026"/>
      <c r="R58" s="1026"/>
      <c r="S58" s="1026"/>
    </row>
    <row r="59" spans="1:19" s="6" customFormat="1" x14ac:dyDescent="0.2">
      <c r="A59" s="10" t="s">
        <v>75</v>
      </c>
      <c r="B59" s="39"/>
      <c r="C59" s="1027">
        <v>117.89583</v>
      </c>
      <c r="D59" s="1026">
        <v>59.092570000000002</v>
      </c>
      <c r="E59" s="1026">
        <v>21.482900000000001</v>
      </c>
      <c r="F59" s="1026">
        <v>0</v>
      </c>
      <c r="G59" s="1026">
        <v>3.1063000000000001</v>
      </c>
      <c r="H59" s="1026">
        <v>0</v>
      </c>
      <c r="I59" s="1026">
        <v>27.183810000000001</v>
      </c>
      <c r="K59" s="10" t="s">
        <v>75</v>
      </c>
      <c r="L59" s="39"/>
      <c r="M59" s="1027">
        <v>0.24237</v>
      </c>
      <c r="N59" s="1026">
        <v>0</v>
      </c>
      <c r="O59" s="1026">
        <v>5.0965299999999996</v>
      </c>
      <c r="P59" s="1026">
        <v>0</v>
      </c>
      <c r="Q59" s="1026">
        <v>0</v>
      </c>
      <c r="R59" s="1026">
        <v>1.6913499999999999</v>
      </c>
      <c r="S59" s="1026">
        <v>0</v>
      </c>
    </row>
    <row r="60" spans="1:19" s="6" customFormat="1" x14ac:dyDescent="0.2">
      <c r="A60" s="10" t="s">
        <v>67</v>
      </c>
      <c r="B60" s="39"/>
      <c r="C60" s="1027"/>
      <c r="D60" s="1026"/>
      <c r="E60" s="1026"/>
      <c r="F60" s="1026"/>
      <c r="G60" s="1026"/>
      <c r="H60" s="1026"/>
      <c r="I60" s="1026"/>
      <c r="K60" s="10" t="s">
        <v>67</v>
      </c>
      <c r="L60" s="39"/>
      <c r="M60" s="1027"/>
      <c r="N60" s="1026"/>
      <c r="O60" s="1026"/>
      <c r="P60" s="1026"/>
      <c r="Q60" s="1026"/>
      <c r="R60" s="1026"/>
      <c r="S60" s="1026"/>
    </row>
    <row r="61" spans="1:19" s="6" customFormat="1" x14ac:dyDescent="0.2">
      <c r="A61" s="10" t="s">
        <v>68</v>
      </c>
      <c r="B61" s="39"/>
      <c r="C61" s="1027">
        <v>521.59544000000005</v>
      </c>
      <c r="D61" s="1026">
        <v>17.526330000000002</v>
      </c>
      <c r="E61" s="1026">
        <v>21.926780000000001</v>
      </c>
      <c r="F61" s="1026">
        <v>0</v>
      </c>
      <c r="G61" s="1026">
        <v>328.47417999999999</v>
      </c>
      <c r="H61" s="1026">
        <v>129.86222000000001</v>
      </c>
      <c r="I61" s="1026">
        <v>0</v>
      </c>
      <c r="K61" s="10" t="s">
        <v>68</v>
      </c>
      <c r="L61" s="39"/>
      <c r="M61" s="1027">
        <v>0</v>
      </c>
      <c r="N61" s="1026">
        <v>1.65</v>
      </c>
      <c r="O61" s="1026">
        <v>0</v>
      </c>
      <c r="P61" s="1026">
        <v>0</v>
      </c>
      <c r="Q61" s="1026">
        <v>0</v>
      </c>
      <c r="R61" s="1026">
        <v>22.155930000000001</v>
      </c>
      <c r="S61" s="1026">
        <v>0</v>
      </c>
    </row>
    <row r="62" spans="1:19" s="17" customFormat="1" ht="18" customHeight="1" x14ac:dyDescent="0.2">
      <c r="A62" s="13" t="s">
        <v>14</v>
      </c>
      <c r="B62" s="39"/>
      <c r="C62" s="1034">
        <v>752.28216999999995</v>
      </c>
      <c r="D62" s="1032">
        <v>76.987039999999993</v>
      </c>
      <c r="E62" s="1032">
        <v>44.189329999999998</v>
      </c>
      <c r="F62" s="1032">
        <v>0.23919000000000001</v>
      </c>
      <c r="G62" s="1032">
        <v>332.60028999999997</v>
      </c>
      <c r="H62" s="1032">
        <v>129.86222000000001</v>
      </c>
      <c r="I62" s="1032">
        <v>121.17645</v>
      </c>
      <c r="K62" s="13" t="s">
        <v>14</v>
      </c>
      <c r="L62" s="39"/>
      <c r="M62" s="1034">
        <v>0.84982999999999997</v>
      </c>
      <c r="N62" s="1032">
        <v>1.8480099999999999</v>
      </c>
      <c r="O62" s="1032">
        <v>5.0965299999999996</v>
      </c>
      <c r="P62" s="1032">
        <v>0.94130000000000003</v>
      </c>
      <c r="Q62" s="1032">
        <v>1.8539399999999999</v>
      </c>
      <c r="R62" s="1032">
        <v>23.8825</v>
      </c>
      <c r="S62" s="1032">
        <v>12.755559999999999</v>
      </c>
    </row>
    <row r="63" spans="1:19" s="17" customFormat="1" x14ac:dyDescent="0.2">
      <c r="A63" s="13"/>
      <c r="B63" s="39"/>
      <c r="C63" s="1034"/>
      <c r="D63" s="1032"/>
      <c r="E63" s="1032"/>
      <c r="F63" s="1032"/>
      <c r="G63" s="1032"/>
      <c r="H63" s="1032"/>
      <c r="I63" s="1032"/>
      <c r="K63" s="13"/>
      <c r="L63" s="39"/>
      <c r="M63" s="1034"/>
      <c r="N63" s="1032"/>
      <c r="O63" s="1032"/>
      <c r="P63" s="1032"/>
      <c r="Q63" s="1032"/>
      <c r="R63" s="1032"/>
      <c r="S63" s="1032"/>
    </row>
    <row r="64" spans="1:19" s="8" customFormat="1" ht="18" customHeight="1" x14ac:dyDescent="0.2">
      <c r="A64" s="13" t="s">
        <v>276</v>
      </c>
      <c r="B64" s="12"/>
      <c r="C64" s="1034">
        <v>944.45313999999996</v>
      </c>
      <c r="D64" s="1032">
        <v>92.370909999999995</v>
      </c>
      <c r="E64" s="1032">
        <v>44.189329999999998</v>
      </c>
      <c r="F64" s="1032">
        <v>11.65931</v>
      </c>
      <c r="G64" s="1032">
        <v>340.76366000000002</v>
      </c>
      <c r="H64" s="1032">
        <v>137.83274</v>
      </c>
      <c r="I64" s="1032">
        <v>165.06331</v>
      </c>
      <c r="J64" s="9"/>
      <c r="K64" s="13" t="s">
        <v>276</v>
      </c>
      <c r="L64" s="12"/>
      <c r="M64" s="1034">
        <v>0.84982999999999997</v>
      </c>
      <c r="N64" s="1032">
        <v>84.823570000000004</v>
      </c>
      <c r="O64" s="1032">
        <v>5.0965299999999996</v>
      </c>
      <c r="P64" s="1032">
        <v>0.94130000000000003</v>
      </c>
      <c r="Q64" s="1032">
        <v>10.20894</v>
      </c>
      <c r="R64" s="1032">
        <v>27.34815</v>
      </c>
      <c r="S64" s="1032">
        <v>23.30556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925</v>
      </c>
      <c r="B66" s="1211"/>
      <c r="C66" s="1211"/>
      <c r="D66" s="1211"/>
      <c r="E66" s="1211"/>
      <c r="F66" s="1211"/>
      <c r="G66" s="1211"/>
      <c r="H66" s="1211"/>
      <c r="I66" s="1211"/>
      <c r="J66" s="9"/>
      <c r="K66" s="1188" t="s">
        <v>925</v>
      </c>
      <c r="L66" s="1211"/>
      <c r="M66" s="1211"/>
      <c r="N66" s="1211"/>
      <c r="O66" s="1211"/>
      <c r="P66" s="1211"/>
      <c r="Q66" s="1211"/>
      <c r="R66" s="1211"/>
      <c r="S66" s="1211"/>
    </row>
    <row r="67" spans="1:19" s="21" customFormat="1" ht="12.75" customHeight="1" x14ac:dyDescent="0.2">
      <c r="A67" s="57" t="s">
        <v>42</v>
      </c>
      <c r="B67" s="19"/>
      <c r="C67" s="1026"/>
      <c r="D67" s="1026"/>
      <c r="E67" s="1026"/>
      <c r="F67" s="1026"/>
      <c r="G67" s="1026"/>
      <c r="H67" s="1026"/>
      <c r="I67" s="1026"/>
      <c r="J67" s="9"/>
      <c r="K67" s="57" t="s">
        <v>42</v>
      </c>
      <c r="L67" s="19"/>
      <c r="M67" s="1026"/>
      <c r="N67" s="1026"/>
      <c r="O67" s="1026"/>
      <c r="P67" s="1026"/>
      <c r="Q67" s="1026"/>
      <c r="R67" s="1026"/>
      <c r="S67" s="1026"/>
    </row>
    <row r="68" spans="1:19" s="21" customFormat="1" ht="12.75" customHeight="1" x14ac:dyDescent="0.2">
      <c r="A68" s="57" t="s">
        <v>43</v>
      </c>
      <c r="B68" s="19"/>
      <c r="C68" s="1026">
        <v>811.29727000000003</v>
      </c>
      <c r="D68" s="1026">
        <v>161.00355999999999</v>
      </c>
      <c r="E68" s="1026">
        <v>32.739359999999998</v>
      </c>
      <c r="F68" s="1026">
        <v>47.780070000000002</v>
      </c>
      <c r="G68" s="1026">
        <v>92.370639999999995</v>
      </c>
      <c r="H68" s="1026">
        <v>34.261429999999997</v>
      </c>
      <c r="I68" s="1026">
        <v>132.54165</v>
      </c>
      <c r="J68" s="9"/>
      <c r="K68" s="57" t="s">
        <v>43</v>
      </c>
      <c r="L68" s="19"/>
      <c r="M68" s="1026">
        <v>170.94272000000001</v>
      </c>
      <c r="N68" s="1026">
        <v>44.04721</v>
      </c>
      <c r="O68" s="1026">
        <v>4.4892000000000003</v>
      </c>
      <c r="P68" s="1026">
        <v>32.237409999999997</v>
      </c>
      <c r="Q68" s="1026">
        <v>32.432290000000002</v>
      </c>
      <c r="R68" s="1026">
        <v>21.707100000000001</v>
      </c>
      <c r="S68" s="1026">
        <v>4.7446599999999997</v>
      </c>
    </row>
    <row r="69" spans="1:19" s="21" customFormat="1" ht="12.75" customHeight="1" x14ac:dyDescent="0.2">
      <c r="A69" s="57" t="s">
        <v>17</v>
      </c>
      <c r="B69" s="19"/>
      <c r="C69" s="1026">
        <v>178.55901</v>
      </c>
      <c r="D69" s="1026">
        <v>4.7934299999999999</v>
      </c>
      <c r="E69" s="1026">
        <v>5.4555499999999997</v>
      </c>
      <c r="F69" s="1026">
        <v>8.029E-2</v>
      </c>
      <c r="G69" s="1026">
        <v>71.706479999999999</v>
      </c>
      <c r="H69" s="1026">
        <v>9.9708199999999998</v>
      </c>
      <c r="I69" s="1026">
        <v>25.813929999999999</v>
      </c>
      <c r="J69" s="9"/>
      <c r="K69" s="57" t="s">
        <v>17</v>
      </c>
      <c r="L69" s="19"/>
      <c r="M69" s="1026">
        <v>17.33624</v>
      </c>
      <c r="N69" s="1026">
        <v>0.23039999999999999</v>
      </c>
      <c r="O69" s="1026">
        <v>0</v>
      </c>
      <c r="P69" s="1026">
        <v>9.8598499999999998</v>
      </c>
      <c r="Q69" s="1026">
        <v>0.43486000000000002</v>
      </c>
      <c r="R69" s="1026">
        <v>0</v>
      </c>
      <c r="S69" s="1026">
        <v>32.87717</v>
      </c>
    </row>
    <row r="70" spans="1:19" s="21" customFormat="1" ht="12.75" customHeight="1" x14ac:dyDescent="0.2">
      <c r="A70" s="57" t="s">
        <v>234</v>
      </c>
      <c r="B70" s="19"/>
      <c r="C70" s="1026">
        <v>1.08474</v>
      </c>
      <c r="D70" s="1026">
        <v>0</v>
      </c>
      <c r="E70" s="1026">
        <v>0</v>
      </c>
      <c r="F70" s="1026">
        <v>0</v>
      </c>
      <c r="G70" s="1026">
        <v>4.6089999999999999E-2</v>
      </c>
      <c r="H70" s="1026">
        <v>0</v>
      </c>
      <c r="I70" s="1026">
        <v>0.48404999999999998</v>
      </c>
      <c r="J70" s="9"/>
      <c r="K70" s="57" t="s">
        <v>234</v>
      </c>
      <c r="L70" s="19"/>
      <c r="M70" s="1026">
        <v>9.4979999999999995E-2</v>
      </c>
      <c r="N70" s="1026">
        <v>1.102E-2</v>
      </c>
      <c r="O70" s="1026">
        <v>0</v>
      </c>
      <c r="P70" s="1026">
        <v>0.37552000000000002</v>
      </c>
      <c r="Q70" s="1026">
        <v>7.3090000000000002E-2</v>
      </c>
      <c r="R70" s="1026">
        <v>0</v>
      </c>
      <c r="S70" s="1026">
        <v>0</v>
      </c>
    </row>
    <row r="71" spans="1:19" s="11" customFormat="1" ht="12.75" customHeight="1" x14ac:dyDescent="0.2">
      <c r="A71" s="57" t="s">
        <v>235</v>
      </c>
      <c r="B71" s="19"/>
      <c r="C71" s="1026">
        <v>31.365469999999998</v>
      </c>
      <c r="D71" s="1026">
        <v>0</v>
      </c>
      <c r="E71" s="1026">
        <v>2.44143</v>
      </c>
      <c r="F71" s="1026">
        <v>0</v>
      </c>
      <c r="G71" s="1026">
        <v>0</v>
      </c>
      <c r="H71" s="1026">
        <v>1.1000000000000001</v>
      </c>
      <c r="I71" s="1026">
        <v>19.2363</v>
      </c>
      <c r="J71" s="9"/>
      <c r="K71" s="57" t="s">
        <v>235</v>
      </c>
      <c r="L71" s="19"/>
      <c r="M71" s="1026">
        <v>2.0714800000000002</v>
      </c>
      <c r="N71" s="1026">
        <v>0</v>
      </c>
      <c r="O71" s="1026">
        <v>0</v>
      </c>
      <c r="P71" s="1026">
        <v>0</v>
      </c>
      <c r="Q71" s="1026">
        <v>0</v>
      </c>
      <c r="R71" s="1026">
        <v>0</v>
      </c>
      <c r="S71" s="1026">
        <v>6.5162599999999999</v>
      </c>
    </row>
    <row r="72" spans="1:19" s="11" customFormat="1" ht="12.75" customHeight="1" x14ac:dyDescent="0.2">
      <c r="A72" s="57" t="s">
        <v>236</v>
      </c>
      <c r="B72" s="19"/>
      <c r="C72" s="1026">
        <v>146.1088</v>
      </c>
      <c r="D72" s="1026">
        <v>4.7934299999999999</v>
      </c>
      <c r="E72" s="1026">
        <v>3.0141200000000001</v>
      </c>
      <c r="F72" s="1026">
        <v>8.029E-2</v>
      </c>
      <c r="G72" s="1026">
        <v>71.660390000000007</v>
      </c>
      <c r="H72" s="1026">
        <v>8.8708200000000001</v>
      </c>
      <c r="I72" s="1026">
        <v>6.0935800000000002</v>
      </c>
      <c r="J72" s="9"/>
      <c r="K72" s="57" t="s">
        <v>236</v>
      </c>
      <c r="L72" s="19"/>
      <c r="M72" s="1026">
        <v>15.169779999999999</v>
      </c>
      <c r="N72" s="1026">
        <v>0.21937999999999999</v>
      </c>
      <c r="O72" s="1026">
        <v>0</v>
      </c>
      <c r="P72" s="1026">
        <v>9.4843299999999999</v>
      </c>
      <c r="Q72" s="1026">
        <v>0.36176999999999998</v>
      </c>
      <c r="R72" s="1026">
        <v>0</v>
      </c>
      <c r="S72" s="1026">
        <v>26.360910000000001</v>
      </c>
    </row>
    <row r="73" spans="1:19" s="11" customFormat="1" ht="14.25" customHeight="1" x14ac:dyDescent="0.2">
      <c r="A73" s="57" t="s">
        <v>191</v>
      </c>
      <c r="B73" s="12"/>
      <c r="C73" s="1027">
        <v>4249.2944600000001</v>
      </c>
      <c r="D73" s="1026">
        <v>969.79282999999998</v>
      </c>
      <c r="E73" s="1026">
        <v>926.83348000000001</v>
      </c>
      <c r="F73" s="1026">
        <v>14.07413</v>
      </c>
      <c r="G73" s="1026">
        <v>1049.27477</v>
      </c>
      <c r="H73" s="1026">
        <v>9.4248100000000008</v>
      </c>
      <c r="I73" s="1026">
        <v>577.4828</v>
      </c>
      <c r="J73" s="9"/>
      <c r="K73" s="57" t="s">
        <v>191</v>
      </c>
      <c r="L73" s="12"/>
      <c r="M73" s="1027">
        <v>557.87031999999999</v>
      </c>
      <c r="N73" s="1026">
        <v>37.613750000000003</v>
      </c>
      <c r="O73" s="1026">
        <v>21.707380000000001</v>
      </c>
      <c r="P73" s="1026">
        <v>14.873530000000001</v>
      </c>
      <c r="Q73" s="1026">
        <v>26.79832</v>
      </c>
      <c r="R73" s="1026">
        <v>35.569090000000003</v>
      </c>
      <c r="S73" s="1026">
        <v>7.9792699999999996</v>
      </c>
    </row>
    <row r="74" spans="1:19" s="6" customFormat="1" ht="24.95" customHeight="1" x14ac:dyDescent="0.2">
      <c r="A74" s="1188"/>
      <c r="B74" s="1306"/>
      <c r="C74" s="1306"/>
      <c r="D74" s="1306"/>
      <c r="E74" s="1306"/>
      <c r="F74" s="1306"/>
      <c r="G74" s="1306"/>
      <c r="H74" s="1306"/>
      <c r="I74" s="1306"/>
      <c r="J74" s="23"/>
      <c r="K74" s="1188"/>
      <c r="L74" s="1306"/>
      <c r="M74" s="1306"/>
      <c r="N74" s="1306"/>
      <c r="O74" s="1306"/>
      <c r="P74" s="1306"/>
      <c r="Q74" s="1306"/>
      <c r="R74" s="1306"/>
      <c r="S74" s="1306"/>
    </row>
    <row r="75" spans="1:19" s="199" customFormat="1" ht="12.75" customHeight="1" x14ac:dyDescent="0.2">
      <c r="A75" s="77"/>
      <c r="B75" s="78"/>
      <c r="C75" s="78"/>
      <c r="D75" s="78"/>
      <c r="E75" s="78"/>
      <c r="F75" s="78"/>
      <c r="G75" s="78"/>
      <c r="H75" s="78"/>
      <c r="I75" s="78"/>
      <c r="J75" s="78"/>
      <c r="K75" s="77"/>
      <c r="L75" s="78"/>
      <c r="M75" s="78"/>
      <c r="N75" s="78"/>
      <c r="O75" s="78"/>
      <c r="P75" s="78"/>
      <c r="Q75" s="78"/>
      <c r="R75" s="243"/>
    </row>
    <row r="76" spans="1:19" s="199" customFormat="1" ht="12.75" customHeight="1" x14ac:dyDescent="0.2">
      <c r="A76" s="78"/>
      <c r="B76" s="78"/>
      <c r="C76" s="78"/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243"/>
    </row>
    <row r="77" spans="1:19" s="199" customFormat="1" ht="12" x14ac:dyDescent="0.2">
      <c r="A77" s="78"/>
      <c r="B77" s="78"/>
      <c r="C77" s="78"/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243"/>
    </row>
    <row r="78" spans="1:19" s="199" customFormat="1" ht="12" x14ac:dyDescent="0.2">
      <c r="A78" s="78"/>
      <c r="B78" s="78"/>
      <c r="C78" s="78"/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243"/>
    </row>
    <row r="79" spans="1:19" s="199" customFormat="1" ht="12" x14ac:dyDescent="0.2">
      <c r="A79" s="78"/>
      <c r="B79" s="78"/>
      <c r="C79" s="78"/>
      <c r="D79" s="78"/>
      <c r="E79" s="78"/>
      <c r="F79" s="78"/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243"/>
    </row>
    <row r="80" spans="1:19" s="199" customFormat="1" ht="12" x14ac:dyDescent="0.2">
      <c r="A80" s="78"/>
      <c r="B80" s="78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243"/>
    </row>
    <row r="81" spans="1:18" s="199" customFormat="1" ht="12" x14ac:dyDescent="0.2">
      <c r="A81" s="78"/>
      <c r="B81" s="78"/>
      <c r="C81" s="78"/>
      <c r="D81" s="78"/>
      <c r="E81" s="78"/>
      <c r="F81" s="78"/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243"/>
    </row>
    <row r="82" spans="1:18" s="199" customFormat="1" ht="12" x14ac:dyDescent="0.2">
      <c r="A82" s="78"/>
      <c r="B82" s="78"/>
      <c r="C82" s="78"/>
      <c r="D82" s="78"/>
      <c r="E82" s="78"/>
      <c r="F82" s="78"/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243"/>
    </row>
    <row r="83" spans="1:18" s="199" customFormat="1" ht="12" x14ac:dyDescent="0.2">
      <c r="A83" s="78"/>
      <c r="B83" s="78"/>
      <c r="C83" s="78"/>
      <c r="D83" s="78"/>
      <c r="E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243"/>
    </row>
    <row r="84" spans="1:18" s="199" customFormat="1" ht="12" x14ac:dyDescent="0.2">
      <c r="A84" s="78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243"/>
    </row>
    <row r="85" spans="1:18" s="199" customFormat="1" ht="12" x14ac:dyDescent="0.2">
      <c r="A85" s="78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243"/>
    </row>
    <row r="86" spans="1:18" s="199" customFormat="1" ht="12" x14ac:dyDescent="0.2">
      <c r="A86" s="78"/>
      <c r="B86" s="78"/>
      <c r="C86" s="78"/>
      <c r="D86" s="78"/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243"/>
    </row>
    <row r="87" spans="1:18" s="199" customFormat="1" ht="12" x14ac:dyDescent="0.2">
      <c r="A87" s="78"/>
      <c r="B87" s="78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243"/>
    </row>
    <row r="88" spans="1:18" s="199" customFormat="1" ht="12" x14ac:dyDescent="0.2">
      <c r="A88" s="78"/>
      <c r="B88" s="78"/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243"/>
    </row>
    <row r="89" spans="1:18" s="199" customFormat="1" ht="12" x14ac:dyDescent="0.2">
      <c r="A89" s="78"/>
      <c r="B89" s="78"/>
      <c r="C89" s="78"/>
      <c r="D89" s="78"/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243"/>
    </row>
    <row r="90" spans="1:18" s="199" customFormat="1" ht="12" x14ac:dyDescent="0.2">
      <c r="A90" s="78"/>
      <c r="B90" s="78"/>
      <c r="C90" s="78"/>
      <c r="D90" s="78"/>
      <c r="E90" s="78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243"/>
    </row>
    <row r="91" spans="1:18" s="199" customFormat="1" ht="12" x14ac:dyDescent="0.2">
      <c r="A91" s="78"/>
      <c r="B91" s="78"/>
      <c r="C91" s="78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243"/>
    </row>
    <row r="92" spans="1:18" s="199" customFormat="1" ht="12" x14ac:dyDescent="0.2">
      <c r="A92" s="78"/>
      <c r="B92" s="78"/>
      <c r="C92" s="78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243"/>
    </row>
    <row r="93" spans="1:18" s="199" customFormat="1" ht="12" x14ac:dyDescent="0.2">
      <c r="A93" s="78"/>
      <c r="B93" s="78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243"/>
    </row>
    <row r="94" spans="1:18" s="199" customFormat="1" ht="12" x14ac:dyDescent="0.2">
      <c r="A94" s="78"/>
      <c r="B94" s="78"/>
      <c r="C94" s="78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243"/>
    </row>
    <row r="95" spans="1:18" s="199" customFormat="1" ht="12" x14ac:dyDescent="0.2">
      <c r="A95" s="78"/>
      <c r="B95" s="78"/>
      <c r="C95" s="78"/>
      <c r="D95" s="78"/>
      <c r="E95" s="78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243"/>
    </row>
    <row r="96" spans="1:18" s="199" customFormat="1" ht="12" x14ac:dyDescent="0.2">
      <c r="A96" s="78"/>
      <c r="B96" s="78"/>
      <c r="C96" s="78"/>
      <c r="D96" s="78"/>
      <c r="E96" s="78"/>
      <c r="F96" s="78"/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243"/>
    </row>
    <row r="97" spans="1:18" s="199" customFormat="1" ht="12" x14ac:dyDescent="0.2">
      <c r="A97" s="78"/>
      <c r="B97" s="78"/>
      <c r="C97" s="78"/>
      <c r="D97" s="78"/>
      <c r="E97" s="78"/>
      <c r="F97" s="78"/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243"/>
    </row>
    <row r="98" spans="1:18" s="199" customFormat="1" ht="12" x14ac:dyDescent="0.2">
      <c r="A98" s="78"/>
      <c r="B98" s="78"/>
      <c r="C98" s="78"/>
      <c r="D98" s="78"/>
      <c r="E98" s="78"/>
      <c r="F98" s="78"/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243"/>
    </row>
    <row r="99" spans="1:18" s="199" customFormat="1" ht="12" x14ac:dyDescent="0.2">
      <c r="A99" s="78"/>
      <c r="B99" s="78"/>
      <c r="C99" s="78"/>
      <c r="D99" s="78"/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243"/>
    </row>
    <row r="100" spans="1:18" s="199" customFormat="1" ht="12" x14ac:dyDescent="0.2">
      <c r="A100" s="78"/>
      <c r="B100" s="78"/>
      <c r="C100" s="78"/>
      <c r="D100" s="78"/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243"/>
    </row>
    <row r="101" spans="1:18" s="199" customFormat="1" ht="12" x14ac:dyDescent="0.2">
      <c r="A101" s="78"/>
      <c r="B101" s="78"/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243"/>
    </row>
    <row r="102" spans="1:18" s="199" customFormat="1" ht="12" x14ac:dyDescent="0.2">
      <c r="A102" s="78"/>
      <c r="B102" s="78"/>
      <c r="C102" s="78"/>
      <c r="D102" s="78"/>
      <c r="E102" s="78"/>
      <c r="F102" s="78"/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243"/>
    </row>
    <row r="103" spans="1:18" s="199" customFormat="1" ht="12" x14ac:dyDescent="0.2">
      <c r="A103" s="78"/>
      <c r="B103" s="78"/>
      <c r="C103" s="78"/>
      <c r="D103" s="78"/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243"/>
    </row>
    <row r="104" spans="1:18" s="199" customFormat="1" ht="12" x14ac:dyDescent="0.2">
      <c r="A104" s="78"/>
      <c r="B104" s="78"/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243"/>
    </row>
    <row r="105" spans="1:18" s="199" customFormat="1" ht="12" x14ac:dyDescent="0.2">
      <c r="A105" s="78"/>
      <c r="B105" s="78"/>
      <c r="C105" s="78"/>
      <c r="D105" s="78"/>
      <c r="E105" s="78"/>
      <c r="F105" s="78"/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243"/>
    </row>
    <row r="106" spans="1:18" s="199" customFormat="1" ht="12" x14ac:dyDescent="0.2">
      <c r="A106" s="78"/>
      <c r="B106" s="78"/>
      <c r="C106" s="78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243"/>
    </row>
    <row r="107" spans="1:18" s="199" customFormat="1" ht="12" x14ac:dyDescent="0.2">
      <c r="A107" s="78"/>
      <c r="B107" s="7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243"/>
    </row>
    <row r="108" spans="1:18" s="199" customFormat="1" ht="12" x14ac:dyDescent="0.2">
      <c r="A108" s="78"/>
      <c r="B108" s="7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243"/>
    </row>
    <row r="109" spans="1:18" s="199" customFormat="1" ht="12" x14ac:dyDescent="0.2">
      <c r="A109" s="78"/>
      <c r="B109" s="7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243"/>
    </row>
    <row r="110" spans="1:18" s="199" customFormat="1" ht="12" x14ac:dyDescent="0.2">
      <c r="A110" s="78"/>
      <c r="B110" s="78"/>
      <c r="C110" s="78"/>
      <c r="D110" s="78"/>
      <c r="E110" s="78"/>
      <c r="F110" s="78"/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243"/>
    </row>
    <row r="111" spans="1:18" s="199" customFormat="1" ht="12" x14ac:dyDescent="0.2">
      <c r="A111" s="78"/>
      <c r="B111" s="78"/>
      <c r="C111" s="78"/>
      <c r="D111" s="78"/>
      <c r="E111" s="78"/>
      <c r="F111" s="78"/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243"/>
    </row>
    <row r="112" spans="1:18" s="199" customFormat="1" ht="12" x14ac:dyDescent="0.2">
      <c r="A112" s="78"/>
      <c r="B112" s="78"/>
      <c r="C112" s="78"/>
      <c r="D112" s="78"/>
      <c r="E112" s="78"/>
      <c r="F112" s="78"/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243"/>
    </row>
    <row r="113" spans="1:18" s="199" customFormat="1" ht="12" x14ac:dyDescent="0.2">
      <c r="A113" s="78"/>
      <c r="B113" s="78"/>
      <c r="C113" s="78"/>
      <c r="D113" s="78"/>
      <c r="E113" s="78"/>
      <c r="F113" s="78"/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243"/>
    </row>
    <row r="114" spans="1:18" s="199" customFormat="1" ht="12" x14ac:dyDescent="0.2">
      <c r="A114" s="78"/>
      <c r="B114" s="78"/>
      <c r="C114" s="78"/>
      <c r="D114" s="78"/>
      <c r="E114" s="78"/>
      <c r="F114" s="78"/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243"/>
    </row>
    <row r="115" spans="1:18" s="199" customFormat="1" ht="12" x14ac:dyDescent="0.2">
      <c r="A115" s="78"/>
      <c r="B115" s="78"/>
      <c r="C115" s="78"/>
      <c r="D115" s="78"/>
      <c r="E115" s="78"/>
      <c r="F115" s="78"/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243"/>
    </row>
    <row r="116" spans="1:18" s="199" customFormat="1" ht="12" x14ac:dyDescent="0.2">
      <c r="A116" s="78"/>
      <c r="B116" s="78"/>
      <c r="C116" s="78"/>
      <c r="D116" s="78"/>
      <c r="E116" s="78"/>
      <c r="F116" s="78"/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243"/>
    </row>
    <row r="117" spans="1:18" s="199" customFormat="1" ht="12" x14ac:dyDescent="0.2">
      <c r="A117" s="78"/>
      <c r="B117" s="78"/>
      <c r="C117" s="78"/>
      <c r="D117" s="78"/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243"/>
    </row>
    <row r="118" spans="1:18" s="199" customFormat="1" ht="12" x14ac:dyDescent="0.2">
      <c r="A118" s="78"/>
      <c r="B118" s="78"/>
      <c r="C118" s="78"/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243"/>
    </row>
    <row r="119" spans="1:18" s="199" customFormat="1" ht="12" x14ac:dyDescent="0.2">
      <c r="A119" s="78"/>
      <c r="B119" s="78"/>
      <c r="C119" s="78"/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243"/>
    </row>
    <row r="120" spans="1:18" s="199" customFormat="1" ht="12" x14ac:dyDescent="0.2">
      <c r="A120" s="78"/>
      <c r="B120" s="78"/>
      <c r="C120" s="78"/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243"/>
    </row>
    <row r="121" spans="1:18" s="199" customFormat="1" ht="12" x14ac:dyDescent="0.2">
      <c r="A121" s="78"/>
      <c r="B121" s="78"/>
      <c r="C121" s="78"/>
      <c r="D121" s="78"/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243"/>
    </row>
    <row r="122" spans="1:18" s="199" customFormat="1" ht="12" x14ac:dyDescent="0.2">
      <c r="A122" s="78"/>
      <c r="B122" s="78"/>
      <c r="C122" s="78"/>
      <c r="D122" s="78"/>
      <c r="E122" s="78"/>
      <c r="F122" s="78"/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243"/>
    </row>
    <row r="123" spans="1:18" s="199" customFormat="1" ht="12" x14ac:dyDescent="0.2">
      <c r="A123" s="78"/>
      <c r="B123" s="78"/>
      <c r="C123" s="78"/>
      <c r="D123" s="78"/>
      <c r="E123" s="78"/>
      <c r="F123" s="78"/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243"/>
    </row>
    <row r="124" spans="1:18" s="199" customFormat="1" ht="12" x14ac:dyDescent="0.2">
      <c r="A124" s="78"/>
      <c r="B124" s="78"/>
      <c r="C124" s="78"/>
      <c r="D124" s="78"/>
      <c r="E124" s="78"/>
      <c r="F124" s="78"/>
      <c r="G124" s="78"/>
      <c r="H124" s="78"/>
      <c r="I124" s="78"/>
      <c r="J124" s="78"/>
      <c r="K124" s="78"/>
      <c r="L124" s="78"/>
      <c r="M124" s="78"/>
      <c r="N124" s="78"/>
      <c r="O124" s="78"/>
      <c r="P124" s="78"/>
      <c r="Q124" s="78"/>
      <c r="R124" s="243"/>
    </row>
    <row r="125" spans="1:18" s="199" customFormat="1" ht="12" x14ac:dyDescent="0.2">
      <c r="A125" s="78"/>
      <c r="B125" s="78"/>
      <c r="C125" s="78"/>
      <c r="D125" s="78"/>
      <c r="E125" s="78"/>
      <c r="F125" s="78"/>
      <c r="G125" s="78"/>
      <c r="H125" s="78"/>
      <c r="I125" s="78"/>
      <c r="J125" s="78"/>
      <c r="K125" s="78"/>
      <c r="L125" s="78"/>
      <c r="M125" s="78"/>
      <c r="N125" s="78"/>
      <c r="O125" s="78"/>
      <c r="P125" s="78"/>
      <c r="Q125" s="78"/>
      <c r="R125" s="243"/>
    </row>
    <row r="126" spans="1:18" s="199" customFormat="1" ht="12" x14ac:dyDescent="0.2">
      <c r="A126" s="78"/>
      <c r="B126" s="78"/>
      <c r="C126" s="78"/>
      <c r="D126" s="78"/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243"/>
    </row>
    <row r="127" spans="1:18" s="199" customFormat="1" ht="12" x14ac:dyDescent="0.2">
      <c r="A127" s="78"/>
      <c r="B127" s="78"/>
      <c r="C127" s="78"/>
      <c r="D127" s="78"/>
      <c r="E127" s="78"/>
      <c r="F127" s="78"/>
      <c r="G127" s="78"/>
      <c r="H127" s="78"/>
      <c r="I127" s="78"/>
      <c r="J127" s="78"/>
      <c r="K127" s="78"/>
      <c r="L127" s="78"/>
      <c r="M127" s="78"/>
      <c r="N127" s="78"/>
      <c r="O127" s="78"/>
      <c r="P127" s="78"/>
      <c r="Q127" s="78"/>
      <c r="R127" s="243"/>
    </row>
    <row r="128" spans="1:18" s="199" customFormat="1" ht="12" x14ac:dyDescent="0.2">
      <c r="A128" s="78"/>
      <c r="B128" s="78"/>
      <c r="C128" s="78"/>
      <c r="D128" s="78"/>
      <c r="E128" s="78"/>
      <c r="F128" s="78"/>
      <c r="G128" s="78"/>
      <c r="H128" s="78"/>
      <c r="I128" s="78"/>
      <c r="J128" s="78"/>
      <c r="K128" s="78"/>
      <c r="L128" s="78"/>
      <c r="M128" s="78"/>
      <c r="N128" s="78"/>
      <c r="O128" s="78"/>
      <c r="P128" s="78"/>
      <c r="Q128" s="78"/>
      <c r="R128" s="243"/>
    </row>
    <row r="129" spans="1:18" s="199" customFormat="1" ht="12" x14ac:dyDescent="0.2">
      <c r="A129" s="78"/>
      <c r="B129" s="78"/>
      <c r="C129" s="78"/>
      <c r="D129" s="78"/>
      <c r="E129" s="78"/>
      <c r="F129" s="78"/>
      <c r="G129" s="78"/>
      <c r="H129" s="78"/>
      <c r="I129" s="78"/>
      <c r="J129" s="78"/>
      <c r="K129" s="78"/>
      <c r="L129" s="78"/>
      <c r="M129" s="78"/>
      <c r="N129" s="78"/>
      <c r="O129" s="78"/>
      <c r="P129" s="78"/>
      <c r="Q129" s="78"/>
      <c r="R129" s="243"/>
    </row>
    <row r="130" spans="1:18" s="199" customFormat="1" ht="12" x14ac:dyDescent="0.2">
      <c r="A130" s="78"/>
      <c r="B130" s="78"/>
      <c r="C130" s="78"/>
      <c r="D130" s="78"/>
      <c r="E130" s="78"/>
      <c r="F130" s="78"/>
      <c r="G130" s="78"/>
      <c r="H130" s="78"/>
      <c r="I130" s="78"/>
      <c r="J130" s="78"/>
      <c r="K130" s="78"/>
      <c r="L130" s="78"/>
      <c r="M130" s="78"/>
      <c r="N130" s="78"/>
      <c r="O130" s="78"/>
      <c r="P130" s="78"/>
      <c r="Q130" s="78"/>
      <c r="R130" s="243"/>
    </row>
    <row r="131" spans="1:18" s="199" customFormat="1" ht="12" x14ac:dyDescent="0.2">
      <c r="A131" s="78"/>
      <c r="B131" s="78"/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243"/>
    </row>
    <row r="132" spans="1:18" s="199" customFormat="1" ht="12" x14ac:dyDescent="0.2">
      <c r="A132" s="78"/>
      <c r="B132" s="78"/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243"/>
    </row>
    <row r="133" spans="1:18" s="199" customFormat="1" ht="12" x14ac:dyDescent="0.2">
      <c r="A133" s="78"/>
      <c r="B133" s="78"/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243"/>
    </row>
    <row r="134" spans="1:18" s="199" customFormat="1" ht="12" x14ac:dyDescent="0.2">
      <c r="A134" s="78"/>
      <c r="B134" s="78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243"/>
    </row>
    <row r="135" spans="1:18" s="199" customFormat="1" ht="12" x14ac:dyDescent="0.2">
      <c r="A135" s="78"/>
      <c r="B135" s="78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243"/>
    </row>
    <row r="136" spans="1:18" s="199" customFormat="1" ht="12" x14ac:dyDescent="0.2">
      <c r="A136" s="78"/>
      <c r="B136" s="78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  <c r="N136" s="78"/>
      <c r="O136" s="78"/>
      <c r="P136" s="78"/>
      <c r="Q136" s="78"/>
      <c r="R136" s="243"/>
    </row>
    <row r="137" spans="1:18" s="199" customFormat="1" ht="12" x14ac:dyDescent="0.2">
      <c r="A137" s="78"/>
      <c r="B137" s="78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243"/>
    </row>
    <row r="138" spans="1:18" s="199" customFormat="1" ht="12" x14ac:dyDescent="0.2">
      <c r="A138" s="78"/>
      <c r="B138" s="78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243"/>
    </row>
    <row r="139" spans="1:18" s="199" customFormat="1" ht="12" x14ac:dyDescent="0.2">
      <c r="A139" s="78"/>
      <c r="B139" s="78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243"/>
    </row>
    <row r="140" spans="1:18" s="199" customFormat="1" ht="12" x14ac:dyDescent="0.2">
      <c r="A140" s="78"/>
      <c r="B140" s="78"/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  <c r="O140" s="78"/>
      <c r="P140" s="78"/>
      <c r="Q140" s="78"/>
      <c r="R140" s="243"/>
    </row>
    <row r="141" spans="1:18" s="199" customFormat="1" ht="12" x14ac:dyDescent="0.2">
      <c r="A141" s="78"/>
      <c r="B141" s="78"/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  <c r="O141" s="78"/>
      <c r="P141" s="78"/>
      <c r="Q141" s="78"/>
      <c r="R141" s="243"/>
    </row>
    <row r="142" spans="1:18" s="199" customFormat="1" ht="12" x14ac:dyDescent="0.2">
      <c r="A142" s="78"/>
      <c r="B142" s="78"/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  <c r="O142" s="78"/>
      <c r="P142" s="78"/>
      <c r="Q142" s="78"/>
      <c r="R142" s="243"/>
    </row>
    <row r="143" spans="1:18" s="199" customFormat="1" ht="12" x14ac:dyDescent="0.2">
      <c r="A143" s="78"/>
      <c r="B143" s="78"/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  <c r="O143" s="78"/>
      <c r="P143" s="78"/>
      <c r="Q143" s="78"/>
      <c r="R143" s="243"/>
    </row>
    <row r="144" spans="1:18" s="199" customFormat="1" ht="12" x14ac:dyDescent="0.2">
      <c r="A144" s="78"/>
      <c r="B144" s="78"/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243"/>
    </row>
    <row r="145" spans="1:18" s="199" customFormat="1" ht="12" x14ac:dyDescent="0.2">
      <c r="A145" s="78"/>
      <c r="B145" s="78"/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243"/>
    </row>
    <row r="146" spans="1:18" s="199" customFormat="1" ht="12" x14ac:dyDescent="0.2">
      <c r="A146" s="78"/>
      <c r="B146" s="78"/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  <c r="O146" s="78"/>
      <c r="P146" s="78"/>
      <c r="Q146" s="78"/>
      <c r="R146" s="243"/>
    </row>
    <row r="147" spans="1:18" s="199" customFormat="1" ht="12" x14ac:dyDescent="0.2">
      <c r="A147" s="78"/>
      <c r="B147" s="78"/>
      <c r="C147" s="78"/>
      <c r="D147" s="78"/>
      <c r="E147" s="78"/>
      <c r="F147" s="78"/>
      <c r="G147" s="78"/>
      <c r="H147" s="78"/>
      <c r="I147" s="78"/>
      <c r="J147" s="78"/>
      <c r="K147" s="78"/>
      <c r="L147" s="78"/>
      <c r="M147" s="78"/>
      <c r="N147" s="78"/>
      <c r="O147" s="78"/>
      <c r="P147" s="78"/>
      <c r="Q147" s="78"/>
      <c r="R147" s="243"/>
    </row>
    <row r="148" spans="1:18" s="199" customFormat="1" ht="12" x14ac:dyDescent="0.2">
      <c r="A148" s="78"/>
      <c r="B148" s="78"/>
      <c r="C148" s="78"/>
      <c r="D148" s="78"/>
      <c r="E148" s="78"/>
      <c r="F148" s="78"/>
      <c r="G148" s="78"/>
      <c r="H148" s="78"/>
      <c r="I148" s="78"/>
      <c r="J148" s="78"/>
      <c r="K148" s="78"/>
      <c r="L148" s="78"/>
      <c r="M148" s="78"/>
      <c r="N148" s="78"/>
      <c r="O148" s="78"/>
      <c r="P148" s="78"/>
      <c r="Q148" s="78"/>
      <c r="R148" s="243"/>
    </row>
    <row r="149" spans="1:18" s="199" customFormat="1" ht="12" x14ac:dyDescent="0.2">
      <c r="A149" s="78"/>
      <c r="B149" s="78"/>
      <c r="C149" s="78"/>
      <c r="D149" s="78"/>
      <c r="E149" s="78"/>
      <c r="F149" s="78"/>
      <c r="G149" s="78"/>
      <c r="H149" s="78"/>
      <c r="I149" s="78"/>
      <c r="J149" s="78"/>
      <c r="K149" s="78"/>
      <c r="L149" s="78"/>
      <c r="M149" s="78"/>
      <c r="N149" s="78"/>
      <c r="O149" s="78"/>
      <c r="P149" s="78"/>
      <c r="Q149" s="78"/>
      <c r="R149" s="243"/>
    </row>
    <row r="150" spans="1:18" s="199" customFormat="1" ht="12" x14ac:dyDescent="0.2">
      <c r="A150" s="78"/>
      <c r="B150" s="78"/>
      <c r="C150" s="78"/>
      <c r="D150" s="78"/>
      <c r="E150" s="78"/>
      <c r="F150" s="78"/>
      <c r="G150" s="78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243"/>
    </row>
    <row r="151" spans="1:18" s="199" customFormat="1" ht="12" x14ac:dyDescent="0.2">
      <c r="A151" s="78"/>
      <c r="B151" s="78"/>
      <c r="C151" s="78"/>
      <c r="D151" s="78"/>
      <c r="E151" s="78"/>
      <c r="F151" s="78"/>
      <c r="G151" s="78"/>
      <c r="H151" s="78"/>
      <c r="I151" s="78"/>
      <c r="J151" s="78"/>
      <c r="K151" s="78"/>
      <c r="L151" s="78"/>
      <c r="M151" s="78"/>
      <c r="N151" s="78"/>
      <c r="O151" s="78"/>
      <c r="P151" s="78"/>
      <c r="Q151" s="78"/>
      <c r="R151" s="243"/>
    </row>
    <row r="152" spans="1:18" s="199" customFormat="1" ht="12" x14ac:dyDescent="0.2">
      <c r="A152" s="78"/>
      <c r="B152" s="78"/>
      <c r="C152" s="78"/>
      <c r="D152" s="78"/>
      <c r="E152" s="78"/>
      <c r="F152" s="78"/>
      <c r="G152" s="78"/>
      <c r="H152" s="78"/>
      <c r="I152" s="78"/>
      <c r="J152" s="78"/>
      <c r="K152" s="78"/>
      <c r="L152" s="78"/>
      <c r="M152" s="78"/>
      <c r="N152" s="78"/>
      <c r="O152" s="78"/>
      <c r="P152" s="78"/>
      <c r="Q152" s="78"/>
      <c r="R152" s="243"/>
    </row>
    <row r="153" spans="1:18" s="199" customFormat="1" ht="12" x14ac:dyDescent="0.2">
      <c r="A153" s="78"/>
      <c r="B153" s="78"/>
      <c r="C153" s="78"/>
      <c r="D153" s="78"/>
      <c r="E153" s="78"/>
      <c r="F153" s="78"/>
      <c r="G153" s="78"/>
      <c r="H153" s="78"/>
      <c r="I153" s="78"/>
      <c r="J153" s="78"/>
      <c r="K153" s="78"/>
      <c r="L153" s="78"/>
      <c r="M153" s="78"/>
      <c r="N153" s="78"/>
      <c r="O153" s="78"/>
      <c r="P153" s="78"/>
      <c r="Q153" s="78"/>
      <c r="R153" s="243"/>
    </row>
    <row r="154" spans="1:18" s="199" customFormat="1" ht="12" x14ac:dyDescent="0.2">
      <c r="A154" s="78"/>
      <c r="B154" s="78"/>
      <c r="C154" s="78"/>
      <c r="D154" s="78"/>
      <c r="E154" s="78"/>
      <c r="F154" s="78"/>
      <c r="G154" s="78"/>
      <c r="H154" s="78"/>
      <c r="I154" s="78"/>
      <c r="J154" s="78"/>
      <c r="K154" s="78"/>
      <c r="L154" s="78"/>
      <c r="M154" s="78"/>
      <c r="N154" s="78"/>
      <c r="O154" s="78"/>
      <c r="P154" s="78"/>
      <c r="Q154" s="78"/>
      <c r="R154" s="243"/>
    </row>
    <row r="155" spans="1:18" s="199" customFormat="1" ht="12" x14ac:dyDescent="0.2">
      <c r="A155" s="78"/>
      <c r="B155" s="78"/>
      <c r="C155" s="78"/>
      <c r="D155" s="78"/>
      <c r="E155" s="78"/>
      <c r="F155" s="78"/>
      <c r="G155" s="78"/>
      <c r="H155" s="78"/>
      <c r="I155" s="78"/>
      <c r="J155" s="78"/>
      <c r="K155" s="78"/>
      <c r="L155" s="78"/>
      <c r="M155" s="78"/>
      <c r="N155" s="78"/>
      <c r="O155" s="78"/>
      <c r="P155" s="78"/>
      <c r="Q155" s="78"/>
      <c r="R155" s="243"/>
    </row>
    <row r="156" spans="1:18" s="199" customFormat="1" ht="12" x14ac:dyDescent="0.2">
      <c r="A156" s="78"/>
      <c r="B156" s="78"/>
      <c r="C156" s="78"/>
      <c r="D156" s="78"/>
      <c r="E156" s="78"/>
      <c r="F156" s="78"/>
      <c r="G156" s="78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243"/>
    </row>
    <row r="157" spans="1:18" s="199" customFormat="1" ht="12" x14ac:dyDescent="0.2">
      <c r="A157" s="78"/>
      <c r="B157" s="78"/>
      <c r="C157" s="78"/>
      <c r="D157" s="78"/>
      <c r="E157" s="78"/>
      <c r="F157" s="78"/>
      <c r="G157" s="78"/>
      <c r="H157" s="78"/>
      <c r="I157" s="78"/>
      <c r="J157" s="78"/>
      <c r="K157" s="78"/>
      <c r="L157" s="78"/>
      <c r="M157" s="78"/>
      <c r="N157" s="78"/>
      <c r="O157" s="78"/>
      <c r="P157" s="78"/>
      <c r="Q157" s="78"/>
      <c r="R157" s="243"/>
    </row>
    <row r="158" spans="1:18" s="199" customFormat="1" ht="12" x14ac:dyDescent="0.2">
      <c r="A158" s="78"/>
      <c r="B158" s="78"/>
      <c r="C158" s="78"/>
      <c r="D158" s="78"/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78"/>
      <c r="P158" s="78"/>
      <c r="Q158" s="78"/>
      <c r="R158" s="243"/>
    </row>
    <row r="159" spans="1:18" s="199" customFormat="1" ht="12" x14ac:dyDescent="0.2">
      <c r="A159" s="78"/>
      <c r="B159" s="78"/>
      <c r="C159" s="78"/>
      <c r="D159" s="78"/>
      <c r="E159" s="78"/>
      <c r="F159" s="78"/>
      <c r="G159" s="78"/>
      <c r="H159" s="78"/>
      <c r="I159" s="78"/>
      <c r="J159" s="78"/>
      <c r="K159" s="78"/>
      <c r="L159" s="78"/>
      <c r="M159" s="78"/>
      <c r="N159" s="78"/>
      <c r="O159" s="78"/>
      <c r="P159" s="78"/>
      <c r="Q159" s="78"/>
      <c r="R159" s="243"/>
    </row>
    <row r="160" spans="1:18" s="199" customFormat="1" ht="12" x14ac:dyDescent="0.2">
      <c r="A160" s="78"/>
      <c r="B160" s="78"/>
      <c r="C160" s="78"/>
      <c r="D160" s="78"/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243"/>
    </row>
    <row r="161" spans="1:18" s="199" customFormat="1" ht="12" x14ac:dyDescent="0.2">
      <c r="A161" s="78"/>
      <c r="B161" s="78"/>
      <c r="C161" s="78"/>
      <c r="D161" s="78"/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8"/>
      <c r="Q161" s="78"/>
      <c r="R161" s="243"/>
    </row>
    <row r="162" spans="1:18" s="199" customFormat="1" ht="12" x14ac:dyDescent="0.2">
      <c r="A162" s="78"/>
      <c r="B162" s="78"/>
      <c r="C162" s="78"/>
      <c r="D162" s="78"/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243"/>
    </row>
    <row r="163" spans="1:18" s="199" customFormat="1" ht="12" x14ac:dyDescent="0.2">
      <c r="A163" s="78"/>
      <c r="B163" s="78"/>
      <c r="C163" s="78"/>
      <c r="D163" s="78"/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8"/>
      <c r="Q163" s="78"/>
      <c r="R163" s="243"/>
    </row>
    <row r="164" spans="1:18" s="199" customFormat="1" ht="12" x14ac:dyDescent="0.2">
      <c r="A164" s="78"/>
      <c r="B164" s="78"/>
      <c r="C164" s="78"/>
      <c r="D164" s="78"/>
      <c r="E164" s="78"/>
      <c r="F164" s="78"/>
      <c r="G164" s="78"/>
      <c r="H164" s="78"/>
      <c r="I164" s="78"/>
      <c r="J164" s="78"/>
      <c r="K164" s="78"/>
      <c r="L164" s="78"/>
      <c r="M164" s="78"/>
      <c r="N164" s="78"/>
      <c r="O164" s="78"/>
      <c r="P164" s="78"/>
      <c r="Q164" s="78"/>
      <c r="R164" s="243"/>
    </row>
    <row r="165" spans="1:18" s="199" customFormat="1" ht="12" x14ac:dyDescent="0.2">
      <c r="A165" s="78"/>
      <c r="B165" s="78"/>
      <c r="C165" s="78"/>
      <c r="D165" s="78"/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8"/>
      <c r="Q165" s="78"/>
      <c r="R165" s="243"/>
    </row>
    <row r="166" spans="1:18" s="199" customFormat="1" ht="12" x14ac:dyDescent="0.2">
      <c r="A166" s="78"/>
      <c r="B166" s="78"/>
      <c r="C166" s="78"/>
      <c r="D166" s="78"/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243"/>
    </row>
    <row r="167" spans="1:18" s="199" customFormat="1" ht="12" x14ac:dyDescent="0.2">
      <c r="A167" s="78"/>
      <c r="B167" s="78"/>
      <c r="C167" s="78"/>
      <c r="D167" s="78"/>
      <c r="E167" s="78"/>
      <c r="F167" s="78"/>
      <c r="G167" s="78"/>
      <c r="H167" s="78"/>
      <c r="I167" s="78"/>
      <c r="J167" s="78"/>
      <c r="K167" s="78"/>
      <c r="L167" s="78"/>
      <c r="M167" s="78"/>
      <c r="N167" s="78"/>
      <c r="O167" s="78"/>
      <c r="P167" s="78"/>
      <c r="Q167" s="78"/>
      <c r="R167" s="243"/>
    </row>
    <row r="168" spans="1:18" s="199" customFormat="1" ht="12" x14ac:dyDescent="0.2">
      <c r="A168" s="78"/>
      <c r="B168" s="78"/>
      <c r="C168" s="78"/>
      <c r="D168" s="78"/>
      <c r="E168" s="78"/>
      <c r="F168" s="78"/>
      <c r="G168" s="78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243"/>
    </row>
    <row r="169" spans="1:18" s="199" customFormat="1" ht="12" x14ac:dyDescent="0.2">
      <c r="A169" s="78"/>
      <c r="B169" s="78"/>
      <c r="C169" s="78"/>
      <c r="D169" s="78"/>
      <c r="E169" s="78"/>
      <c r="F169" s="78"/>
      <c r="G169" s="78"/>
      <c r="H169" s="78"/>
      <c r="I169" s="78"/>
      <c r="J169" s="78"/>
      <c r="K169" s="78"/>
      <c r="L169" s="78"/>
      <c r="M169" s="78"/>
      <c r="N169" s="78"/>
      <c r="O169" s="78"/>
      <c r="P169" s="78"/>
      <c r="Q169" s="78"/>
      <c r="R169" s="243"/>
    </row>
    <row r="170" spans="1:18" s="199" customFormat="1" ht="12" x14ac:dyDescent="0.2">
      <c r="A170" s="78"/>
      <c r="B170" s="78"/>
      <c r="C170" s="78"/>
      <c r="D170" s="78"/>
      <c r="E170" s="78"/>
      <c r="F170" s="78"/>
      <c r="G170" s="78"/>
      <c r="H170" s="78"/>
      <c r="I170" s="78"/>
      <c r="J170" s="78"/>
      <c r="K170" s="78"/>
      <c r="L170" s="78"/>
      <c r="M170" s="78"/>
      <c r="N170" s="78"/>
      <c r="O170" s="78"/>
      <c r="P170" s="78"/>
      <c r="Q170" s="78"/>
      <c r="R170" s="243"/>
    </row>
    <row r="171" spans="1:18" s="199" customFormat="1" ht="12" x14ac:dyDescent="0.2">
      <c r="A171" s="78"/>
      <c r="B171" s="78"/>
      <c r="C171" s="78"/>
      <c r="D171" s="7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243"/>
    </row>
    <row r="172" spans="1:18" s="199" customFormat="1" ht="12" x14ac:dyDescent="0.2">
      <c r="A172" s="78"/>
      <c r="B172" s="78"/>
      <c r="C172" s="78"/>
      <c r="D172" s="78"/>
      <c r="E172" s="78"/>
      <c r="F172" s="78"/>
      <c r="G172" s="78"/>
      <c r="H172" s="78"/>
      <c r="I172" s="78"/>
      <c r="J172" s="78"/>
      <c r="K172" s="78"/>
      <c r="L172" s="78"/>
      <c r="M172" s="78"/>
      <c r="N172" s="78"/>
      <c r="O172" s="78"/>
      <c r="P172" s="78"/>
      <c r="Q172" s="78"/>
      <c r="R172" s="243"/>
    </row>
    <row r="173" spans="1:18" s="199" customFormat="1" ht="12" x14ac:dyDescent="0.2">
      <c r="A173" s="78"/>
      <c r="B173" s="78"/>
      <c r="C173" s="78"/>
      <c r="D173" s="78"/>
      <c r="E173" s="78"/>
      <c r="F173" s="78"/>
      <c r="G173" s="78"/>
      <c r="H173" s="78"/>
      <c r="I173" s="78"/>
      <c r="J173" s="78"/>
      <c r="K173" s="78"/>
      <c r="L173" s="78"/>
      <c r="M173" s="78"/>
      <c r="N173" s="78"/>
      <c r="O173" s="78"/>
      <c r="P173" s="78"/>
      <c r="Q173" s="78"/>
      <c r="R173" s="243"/>
    </row>
    <row r="174" spans="1:18" s="199" customFormat="1" ht="12" x14ac:dyDescent="0.2">
      <c r="A174" s="78"/>
      <c r="B174" s="78"/>
      <c r="C174" s="78"/>
      <c r="D174" s="78"/>
      <c r="E174" s="78"/>
      <c r="F174" s="78"/>
      <c r="G174" s="78"/>
      <c r="H174" s="78"/>
      <c r="I174" s="78"/>
      <c r="J174" s="78"/>
      <c r="K174" s="78"/>
      <c r="L174" s="78"/>
      <c r="M174" s="78"/>
      <c r="N174" s="78"/>
      <c r="O174" s="78"/>
      <c r="P174" s="78"/>
      <c r="Q174" s="78"/>
      <c r="R174" s="243"/>
    </row>
    <row r="175" spans="1:18" s="199" customFormat="1" ht="12" x14ac:dyDescent="0.2">
      <c r="A175" s="78"/>
      <c r="B175" s="78"/>
      <c r="C175" s="78"/>
      <c r="D175" s="78"/>
      <c r="E175" s="78"/>
      <c r="F175" s="78"/>
      <c r="G175" s="78"/>
      <c r="H175" s="78"/>
      <c r="I175" s="78"/>
      <c r="J175" s="78"/>
      <c r="K175" s="78"/>
      <c r="L175" s="78"/>
      <c r="M175" s="78"/>
      <c r="N175" s="78"/>
      <c r="O175" s="78"/>
      <c r="P175" s="78"/>
      <c r="Q175" s="78"/>
      <c r="R175" s="243"/>
    </row>
    <row r="176" spans="1:18" s="199" customFormat="1" ht="12" x14ac:dyDescent="0.2">
      <c r="A176" s="78"/>
      <c r="B176" s="78"/>
      <c r="C176" s="78"/>
      <c r="D176" s="78"/>
      <c r="E176" s="78"/>
      <c r="F176" s="78"/>
      <c r="G176" s="78"/>
      <c r="H176" s="78"/>
      <c r="I176" s="78"/>
      <c r="J176" s="78"/>
      <c r="K176" s="78"/>
      <c r="L176" s="78"/>
      <c r="M176" s="78"/>
      <c r="N176" s="78"/>
      <c r="O176" s="78"/>
      <c r="P176" s="78"/>
      <c r="Q176" s="78"/>
      <c r="R176" s="243"/>
    </row>
    <row r="177" spans="1:18" s="199" customFormat="1" ht="12" x14ac:dyDescent="0.2">
      <c r="A177" s="78"/>
      <c r="B177" s="78"/>
      <c r="C177" s="78"/>
      <c r="D177" s="78"/>
      <c r="E177" s="7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P177" s="78"/>
      <c r="Q177" s="78"/>
      <c r="R177" s="243"/>
    </row>
    <row r="178" spans="1:18" s="199" customFormat="1" ht="12" x14ac:dyDescent="0.2">
      <c r="A178" s="78"/>
      <c r="B178" s="78"/>
      <c r="C178" s="78"/>
      <c r="D178" s="78"/>
      <c r="E178" s="78"/>
      <c r="F178" s="78"/>
      <c r="G178" s="78"/>
      <c r="H178" s="78"/>
      <c r="I178" s="78"/>
      <c r="J178" s="78"/>
      <c r="K178" s="78"/>
      <c r="L178" s="78"/>
      <c r="M178" s="78"/>
      <c r="N178" s="78"/>
      <c r="O178" s="78"/>
      <c r="P178" s="78"/>
      <c r="Q178" s="78"/>
      <c r="R178" s="243"/>
    </row>
    <row r="179" spans="1:18" s="199" customFormat="1" ht="12" x14ac:dyDescent="0.2">
      <c r="A179" s="78"/>
      <c r="B179" s="78"/>
      <c r="C179" s="78"/>
      <c r="D179" s="78"/>
      <c r="E179" s="78"/>
      <c r="F179" s="78"/>
      <c r="G179" s="78"/>
      <c r="H179" s="78"/>
      <c r="I179" s="78"/>
      <c r="J179" s="78"/>
      <c r="K179" s="78"/>
      <c r="L179" s="78"/>
      <c r="M179" s="78"/>
      <c r="N179" s="78"/>
      <c r="O179" s="78"/>
      <c r="P179" s="78"/>
      <c r="Q179" s="78"/>
      <c r="R179" s="243"/>
    </row>
    <row r="180" spans="1:18" s="199" customFormat="1" ht="12" x14ac:dyDescent="0.2">
      <c r="A180" s="78"/>
      <c r="B180" s="78"/>
      <c r="C180" s="78"/>
      <c r="D180" s="78"/>
      <c r="E180" s="78"/>
      <c r="F180" s="78"/>
      <c r="G180" s="78"/>
      <c r="H180" s="78"/>
      <c r="I180" s="78"/>
      <c r="J180" s="78"/>
      <c r="K180" s="78"/>
      <c r="L180" s="78"/>
      <c r="M180" s="78"/>
      <c r="N180" s="78"/>
      <c r="O180" s="78"/>
      <c r="P180" s="78"/>
      <c r="Q180" s="78"/>
      <c r="R180" s="243"/>
    </row>
    <row r="181" spans="1:18" s="199" customFormat="1" ht="12" x14ac:dyDescent="0.2">
      <c r="A181" s="78"/>
      <c r="B181" s="78"/>
      <c r="C181" s="78"/>
      <c r="D181" s="78"/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243"/>
    </row>
    <row r="182" spans="1:18" s="199" customFormat="1" ht="12" x14ac:dyDescent="0.2">
      <c r="A182" s="78"/>
      <c r="B182" s="78"/>
      <c r="C182" s="78"/>
      <c r="D182" s="78"/>
      <c r="E182" s="78"/>
      <c r="F182" s="78"/>
      <c r="G182" s="78"/>
      <c r="H182" s="78"/>
      <c r="I182" s="78"/>
      <c r="J182" s="78"/>
      <c r="K182" s="78"/>
      <c r="L182" s="78"/>
      <c r="M182" s="78"/>
      <c r="N182" s="78"/>
      <c r="O182" s="78"/>
      <c r="P182" s="78"/>
      <c r="Q182" s="78"/>
      <c r="R182" s="243"/>
    </row>
    <row r="183" spans="1:18" s="199" customFormat="1" ht="12" x14ac:dyDescent="0.2">
      <c r="A183" s="78"/>
      <c r="B183" s="78"/>
      <c r="C183" s="78"/>
      <c r="D183" s="78"/>
      <c r="E183" s="78"/>
      <c r="F183" s="78"/>
      <c r="G183" s="78"/>
      <c r="H183" s="78"/>
      <c r="I183" s="78"/>
      <c r="J183" s="78"/>
      <c r="K183" s="78"/>
      <c r="L183" s="78"/>
      <c r="M183" s="78"/>
      <c r="N183" s="78"/>
      <c r="O183" s="78"/>
      <c r="P183" s="78"/>
      <c r="Q183" s="78"/>
      <c r="R183" s="243"/>
    </row>
    <row r="184" spans="1:18" s="199" customFormat="1" ht="12" x14ac:dyDescent="0.2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243"/>
    </row>
    <row r="185" spans="1:18" s="199" customFormat="1" ht="12" x14ac:dyDescent="0.2">
      <c r="A185" s="78"/>
      <c r="B185" s="78"/>
      <c r="C185" s="78"/>
      <c r="D185" s="78"/>
      <c r="E185" s="78"/>
      <c r="F185" s="78"/>
      <c r="G185" s="78"/>
      <c r="H185" s="78"/>
      <c r="I185" s="78"/>
      <c r="J185" s="78"/>
      <c r="K185" s="78"/>
      <c r="L185" s="78"/>
      <c r="M185" s="78"/>
      <c r="N185" s="78"/>
      <c r="O185" s="78"/>
      <c r="P185" s="78"/>
      <c r="Q185" s="78"/>
      <c r="R185" s="243"/>
    </row>
    <row r="186" spans="1:18" s="199" customFormat="1" ht="12" x14ac:dyDescent="0.2">
      <c r="A186" s="78"/>
      <c r="B186" s="78"/>
      <c r="C186" s="78"/>
      <c r="D186" s="78"/>
      <c r="E186" s="78"/>
      <c r="F186" s="78"/>
      <c r="G186" s="78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243"/>
    </row>
    <row r="187" spans="1:18" s="199" customFormat="1" ht="12" x14ac:dyDescent="0.2">
      <c r="A187" s="78"/>
      <c r="B187" s="78"/>
      <c r="C187" s="78"/>
      <c r="D187" s="78"/>
      <c r="E187" s="78"/>
      <c r="F187" s="78"/>
      <c r="G187" s="78"/>
      <c r="H187" s="78"/>
      <c r="I187" s="78"/>
      <c r="J187" s="78"/>
      <c r="K187" s="78"/>
      <c r="L187" s="78"/>
      <c r="M187" s="78"/>
      <c r="N187" s="78"/>
      <c r="O187" s="78"/>
      <c r="P187" s="78"/>
      <c r="Q187" s="78"/>
      <c r="R187" s="243"/>
    </row>
    <row r="188" spans="1:18" s="199" customFormat="1" ht="12" x14ac:dyDescent="0.2">
      <c r="A188" s="78"/>
      <c r="B188" s="78"/>
      <c r="C188" s="78"/>
      <c r="D188" s="78"/>
      <c r="E188" s="78"/>
      <c r="F188" s="78"/>
      <c r="G188" s="78"/>
      <c r="H188" s="78"/>
      <c r="I188" s="78"/>
      <c r="J188" s="78"/>
      <c r="K188" s="78"/>
      <c r="L188" s="78"/>
      <c r="M188" s="78"/>
      <c r="N188" s="78"/>
      <c r="O188" s="78"/>
      <c r="P188" s="78"/>
      <c r="Q188" s="78"/>
      <c r="R188" s="243"/>
    </row>
    <row r="189" spans="1:18" s="199" customFormat="1" ht="12" x14ac:dyDescent="0.2">
      <c r="A189" s="78"/>
      <c r="B189" s="78"/>
      <c r="C189" s="78"/>
      <c r="D189" s="78"/>
      <c r="E189" s="78"/>
      <c r="F189" s="78"/>
      <c r="G189" s="78"/>
      <c r="H189" s="78"/>
      <c r="I189" s="78"/>
      <c r="J189" s="78"/>
      <c r="K189" s="78"/>
      <c r="L189" s="78"/>
      <c r="M189" s="78"/>
      <c r="N189" s="78"/>
      <c r="O189" s="78"/>
      <c r="P189" s="78"/>
      <c r="Q189" s="78"/>
      <c r="R189" s="243"/>
    </row>
    <row r="190" spans="1:18" s="199" customFormat="1" ht="12" x14ac:dyDescent="0.2">
      <c r="A190" s="78"/>
      <c r="B190" s="78"/>
      <c r="C190" s="78"/>
      <c r="D190" s="78"/>
      <c r="E190" s="78"/>
      <c r="F190" s="78"/>
      <c r="G190" s="78"/>
      <c r="H190" s="78"/>
      <c r="I190" s="78"/>
      <c r="J190" s="78"/>
      <c r="K190" s="78"/>
      <c r="L190" s="78"/>
      <c r="M190" s="78"/>
      <c r="N190" s="78"/>
      <c r="O190" s="78"/>
      <c r="P190" s="78"/>
      <c r="Q190" s="78"/>
      <c r="R190" s="243"/>
    </row>
    <row r="191" spans="1:18" s="199" customFormat="1" ht="12" x14ac:dyDescent="0.2">
      <c r="A191" s="78"/>
      <c r="B191" s="78"/>
      <c r="C191" s="78"/>
      <c r="D191" s="78"/>
      <c r="E191" s="78"/>
      <c r="F191" s="78"/>
      <c r="G191" s="78"/>
      <c r="H191" s="78"/>
      <c r="I191" s="78"/>
      <c r="J191" s="78"/>
      <c r="K191" s="78"/>
      <c r="L191" s="78"/>
      <c r="M191" s="78"/>
      <c r="N191" s="78"/>
      <c r="O191" s="78"/>
      <c r="P191" s="78"/>
      <c r="Q191" s="78"/>
      <c r="R191" s="243"/>
    </row>
    <row r="192" spans="1:18" s="199" customFormat="1" ht="12" x14ac:dyDescent="0.2">
      <c r="A192" s="78"/>
      <c r="B192" s="78"/>
      <c r="C192" s="78"/>
      <c r="D192" s="78"/>
      <c r="E192" s="78"/>
      <c r="F192" s="78"/>
      <c r="G192" s="78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243"/>
    </row>
    <row r="193" spans="1:18" s="199" customFormat="1" ht="12" x14ac:dyDescent="0.2">
      <c r="A193" s="78"/>
      <c r="B193" s="78"/>
      <c r="C193" s="78"/>
      <c r="D193" s="78"/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243"/>
    </row>
    <row r="194" spans="1:18" s="199" customFormat="1" ht="12" x14ac:dyDescent="0.2">
      <c r="A194" s="78"/>
      <c r="B194" s="78"/>
      <c r="C194" s="78"/>
      <c r="D194" s="78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243"/>
    </row>
    <row r="195" spans="1:18" s="199" customFormat="1" ht="12" x14ac:dyDescent="0.2">
      <c r="A195" s="78"/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243"/>
    </row>
    <row r="196" spans="1:18" s="199" customFormat="1" ht="12" x14ac:dyDescent="0.2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243"/>
    </row>
    <row r="197" spans="1:18" s="199" customFormat="1" ht="12" x14ac:dyDescent="0.2">
      <c r="A197" s="78"/>
      <c r="B197" s="78"/>
      <c r="C197" s="78"/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8"/>
      <c r="Q197" s="78"/>
      <c r="R197" s="243"/>
    </row>
    <row r="198" spans="1:18" s="199" customFormat="1" ht="12" x14ac:dyDescent="0.2">
      <c r="A198" s="78"/>
      <c r="B198" s="78"/>
      <c r="C198" s="78"/>
      <c r="D198" s="78"/>
      <c r="E198" s="78"/>
      <c r="F198" s="78"/>
      <c r="G198" s="78"/>
      <c r="H198" s="78"/>
      <c r="I198" s="78"/>
      <c r="J198" s="78"/>
      <c r="K198" s="78"/>
      <c r="L198" s="78"/>
      <c r="M198" s="78"/>
      <c r="N198" s="78"/>
      <c r="O198" s="78"/>
      <c r="P198" s="78"/>
      <c r="Q198" s="78"/>
      <c r="R198" s="243"/>
    </row>
    <row r="199" spans="1:18" s="199" customFormat="1" ht="12" x14ac:dyDescent="0.2">
      <c r="A199" s="78"/>
      <c r="B199" s="78"/>
      <c r="C199" s="78"/>
      <c r="D199" s="78"/>
      <c r="E199" s="78"/>
      <c r="F199" s="78"/>
      <c r="G199" s="78"/>
      <c r="H199" s="78"/>
      <c r="I199" s="78"/>
      <c r="J199" s="78"/>
      <c r="K199" s="78"/>
      <c r="L199" s="78"/>
      <c r="M199" s="78"/>
      <c r="N199" s="78"/>
      <c r="O199" s="78"/>
      <c r="P199" s="78"/>
      <c r="Q199" s="78"/>
      <c r="R199" s="243"/>
    </row>
    <row r="200" spans="1:18" s="199" customFormat="1" ht="12" x14ac:dyDescent="0.2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78"/>
      <c r="N200" s="78"/>
      <c r="O200" s="78"/>
      <c r="P200" s="78"/>
      <c r="Q200" s="78"/>
      <c r="R200" s="243"/>
    </row>
    <row r="201" spans="1:18" s="199" customFormat="1" ht="12" x14ac:dyDescent="0.2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243"/>
    </row>
    <row r="202" spans="1:18" s="199" customFormat="1" ht="12" x14ac:dyDescent="0.2">
      <c r="A202" s="78"/>
      <c r="B202" s="78"/>
      <c r="C202" s="78"/>
      <c r="D202" s="78"/>
      <c r="E202" s="78"/>
      <c r="F202" s="78"/>
      <c r="G202" s="78"/>
      <c r="H202" s="78"/>
      <c r="I202" s="78"/>
      <c r="J202" s="78"/>
      <c r="K202" s="78"/>
      <c r="L202" s="78"/>
      <c r="M202" s="78"/>
      <c r="N202" s="78"/>
      <c r="O202" s="78"/>
      <c r="P202" s="78"/>
      <c r="Q202" s="78"/>
      <c r="R202" s="243"/>
    </row>
    <row r="203" spans="1:18" s="199" customFormat="1" ht="12" x14ac:dyDescent="0.2">
      <c r="A203" s="78"/>
      <c r="B203" s="78"/>
      <c r="C203" s="78"/>
      <c r="D203" s="78"/>
      <c r="E203" s="78"/>
      <c r="F203" s="78"/>
      <c r="G203" s="78"/>
      <c r="H203" s="78"/>
      <c r="I203" s="78"/>
      <c r="J203" s="78"/>
      <c r="K203" s="78"/>
      <c r="L203" s="78"/>
      <c r="M203" s="78"/>
      <c r="N203" s="78"/>
      <c r="O203" s="78"/>
      <c r="P203" s="78"/>
      <c r="Q203" s="78"/>
      <c r="R203" s="243"/>
    </row>
    <row r="204" spans="1:18" s="199" customFormat="1" ht="12" x14ac:dyDescent="0.2">
      <c r="A204" s="78"/>
      <c r="B204" s="78"/>
      <c r="C204" s="78"/>
      <c r="D204" s="78"/>
      <c r="E204" s="78"/>
      <c r="F204" s="78"/>
      <c r="G204" s="78"/>
      <c r="H204" s="78"/>
      <c r="I204" s="78"/>
      <c r="J204" s="78"/>
      <c r="K204" s="78"/>
      <c r="L204" s="78"/>
      <c r="M204" s="78"/>
      <c r="N204" s="78"/>
      <c r="O204" s="78"/>
      <c r="P204" s="78"/>
      <c r="Q204" s="78"/>
      <c r="R204" s="243"/>
    </row>
    <row r="205" spans="1:18" s="199" customFormat="1" ht="12" x14ac:dyDescent="0.2">
      <c r="A205" s="78"/>
      <c r="B205" s="78"/>
      <c r="C205" s="78"/>
      <c r="D205" s="78"/>
      <c r="E205" s="78"/>
      <c r="F205" s="78"/>
      <c r="G205" s="78"/>
      <c r="H205" s="78"/>
      <c r="I205" s="78"/>
      <c r="J205" s="78"/>
      <c r="K205" s="78"/>
      <c r="L205" s="78"/>
      <c r="M205" s="78"/>
      <c r="N205" s="78"/>
      <c r="O205" s="78"/>
      <c r="P205" s="78"/>
      <c r="Q205" s="78"/>
      <c r="R205" s="243"/>
    </row>
    <row r="206" spans="1:18" s="199" customFormat="1" ht="12" x14ac:dyDescent="0.2">
      <c r="A206" s="78"/>
      <c r="B206" s="78"/>
      <c r="C206" s="78"/>
      <c r="D206" s="78"/>
      <c r="E206" s="78"/>
      <c r="F206" s="78"/>
      <c r="G206" s="78"/>
      <c r="H206" s="78"/>
      <c r="I206" s="78"/>
      <c r="J206" s="78"/>
      <c r="K206" s="78"/>
      <c r="L206" s="78"/>
      <c r="M206" s="78"/>
      <c r="N206" s="78"/>
      <c r="O206" s="78"/>
      <c r="P206" s="78"/>
      <c r="Q206" s="78"/>
      <c r="R206" s="243"/>
    </row>
    <row r="207" spans="1:18" s="199" customFormat="1" ht="12" x14ac:dyDescent="0.2">
      <c r="A207" s="78"/>
      <c r="B207" s="78"/>
      <c r="C207" s="78"/>
      <c r="D207" s="78"/>
      <c r="E207" s="78"/>
      <c r="F207" s="78"/>
      <c r="G207" s="78"/>
      <c r="H207" s="78"/>
      <c r="I207" s="78"/>
      <c r="J207" s="78"/>
      <c r="K207" s="78"/>
      <c r="L207" s="78"/>
      <c r="M207" s="78"/>
      <c r="N207" s="78"/>
      <c r="O207" s="78"/>
      <c r="P207" s="78"/>
      <c r="Q207" s="78"/>
      <c r="R207" s="243"/>
    </row>
    <row r="208" spans="1:18" s="199" customFormat="1" ht="12" x14ac:dyDescent="0.2">
      <c r="A208" s="78"/>
      <c r="B208" s="78"/>
      <c r="C208" s="78"/>
      <c r="D208" s="78"/>
      <c r="E208" s="78"/>
      <c r="F208" s="78"/>
      <c r="G208" s="78"/>
      <c r="H208" s="78"/>
      <c r="I208" s="78"/>
      <c r="J208" s="78"/>
      <c r="K208" s="78"/>
      <c r="L208" s="78"/>
      <c r="M208" s="78"/>
      <c r="N208" s="78"/>
      <c r="O208" s="78"/>
      <c r="P208" s="78"/>
      <c r="Q208" s="78"/>
      <c r="R208" s="243"/>
    </row>
    <row r="209" spans="1:18" s="199" customFormat="1" ht="12" x14ac:dyDescent="0.2">
      <c r="A209" s="78"/>
      <c r="B209" s="78"/>
      <c r="C209" s="78"/>
      <c r="D209" s="78"/>
      <c r="E209" s="78"/>
      <c r="F209" s="78"/>
      <c r="G209" s="78"/>
      <c r="H209" s="78"/>
      <c r="I209" s="78"/>
      <c r="J209" s="78"/>
      <c r="K209" s="78"/>
      <c r="L209" s="78"/>
      <c r="M209" s="78"/>
      <c r="N209" s="78"/>
      <c r="O209" s="78"/>
      <c r="P209" s="78"/>
      <c r="Q209" s="78"/>
      <c r="R209" s="243"/>
    </row>
    <row r="210" spans="1:18" s="199" customFormat="1" ht="12" x14ac:dyDescent="0.2">
      <c r="A210" s="78"/>
      <c r="B210" s="78"/>
      <c r="C210" s="78"/>
      <c r="D210" s="78"/>
      <c r="E210" s="78"/>
      <c r="F210" s="78"/>
      <c r="G210" s="78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243"/>
    </row>
    <row r="211" spans="1:18" s="199" customFormat="1" ht="12" x14ac:dyDescent="0.2">
      <c r="A211" s="78"/>
      <c r="B211" s="78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  <c r="N211" s="78"/>
      <c r="O211" s="78"/>
      <c r="P211" s="78"/>
      <c r="Q211" s="78"/>
      <c r="R211" s="243"/>
    </row>
    <row r="212" spans="1:18" s="199" customFormat="1" ht="12" x14ac:dyDescent="0.2">
      <c r="A212" s="78"/>
      <c r="B212" s="78"/>
      <c r="C212" s="78"/>
      <c r="D212" s="78"/>
      <c r="E212" s="78"/>
      <c r="F212" s="78"/>
      <c r="G212" s="78"/>
      <c r="H212" s="78"/>
      <c r="I212" s="78"/>
      <c r="J212" s="78"/>
      <c r="K212" s="78"/>
      <c r="L212" s="78"/>
      <c r="M212" s="78"/>
      <c r="N212" s="78"/>
      <c r="O212" s="78"/>
      <c r="P212" s="78"/>
      <c r="Q212" s="78"/>
      <c r="R212" s="243"/>
    </row>
    <row r="213" spans="1:18" s="199" customFormat="1" ht="12" x14ac:dyDescent="0.2">
      <c r="A213" s="78"/>
      <c r="B213" s="78"/>
      <c r="C213" s="78"/>
      <c r="D213" s="78"/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243"/>
    </row>
    <row r="214" spans="1:18" s="199" customFormat="1" ht="12" x14ac:dyDescent="0.2">
      <c r="A214" s="78"/>
      <c r="B214" s="78"/>
      <c r="C214" s="78"/>
      <c r="D214" s="78"/>
      <c r="E214" s="78"/>
      <c r="F214" s="78"/>
      <c r="G214" s="78"/>
      <c r="H214" s="78"/>
      <c r="I214" s="78"/>
      <c r="J214" s="78"/>
      <c r="K214" s="78"/>
      <c r="L214" s="78"/>
      <c r="M214" s="78"/>
      <c r="N214" s="78"/>
      <c r="O214" s="78"/>
      <c r="P214" s="78"/>
      <c r="Q214" s="78"/>
      <c r="R214" s="243"/>
    </row>
    <row r="215" spans="1:18" s="199" customFormat="1" ht="12" x14ac:dyDescent="0.2">
      <c r="A215" s="78"/>
      <c r="B215" s="78"/>
      <c r="C215" s="78"/>
      <c r="D215" s="78"/>
      <c r="E215" s="78"/>
      <c r="F215" s="78"/>
      <c r="G215" s="78"/>
      <c r="H215" s="78"/>
      <c r="I215" s="78"/>
      <c r="J215" s="78"/>
      <c r="K215" s="78"/>
      <c r="L215" s="78"/>
      <c r="M215" s="78"/>
      <c r="N215" s="78"/>
      <c r="O215" s="78"/>
      <c r="P215" s="78"/>
      <c r="Q215" s="78"/>
      <c r="R215" s="243"/>
    </row>
    <row r="216" spans="1:18" s="199" customFormat="1" ht="12" x14ac:dyDescent="0.2">
      <c r="A216" s="78"/>
      <c r="B216" s="78"/>
      <c r="C216" s="78"/>
      <c r="D216" s="78"/>
      <c r="E216" s="78"/>
      <c r="F216" s="78"/>
      <c r="G216" s="78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243"/>
    </row>
    <row r="217" spans="1:18" s="199" customFormat="1" ht="12" x14ac:dyDescent="0.2">
      <c r="A217" s="78"/>
      <c r="B217" s="78"/>
      <c r="C217" s="78"/>
      <c r="D217" s="78"/>
      <c r="E217" s="78"/>
      <c r="F217" s="78"/>
      <c r="G217" s="78"/>
      <c r="H217" s="78"/>
      <c r="I217" s="78"/>
      <c r="J217" s="78"/>
      <c r="K217" s="78"/>
      <c r="L217" s="78"/>
      <c r="M217" s="78"/>
      <c r="N217" s="78"/>
      <c r="O217" s="78"/>
      <c r="P217" s="78"/>
      <c r="Q217" s="78"/>
      <c r="R217" s="243"/>
    </row>
    <row r="218" spans="1:18" s="199" customFormat="1" ht="12" x14ac:dyDescent="0.2">
      <c r="A218" s="78"/>
      <c r="B218" s="78"/>
      <c r="C218" s="78"/>
      <c r="D218" s="78"/>
      <c r="E218" s="78"/>
      <c r="F218" s="78"/>
      <c r="G218" s="78"/>
      <c r="H218" s="78"/>
      <c r="I218" s="78"/>
      <c r="J218" s="78"/>
      <c r="K218" s="78"/>
      <c r="L218" s="78"/>
      <c r="M218" s="78"/>
      <c r="N218" s="78"/>
      <c r="O218" s="78"/>
      <c r="P218" s="78"/>
      <c r="Q218" s="78"/>
      <c r="R218" s="243"/>
    </row>
    <row r="219" spans="1:18" s="199" customFormat="1" ht="12" x14ac:dyDescent="0.2">
      <c r="A219" s="78"/>
      <c r="B219" s="78"/>
      <c r="C219" s="78"/>
      <c r="D219" s="78"/>
      <c r="E219" s="78"/>
      <c r="F219" s="78"/>
      <c r="G219" s="78"/>
      <c r="H219" s="78"/>
      <c r="I219" s="78"/>
      <c r="J219" s="78"/>
      <c r="K219" s="78"/>
      <c r="L219" s="78"/>
      <c r="M219" s="78"/>
      <c r="N219" s="78"/>
      <c r="O219" s="78"/>
      <c r="P219" s="78"/>
      <c r="Q219" s="78"/>
      <c r="R219" s="243"/>
    </row>
    <row r="220" spans="1:18" s="199" customFormat="1" ht="12" x14ac:dyDescent="0.2">
      <c r="A220" s="78"/>
      <c r="B220" s="78"/>
      <c r="C220" s="78"/>
      <c r="D220" s="78"/>
      <c r="E220" s="78"/>
      <c r="F220" s="78"/>
      <c r="G220" s="78"/>
      <c r="H220" s="78"/>
      <c r="I220" s="78"/>
      <c r="J220" s="78"/>
      <c r="K220" s="78"/>
      <c r="L220" s="78"/>
      <c r="M220" s="78"/>
      <c r="N220" s="78"/>
      <c r="O220" s="78"/>
      <c r="P220" s="78"/>
      <c r="Q220" s="78"/>
      <c r="R220" s="243"/>
    </row>
    <row r="221" spans="1:18" s="199" customFormat="1" ht="12" x14ac:dyDescent="0.2">
      <c r="A221" s="78"/>
      <c r="B221" s="7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78"/>
      <c r="P221" s="78"/>
      <c r="Q221" s="78"/>
      <c r="R221" s="243"/>
    </row>
    <row r="222" spans="1:18" s="199" customFormat="1" ht="12" x14ac:dyDescent="0.2">
      <c r="A222" s="78"/>
      <c r="B222" s="7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78"/>
      <c r="P222" s="78"/>
      <c r="Q222" s="78"/>
      <c r="R222" s="243"/>
    </row>
    <row r="223" spans="1:18" s="199" customFormat="1" ht="12" x14ac:dyDescent="0.2">
      <c r="A223" s="78"/>
      <c r="B223" s="7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78"/>
      <c r="P223" s="78"/>
      <c r="Q223" s="78"/>
      <c r="R223" s="243"/>
    </row>
    <row r="224" spans="1:18" s="199" customFormat="1" ht="12" x14ac:dyDescent="0.2">
      <c r="A224" s="78"/>
      <c r="B224" s="7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78"/>
      <c r="P224" s="78"/>
      <c r="Q224" s="78"/>
      <c r="R224" s="243"/>
    </row>
    <row r="225" spans="1:18" s="199" customFormat="1" ht="12" x14ac:dyDescent="0.2">
      <c r="A225" s="78"/>
      <c r="B225" s="7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78"/>
      <c r="P225" s="78"/>
      <c r="Q225" s="78"/>
      <c r="R225" s="243"/>
    </row>
    <row r="226" spans="1:18" s="199" customFormat="1" ht="12" x14ac:dyDescent="0.2">
      <c r="A226" s="78"/>
      <c r="B226" s="7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78"/>
      <c r="P226" s="78"/>
      <c r="Q226" s="78"/>
      <c r="R226" s="243"/>
    </row>
    <row r="227" spans="1:18" s="199" customFormat="1" ht="12" x14ac:dyDescent="0.2">
      <c r="A227" s="78"/>
      <c r="B227" s="7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78"/>
      <c r="P227" s="78"/>
      <c r="Q227" s="78"/>
      <c r="R227" s="243"/>
    </row>
    <row r="228" spans="1:18" s="199" customFormat="1" ht="12" x14ac:dyDescent="0.2">
      <c r="A228" s="78"/>
      <c r="B228" s="7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78"/>
      <c r="P228" s="78"/>
      <c r="Q228" s="78"/>
      <c r="R228" s="243"/>
    </row>
    <row r="229" spans="1:18" s="199" customFormat="1" ht="12" x14ac:dyDescent="0.2">
      <c r="A229" s="78"/>
      <c r="B229" s="7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78"/>
      <c r="P229" s="78"/>
      <c r="Q229" s="78"/>
      <c r="R229" s="243"/>
    </row>
    <row r="230" spans="1:18" s="199" customFormat="1" ht="12" x14ac:dyDescent="0.2">
      <c r="A230" s="78"/>
      <c r="B230" s="78"/>
      <c r="C230" s="78"/>
      <c r="D230" s="78"/>
      <c r="E230" s="78"/>
      <c r="F230" s="78"/>
      <c r="G230" s="78"/>
      <c r="H230" s="78"/>
      <c r="I230" s="78"/>
      <c r="J230" s="78"/>
      <c r="K230" s="78"/>
      <c r="L230" s="78"/>
      <c r="M230" s="78"/>
      <c r="N230" s="78"/>
      <c r="O230" s="78"/>
      <c r="P230" s="78"/>
      <c r="Q230" s="78"/>
      <c r="R230" s="243"/>
    </row>
    <row r="231" spans="1:18" s="199" customFormat="1" ht="12" x14ac:dyDescent="0.2">
      <c r="A231" s="78"/>
      <c r="B231" s="78"/>
      <c r="C231" s="78"/>
      <c r="D231" s="78"/>
      <c r="E231" s="78"/>
      <c r="F231" s="78"/>
      <c r="G231" s="78"/>
      <c r="H231" s="78"/>
      <c r="I231" s="78"/>
      <c r="J231" s="78"/>
      <c r="K231" s="78"/>
      <c r="L231" s="78"/>
      <c r="M231" s="78"/>
      <c r="N231" s="78"/>
      <c r="O231" s="78"/>
      <c r="P231" s="78"/>
      <c r="Q231" s="78"/>
      <c r="R231" s="243"/>
    </row>
    <row r="232" spans="1:18" s="199" customFormat="1" ht="12" x14ac:dyDescent="0.2">
      <c r="A232" s="78"/>
      <c r="B232" s="78"/>
      <c r="C232" s="78"/>
      <c r="D232" s="78"/>
      <c r="E232" s="78"/>
      <c r="F232" s="78"/>
      <c r="G232" s="78"/>
      <c r="H232" s="78"/>
      <c r="I232" s="78"/>
      <c r="J232" s="78"/>
      <c r="K232" s="78"/>
      <c r="L232" s="78"/>
      <c r="M232" s="78"/>
      <c r="N232" s="78"/>
      <c r="O232" s="78"/>
      <c r="P232" s="78"/>
      <c r="Q232" s="78"/>
      <c r="R232" s="243"/>
    </row>
    <row r="233" spans="1:18" s="199" customFormat="1" ht="12" x14ac:dyDescent="0.2">
      <c r="A233" s="78"/>
      <c r="B233" s="78"/>
      <c r="C233" s="78"/>
      <c r="D233" s="78"/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243"/>
    </row>
    <row r="234" spans="1:18" s="199" customFormat="1" ht="12" x14ac:dyDescent="0.2">
      <c r="A234" s="78"/>
      <c r="B234" s="78"/>
      <c r="C234" s="78"/>
      <c r="D234" s="78"/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243"/>
    </row>
    <row r="235" spans="1:18" s="199" customFormat="1" ht="12" x14ac:dyDescent="0.2">
      <c r="A235" s="78"/>
      <c r="B235" s="78"/>
      <c r="C235" s="78"/>
      <c r="D235" s="78"/>
      <c r="E235" s="78"/>
      <c r="F235" s="78"/>
      <c r="G235" s="78"/>
      <c r="H235" s="78"/>
      <c r="I235" s="78"/>
      <c r="J235" s="78"/>
      <c r="K235" s="78"/>
      <c r="L235" s="78"/>
      <c r="M235" s="78"/>
      <c r="N235" s="78"/>
      <c r="O235" s="78"/>
      <c r="P235" s="78"/>
      <c r="Q235" s="78"/>
      <c r="R235" s="243"/>
    </row>
    <row r="236" spans="1:18" s="199" customFormat="1" ht="12" x14ac:dyDescent="0.2">
      <c r="A236" s="78"/>
      <c r="B236" s="78"/>
      <c r="C236" s="78"/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243"/>
    </row>
    <row r="237" spans="1:18" s="199" customFormat="1" ht="12" x14ac:dyDescent="0.2">
      <c r="A237" s="78"/>
      <c r="B237" s="78"/>
      <c r="C237" s="78"/>
      <c r="D237" s="78"/>
      <c r="E237" s="78"/>
      <c r="F237" s="78"/>
      <c r="G237" s="78"/>
      <c r="H237" s="78"/>
      <c r="I237" s="78"/>
      <c r="J237" s="78"/>
      <c r="K237" s="78"/>
      <c r="L237" s="78"/>
      <c r="M237" s="78"/>
      <c r="N237" s="78"/>
      <c r="O237" s="78"/>
      <c r="P237" s="78"/>
      <c r="Q237" s="78"/>
      <c r="R237" s="243"/>
    </row>
    <row r="238" spans="1:18" s="199" customFormat="1" ht="12" x14ac:dyDescent="0.2">
      <c r="A238" s="78"/>
      <c r="B238" s="78"/>
      <c r="C238" s="78"/>
      <c r="D238" s="78"/>
      <c r="E238" s="78"/>
      <c r="F238" s="78"/>
      <c r="G238" s="78"/>
      <c r="H238" s="78"/>
      <c r="I238" s="78"/>
      <c r="J238" s="78"/>
      <c r="K238" s="78"/>
      <c r="L238" s="78"/>
      <c r="M238" s="78"/>
      <c r="N238" s="78"/>
      <c r="O238" s="78"/>
      <c r="P238" s="78"/>
      <c r="Q238" s="78"/>
      <c r="R238" s="243"/>
    </row>
    <row r="239" spans="1:18" s="199" customFormat="1" ht="12" x14ac:dyDescent="0.2">
      <c r="A239" s="78"/>
      <c r="B239" s="78"/>
      <c r="C239" s="78"/>
      <c r="D239" s="78"/>
      <c r="E239" s="78"/>
      <c r="F239" s="78"/>
      <c r="G239" s="78"/>
      <c r="H239" s="78"/>
      <c r="I239" s="78"/>
      <c r="J239" s="78"/>
      <c r="K239" s="78"/>
      <c r="L239" s="78"/>
      <c r="M239" s="78"/>
      <c r="N239" s="78"/>
      <c r="O239" s="78"/>
      <c r="P239" s="78"/>
      <c r="Q239" s="78"/>
      <c r="R239" s="243"/>
    </row>
    <row r="240" spans="1:18" s="199" customFormat="1" ht="12" x14ac:dyDescent="0.2">
      <c r="A240" s="78"/>
      <c r="B240" s="78"/>
      <c r="C240" s="78"/>
      <c r="D240" s="78"/>
      <c r="E240" s="78"/>
      <c r="F240" s="78"/>
      <c r="G240" s="78"/>
      <c r="H240" s="78"/>
      <c r="I240" s="78"/>
      <c r="J240" s="78"/>
      <c r="K240" s="78"/>
      <c r="L240" s="78"/>
      <c r="M240" s="78"/>
      <c r="N240" s="78"/>
      <c r="O240" s="78"/>
      <c r="P240" s="78"/>
      <c r="Q240" s="78"/>
      <c r="R240" s="243"/>
    </row>
    <row r="241" spans="1:18" s="199" customFormat="1" ht="12" x14ac:dyDescent="0.2">
      <c r="A241" s="78"/>
      <c r="B241" s="78"/>
      <c r="C241" s="78"/>
      <c r="D241" s="78"/>
      <c r="E241" s="78"/>
      <c r="F241" s="78"/>
      <c r="G241" s="78"/>
      <c r="H241" s="78"/>
      <c r="I241" s="78"/>
      <c r="J241" s="78"/>
      <c r="K241" s="78"/>
      <c r="L241" s="78"/>
      <c r="M241" s="78"/>
      <c r="N241" s="78"/>
      <c r="O241" s="78"/>
      <c r="P241" s="78"/>
      <c r="Q241" s="78"/>
      <c r="R241" s="243"/>
    </row>
    <row r="242" spans="1:18" s="199" customFormat="1" ht="12" x14ac:dyDescent="0.2">
      <c r="A242" s="78"/>
      <c r="B242" s="78"/>
      <c r="C242" s="78"/>
      <c r="D242" s="78"/>
      <c r="E242" s="78"/>
      <c r="F242" s="78"/>
      <c r="G242" s="78"/>
      <c r="H242" s="78"/>
      <c r="I242" s="78"/>
      <c r="J242" s="78"/>
      <c r="K242" s="78"/>
      <c r="L242" s="78"/>
      <c r="M242" s="78"/>
      <c r="N242" s="78"/>
      <c r="O242" s="78"/>
      <c r="P242" s="78"/>
      <c r="Q242" s="78"/>
      <c r="R242" s="243"/>
    </row>
    <row r="243" spans="1:18" s="199" customFormat="1" ht="12" x14ac:dyDescent="0.2">
      <c r="A243" s="78"/>
      <c r="B243" s="78"/>
      <c r="C243" s="78"/>
      <c r="D243" s="78"/>
      <c r="E243" s="78"/>
      <c r="F243" s="78"/>
      <c r="G243" s="78"/>
      <c r="H243" s="78"/>
      <c r="I243" s="78"/>
      <c r="J243" s="78"/>
      <c r="K243" s="78"/>
      <c r="L243" s="78"/>
      <c r="M243" s="78"/>
      <c r="N243" s="78"/>
      <c r="O243" s="78"/>
      <c r="P243" s="78"/>
      <c r="Q243" s="78"/>
      <c r="R243" s="243"/>
    </row>
    <row r="244" spans="1:18" s="199" customFormat="1" ht="12" x14ac:dyDescent="0.2">
      <c r="A244" s="78"/>
      <c r="B244" s="78"/>
      <c r="C244" s="78"/>
      <c r="D244" s="78"/>
      <c r="E244" s="78"/>
      <c r="F244" s="78"/>
      <c r="G244" s="78"/>
      <c r="H244" s="78"/>
      <c r="I244" s="78"/>
      <c r="J244" s="78"/>
      <c r="K244" s="78"/>
      <c r="L244" s="78"/>
      <c r="M244" s="78"/>
      <c r="N244" s="78"/>
      <c r="O244" s="78"/>
      <c r="P244" s="78"/>
      <c r="Q244" s="78"/>
      <c r="R244" s="243"/>
    </row>
    <row r="245" spans="1:18" s="199" customFormat="1" ht="12" x14ac:dyDescent="0.2">
      <c r="A245" s="78"/>
      <c r="B245" s="78"/>
      <c r="C245" s="78"/>
      <c r="D245" s="78"/>
      <c r="E245" s="78"/>
      <c r="F245" s="78"/>
      <c r="G245" s="78"/>
      <c r="H245" s="78"/>
      <c r="I245" s="78"/>
      <c r="J245" s="78"/>
      <c r="K245" s="78"/>
      <c r="L245" s="78"/>
      <c r="M245" s="78"/>
      <c r="N245" s="78"/>
      <c r="O245" s="78"/>
      <c r="P245" s="78"/>
      <c r="Q245" s="78"/>
      <c r="R245" s="243"/>
    </row>
    <row r="246" spans="1:18" s="199" customFormat="1" ht="12" x14ac:dyDescent="0.2">
      <c r="A246" s="78"/>
      <c r="B246" s="78"/>
      <c r="C246" s="78"/>
      <c r="D246" s="78"/>
      <c r="E246" s="78"/>
      <c r="F246" s="78"/>
      <c r="G246" s="78"/>
      <c r="H246" s="78"/>
      <c r="I246" s="78"/>
      <c r="J246" s="78"/>
      <c r="K246" s="78"/>
      <c r="L246" s="78"/>
      <c r="M246" s="78"/>
      <c r="N246" s="78"/>
      <c r="O246" s="78"/>
      <c r="P246" s="78"/>
      <c r="Q246" s="78"/>
      <c r="R246" s="243"/>
    </row>
    <row r="247" spans="1:18" s="199" customFormat="1" ht="12" x14ac:dyDescent="0.2">
      <c r="A247" s="78"/>
      <c r="B247" s="78"/>
      <c r="C247" s="78"/>
      <c r="D247" s="78"/>
      <c r="E247" s="78"/>
      <c r="F247" s="78"/>
      <c r="G247" s="78"/>
      <c r="H247" s="78"/>
      <c r="I247" s="78"/>
      <c r="J247" s="78"/>
      <c r="K247" s="78"/>
      <c r="L247" s="78"/>
      <c r="M247" s="78"/>
      <c r="N247" s="78"/>
      <c r="O247" s="78"/>
      <c r="P247" s="78"/>
      <c r="Q247" s="78"/>
      <c r="R247" s="243"/>
    </row>
    <row r="248" spans="1:18" s="199" customFormat="1" ht="12" x14ac:dyDescent="0.2">
      <c r="A248" s="78"/>
      <c r="B248" s="78"/>
      <c r="C248" s="78"/>
      <c r="D248" s="78"/>
      <c r="E248" s="78"/>
      <c r="F248" s="78"/>
      <c r="G248" s="78"/>
      <c r="H248" s="78"/>
      <c r="I248" s="78"/>
      <c r="J248" s="78"/>
      <c r="K248" s="78"/>
      <c r="L248" s="78"/>
      <c r="M248" s="78"/>
      <c r="N248" s="78"/>
      <c r="O248" s="78"/>
      <c r="P248" s="78"/>
      <c r="Q248" s="78"/>
      <c r="R248" s="243"/>
    </row>
    <row r="249" spans="1:18" s="199" customFormat="1" ht="12" x14ac:dyDescent="0.2">
      <c r="A249" s="78"/>
      <c r="B249" s="78"/>
      <c r="C249" s="78"/>
      <c r="D249" s="78"/>
      <c r="E249" s="78"/>
      <c r="F249" s="78"/>
      <c r="G249" s="78"/>
      <c r="H249" s="78"/>
      <c r="I249" s="78"/>
      <c r="J249" s="78"/>
      <c r="K249" s="78"/>
      <c r="L249" s="78"/>
      <c r="M249" s="78"/>
      <c r="N249" s="78"/>
      <c r="O249" s="78"/>
      <c r="P249" s="78"/>
      <c r="Q249" s="78"/>
      <c r="R249" s="243"/>
    </row>
    <row r="250" spans="1:18" s="199" customFormat="1" ht="12" x14ac:dyDescent="0.2">
      <c r="A250" s="78"/>
      <c r="B250" s="78"/>
      <c r="C250" s="78"/>
      <c r="D250" s="78"/>
      <c r="E250" s="78"/>
      <c r="F250" s="78"/>
      <c r="G250" s="78"/>
      <c r="H250" s="78"/>
      <c r="I250" s="78"/>
      <c r="J250" s="78"/>
      <c r="K250" s="78"/>
      <c r="L250" s="78"/>
      <c r="M250" s="78"/>
      <c r="N250" s="78"/>
      <c r="O250" s="78"/>
      <c r="P250" s="78"/>
      <c r="Q250" s="78"/>
      <c r="R250" s="243"/>
    </row>
    <row r="251" spans="1:18" s="199" customFormat="1" ht="12" x14ac:dyDescent="0.2">
      <c r="A251" s="78"/>
      <c r="B251" s="78"/>
      <c r="C251" s="78"/>
      <c r="D251" s="78"/>
      <c r="E251" s="78"/>
      <c r="F251" s="78"/>
      <c r="G251" s="78"/>
      <c r="H251" s="78"/>
      <c r="I251" s="78"/>
      <c r="J251" s="78"/>
      <c r="K251" s="78"/>
      <c r="L251" s="78"/>
      <c r="M251" s="78"/>
      <c r="N251" s="78"/>
      <c r="O251" s="78"/>
      <c r="P251" s="78"/>
      <c r="Q251" s="78"/>
      <c r="R251" s="243"/>
    </row>
    <row r="252" spans="1:18" s="199" customFormat="1" ht="12" x14ac:dyDescent="0.2">
      <c r="A252" s="78"/>
      <c r="B252" s="78"/>
      <c r="C252" s="78"/>
      <c r="D252" s="78"/>
      <c r="E252" s="78"/>
      <c r="F252" s="78"/>
      <c r="G252" s="78"/>
      <c r="H252" s="78"/>
      <c r="I252" s="78"/>
      <c r="J252" s="78"/>
      <c r="K252" s="78"/>
      <c r="L252" s="78"/>
      <c r="M252" s="78"/>
      <c r="N252" s="78"/>
      <c r="O252" s="78"/>
      <c r="P252" s="78"/>
      <c r="Q252" s="78"/>
      <c r="R252" s="243"/>
    </row>
    <row r="253" spans="1:18" s="199" customFormat="1" ht="12" x14ac:dyDescent="0.2">
      <c r="A253" s="78"/>
      <c r="B253" s="78"/>
      <c r="C253" s="78"/>
      <c r="D253" s="78"/>
      <c r="E253" s="78"/>
      <c r="F253" s="78"/>
      <c r="G253" s="78"/>
      <c r="H253" s="78"/>
      <c r="I253" s="78"/>
      <c r="J253" s="78"/>
      <c r="K253" s="78"/>
      <c r="L253" s="78"/>
      <c r="M253" s="78"/>
      <c r="N253" s="78"/>
      <c r="O253" s="78"/>
      <c r="P253" s="78"/>
      <c r="Q253" s="78"/>
      <c r="R253" s="243"/>
    </row>
    <row r="254" spans="1:18" s="199" customFormat="1" ht="12" x14ac:dyDescent="0.2">
      <c r="A254" s="78"/>
      <c r="B254" s="78"/>
      <c r="C254" s="78"/>
      <c r="D254" s="78"/>
      <c r="E254" s="78"/>
      <c r="F254" s="78"/>
      <c r="G254" s="78"/>
      <c r="H254" s="78"/>
      <c r="I254" s="78"/>
      <c r="J254" s="78"/>
      <c r="K254" s="78"/>
      <c r="L254" s="78"/>
      <c r="M254" s="78"/>
      <c r="N254" s="78"/>
      <c r="O254" s="78"/>
      <c r="P254" s="78"/>
      <c r="Q254" s="78"/>
      <c r="R254" s="243"/>
    </row>
    <row r="255" spans="1:18" s="199" customFormat="1" ht="12" x14ac:dyDescent="0.2">
      <c r="A255" s="78"/>
      <c r="B255" s="78"/>
      <c r="C255" s="78"/>
      <c r="D255" s="78"/>
      <c r="E255" s="78"/>
      <c r="F255" s="78"/>
      <c r="G255" s="78"/>
      <c r="H255" s="78"/>
      <c r="I255" s="78"/>
      <c r="J255" s="78"/>
      <c r="K255" s="78"/>
      <c r="L255" s="78"/>
      <c r="M255" s="78"/>
      <c r="N255" s="78"/>
      <c r="O255" s="78"/>
      <c r="P255" s="78"/>
      <c r="Q255" s="78"/>
      <c r="R255" s="243"/>
    </row>
    <row r="256" spans="1:18" x14ac:dyDescent="0.2">
      <c r="R256" s="244"/>
    </row>
    <row r="257" spans="18:18" x14ac:dyDescent="0.2">
      <c r="R257" s="244"/>
    </row>
    <row r="258" spans="18:18" x14ac:dyDescent="0.2">
      <c r="R258" s="244"/>
    </row>
    <row r="259" spans="18:18" x14ac:dyDescent="0.2">
      <c r="R259" s="244"/>
    </row>
    <row r="260" spans="18:18" x14ac:dyDescent="0.2">
      <c r="R260" s="244"/>
    </row>
    <row r="261" spans="18:18" x14ac:dyDescent="0.2">
      <c r="R261" s="244"/>
    </row>
    <row r="262" spans="18:18" x14ac:dyDescent="0.2">
      <c r="R262" s="244"/>
    </row>
    <row r="263" spans="18:18" x14ac:dyDescent="0.2">
      <c r="R263" s="244"/>
    </row>
    <row r="264" spans="18:18" x14ac:dyDescent="0.2">
      <c r="R264" s="244"/>
    </row>
    <row r="265" spans="18:18" x14ac:dyDescent="0.2">
      <c r="R265" s="244"/>
    </row>
    <row r="266" spans="18:18" x14ac:dyDescent="0.2">
      <c r="R266" s="244"/>
    </row>
    <row r="267" spans="18:18" x14ac:dyDescent="0.2">
      <c r="R267" s="244"/>
    </row>
    <row r="268" spans="18:18" x14ac:dyDescent="0.2">
      <c r="R268" s="244"/>
    </row>
    <row r="269" spans="18:18" x14ac:dyDescent="0.2">
      <c r="R269" s="244"/>
    </row>
    <row r="270" spans="18:18" x14ac:dyDescent="0.2">
      <c r="R270" s="244"/>
    </row>
    <row r="271" spans="18:18" x14ac:dyDescent="0.2">
      <c r="R271" s="244"/>
    </row>
    <row r="272" spans="18:18" x14ac:dyDescent="0.2">
      <c r="R272" s="244"/>
    </row>
    <row r="273" spans="18:18" x14ac:dyDescent="0.2">
      <c r="R273" s="244"/>
    </row>
    <row r="274" spans="18:18" x14ac:dyDescent="0.2">
      <c r="R274" s="244"/>
    </row>
    <row r="275" spans="18:18" x14ac:dyDescent="0.2">
      <c r="R275" s="244"/>
    </row>
    <row r="276" spans="18:18" x14ac:dyDescent="0.2">
      <c r="R276" s="244"/>
    </row>
    <row r="277" spans="18:18" x14ac:dyDescent="0.2">
      <c r="R277" s="244"/>
    </row>
    <row r="278" spans="18:18" x14ac:dyDescent="0.2">
      <c r="R278" s="244"/>
    </row>
    <row r="279" spans="18:18" x14ac:dyDescent="0.2">
      <c r="R279" s="244"/>
    </row>
    <row r="280" spans="18:18" x14ac:dyDescent="0.2">
      <c r="R280" s="244"/>
    </row>
    <row r="281" spans="18:18" x14ac:dyDescent="0.2">
      <c r="R281" s="244"/>
    </row>
    <row r="282" spans="18:18" x14ac:dyDescent="0.2">
      <c r="R282" s="244"/>
    </row>
    <row r="283" spans="18:18" x14ac:dyDescent="0.2">
      <c r="R283" s="244"/>
    </row>
    <row r="284" spans="18:18" x14ac:dyDescent="0.2">
      <c r="R284" s="244"/>
    </row>
    <row r="285" spans="18:18" x14ac:dyDescent="0.2">
      <c r="R285" s="244"/>
    </row>
    <row r="286" spans="18:18" x14ac:dyDescent="0.2">
      <c r="R286" s="244"/>
    </row>
    <row r="287" spans="18:18" x14ac:dyDescent="0.2">
      <c r="R287" s="244"/>
    </row>
    <row r="288" spans="18:18" x14ac:dyDescent="0.2">
      <c r="R288" s="244"/>
    </row>
    <row r="289" spans="18:18" x14ac:dyDescent="0.2">
      <c r="R289" s="244"/>
    </row>
    <row r="290" spans="18:18" x14ac:dyDescent="0.2">
      <c r="R290" s="244"/>
    </row>
    <row r="291" spans="18:18" x14ac:dyDescent="0.2">
      <c r="R291" s="244"/>
    </row>
    <row r="292" spans="18:18" x14ac:dyDescent="0.2">
      <c r="R292" s="244"/>
    </row>
    <row r="293" spans="18:18" x14ac:dyDescent="0.2">
      <c r="R293" s="244"/>
    </row>
    <row r="294" spans="18:18" x14ac:dyDescent="0.2">
      <c r="R294" s="244"/>
    </row>
    <row r="295" spans="18:18" x14ac:dyDescent="0.2">
      <c r="R295" s="244"/>
    </row>
    <row r="296" spans="18:18" x14ac:dyDescent="0.2">
      <c r="R296" s="244"/>
    </row>
    <row r="297" spans="18:18" x14ac:dyDescent="0.2">
      <c r="R297" s="244"/>
    </row>
    <row r="298" spans="18:18" x14ac:dyDescent="0.2">
      <c r="R298" s="244"/>
    </row>
    <row r="299" spans="18:18" x14ac:dyDescent="0.2">
      <c r="R299" s="244"/>
    </row>
    <row r="300" spans="18:18" x14ac:dyDescent="0.2">
      <c r="R300" s="244"/>
    </row>
    <row r="301" spans="18:18" x14ac:dyDescent="0.2">
      <c r="R301" s="244"/>
    </row>
    <row r="302" spans="18:18" x14ac:dyDescent="0.2">
      <c r="R302" s="244"/>
    </row>
    <row r="303" spans="18:18" x14ac:dyDescent="0.2">
      <c r="R303" s="244"/>
    </row>
    <row r="304" spans="18:18" x14ac:dyDescent="0.2">
      <c r="R304" s="244"/>
    </row>
    <row r="305" spans="18:18" x14ac:dyDescent="0.2">
      <c r="R305" s="244"/>
    </row>
    <row r="306" spans="18:18" x14ac:dyDescent="0.2">
      <c r="R306" s="244"/>
    </row>
    <row r="307" spans="18:18" x14ac:dyDescent="0.2">
      <c r="R307" s="244"/>
    </row>
    <row r="308" spans="18:18" x14ac:dyDescent="0.2">
      <c r="R308" s="244"/>
    </row>
    <row r="309" spans="18:18" x14ac:dyDescent="0.2">
      <c r="R309" s="244"/>
    </row>
    <row r="310" spans="18:18" x14ac:dyDescent="0.2">
      <c r="R310" s="244"/>
    </row>
    <row r="311" spans="18:18" x14ac:dyDescent="0.2">
      <c r="R311" s="244"/>
    </row>
    <row r="312" spans="18:18" x14ac:dyDescent="0.2">
      <c r="R312" s="244"/>
    </row>
    <row r="313" spans="18:18" x14ac:dyDescent="0.2">
      <c r="R313" s="244"/>
    </row>
    <row r="314" spans="18:18" x14ac:dyDescent="0.2">
      <c r="R314" s="244"/>
    </row>
    <row r="315" spans="18:18" x14ac:dyDescent="0.2">
      <c r="R315" s="244"/>
    </row>
    <row r="316" spans="18:18" x14ac:dyDescent="0.2">
      <c r="R316" s="244"/>
    </row>
    <row r="317" spans="18:18" x14ac:dyDescent="0.2">
      <c r="R317" s="244"/>
    </row>
    <row r="318" spans="18:18" x14ac:dyDescent="0.2">
      <c r="R318" s="244"/>
    </row>
    <row r="319" spans="18:18" x14ac:dyDescent="0.2">
      <c r="R319" s="244"/>
    </row>
    <row r="320" spans="18:18" x14ac:dyDescent="0.2">
      <c r="R320" s="244"/>
    </row>
    <row r="321" spans="18:18" x14ac:dyDescent="0.2">
      <c r="R321" s="244"/>
    </row>
    <row r="322" spans="18:18" x14ac:dyDescent="0.2">
      <c r="R322" s="244"/>
    </row>
    <row r="323" spans="18:18" x14ac:dyDescent="0.2">
      <c r="R323" s="244"/>
    </row>
    <row r="324" spans="18:18" x14ac:dyDescent="0.2">
      <c r="R324" s="244"/>
    </row>
    <row r="325" spans="18:18" x14ac:dyDescent="0.2">
      <c r="R325" s="244"/>
    </row>
    <row r="326" spans="18:18" x14ac:dyDescent="0.2">
      <c r="R326" s="244"/>
    </row>
    <row r="327" spans="18:18" x14ac:dyDescent="0.2">
      <c r="R327" s="244"/>
    </row>
    <row r="328" spans="18:18" x14ac:dyDescent="0.2">
      <c r="R328" s="244"/>
    </row>
    <row r="329" spans="18:18" x14ac:dyDescent="0.2">
      <c r="R329" s="244"/>
    </row>
    <row r="330" spans="18:18" x14ac:dyDescent="0.2">
      <c r="R330" s="244"/>
    </row>
    <row r="331" spans="18:18" x14ac:dyDescent="0.2">
      <c r="R331" s="244"/>
    </row>
    <row r="332" spans="18:18" x14ac:dyDescent="0.2">
      <c r="R332" s="244"/>
    </row>
    <row r="333" spans="18:18" x14ac:dyDescent="0.2">
      <c r="R333" s="244"/>
    </row>
    <row r="334" spans="18:18" x14ac:dyDescent="0.2">
      <c r="R334" s="244"/>
    </row>
    <row r="335" spans="18:18" x14ac:dyDescent="0.2">
      <c r="R335" s="244"/>
    </row>
    <row r="336" spans="18:18" x14ac:dyDescent="0.2">
      <c r="R336" s="244"/>
    </row>
    <row r="337" spans="18:18" x14ac:dyDescent="0.2">
      <c r="R337" s="244"/>
    </row>
    <row r="338" spans="18:18" x14ac:dyDescent="0.2">
      <c r="R338" s="244"/>
    </row>
    <row r="339" spans="18:18" x14ac:dyDescent="0.2">
      <c r="R339" s="244"/>
    </row>
    <row r="340" spans="18:18" x14ac:dyDescent="0.2">
      <c r="R340" s="244"/>
    </row>
    <row r="341" spans="18:18" x14ac:dyDescent="0.2">
      <c r="R341" s="244"/>
    </row>
    <row r="342" spans="18:18" x14ac:dyDescent="0.2">
      <c r="R342" s="244"/>
    </row>
    <row r="343" spans="18:18" x14ac:dyDescent="0.2">
      <c r="R343" s="244"/>
    </row>
    <row r="344" spans="18:18" x14ac:dyDescent="0.2">
      <c r="R344" s="244"/>
    </row>
    <row r="345" spans="18:18" x14ac:dyDescent="0.2">
      <c r="R345" s="244"/>
    </row>
    <row r="346" spans="18:18" x14ac:dyDescent="0.2">
      <c r="R346" s="244"/>
    </row>
    <row r="347" spans="18:18" x14ac:dyDescent="0.2">
      <c r="R347" s="244"/>
    </row>
    <row r="348" spans="18:18" x14ac:dyDescent="0.2">
      <c r="R348" s="244"/>
    </row>
    <row r="349" spans="18:18" x14ac:dyDescent="0.2">
      <c r="R349" s="244"/>
    </row>
    <row r="350" spans="18:18" x14ac:dyDescent="0.2">
      <c r="R350" s="244"/>
    </row>
    <row r="351" spans="18:18" x14ac:dyDescent="0.2">
      <c r="R351" s="244"/>
    </row>
    <row r="352" spans="18:18" x14ac:dyDescent="0.2">
      <c r="R352" s="244"/>
    </row>
    <row r="353" spans="18:18" x14ac:dyDescent="0.2">
      <c r="R353" s="244"/>
    </row>
    <row r="354" spans="18:18" x14ac:dyDescent="0.2">
      <c r="R354" s="244"/>
    </row>
    <row r="355" spans="18:18" x14ac:dyDescent="0.2">
      <c r="R355" s="244"/>
    </row>
    <row r="356" spans="18:18" x14ac:dyDescent="0.2">
      <c r="R356" s="244"/>
    </row>
    <row r="357" spans="18:18" x14ac:dyDescent="0.2">
      <c r="R357" s="244"/>
    </row>
    <row r="358" spans="18:18" x14ac:dyDescent="0.2">
      <c r="R358" s="244"/>
    </row>
    <row r="359" spans="18:18" x14ac:dyDescent="0.2">
      <c r="R359" s="244"/>
    </row>
    <row r="360" spans="18:18" x14ac:dyDescent="0.2">
      <c r="R360" s="244"/>
    </row>
    <row r="361" spans="18:18" x14ac:dyDescent="0.2">
      <c r="R361" s="244"/>
    </row>
    <row r="362" spans="18:18" x14ac:dyDescent="0.2">
      <c r="R362" s="244"/>
    </row>
    <row r="363" spans="18:18" x14ac:dyDescent="0.2">
      <c r="R363" s="244"/>
    </row>
    <row r="364" spans="18:18" x14ac:dyDescent="0.2">
      <c r="R364" s="244"/>
    </row>
    <row r="365" spans="18:18" x14ac:dyDescent="0.2">
      <c r="R365" s="244"/>
    </row>
    <row r="366" spans="18:18" x14ac:dyDescent="0.2">
      <c r="R366" s="244"/>
    </row>
    <row r="367" spans="18:18" x14ac:dyDescent="0.2">
      <c r="R367" s="244"/>
    </row>
    <row r="368" spans="18:18" x14ac:dyDescent="0.2">
      <c r="R368" s="244"/>
    </row>
    <row r="369" spans="18:18" x14ac:dyDescent="0.2">
      <c r="R369" s="244"/>
    </row>
    <row r="370" spans="18:18" x14ac:dyDescent="0.2">
      <c r="R370" s="244"/>
    </row>
    <row r="371" spans="18:18" x14ac:dyDescent="0.2">
      <c r="R371" s="244"/>
    </row>
    <row r="372" spans="18:18" x14ac:dyDescent="0.2">
      <c r="R372" s="244"/>
    </row>
    <row r="373" spans="18:18" x14ac:dyDescent="0.2">
      <c r="R373" s="244"/>
    </row>
    <row r="374" spans="18:18" x14ac:dyDescent="0.2">
      <c r="R374" s="244"/>
    </row>
    <row r="375" spans="18:18" x14ac:dyDescent="0.2">
      <c r="R375" s="244"/>
    </row>
    <row r="376" spans="18:18" x14ac:dyDescent="0.2">
      <c r="R376" s="244"/>
    </row>
    <row r="377" spans="18:18" x14ac:dyDescent="0.2">
      <c r="R377" s="244"/>
    </row>
    <row r="378" spans="18:18" x14ac:dyDescent="0.2">
      <c r="R378" s="244"/>
    </row>
    <row r="379" spans="18:18" x14ac:dyDescent="0.2">
      <c r="R379" s="244"/>
    </row>
    <row r="380" spans="18:18" x14ac:dyDescent="0.2">
      <c r="R380" s="244"/>
    </row>
    <row r="381" spans="18:18" x14ac:dyDescent="0.2">
      <c r="R381" s="244"/>
    </row>
    <row r="382" spans="18:18" x14ac:dyDescent="0.2">
      <c r="R382" s="244"/>
    </row>
    <row r="383" spans="18:18" x14ac:dyDescent="0.2">
      <c r="R383" s="244"/>
    </row>
    <row r="384" spans="18:18" x14ac:dyDescent="0.2">
      <c r="R384" s="244"/>
    </row>
    <row r="385" spans="18:18" x14ac:dyDescent="0.2">
      <c r="R385" s="244"/>
    </row>
    <row r="386" spans="18:18" x14ac:dyDescent="0.2">
      <c r="R386" s="244"/>
    </row>
    <row r="387" spans="18:18" x14ac:dyDescent="0.2">
      <c r="R387" s="244"/>
    </row>
    <row r="388" spans="18:18" x14ac:dyDescent="0.2">
      <c r="R388" s="244"/>
    </row>
    <row r="389" spans="18:18" x14ac:dyDescent="0.2">
      <c r="R389" s="244"/>
    </row>
    <row r="390" spans="18:18" x14ac:dyDescent="0.2">
      <c r="R390" s="244"/>
    </row>
    <row r="391" spans="18:18" x14ac:dyDescent="0.2">
      <c r="R391" s="244"/>
    </row>
    <row r="392" spans="18:18" x14ac:dyDescent="0.2">
      <c r="R392" s="244"/>
    </row>
    <row r="393" spans="18:18" x14ac:dyDescent="0.2">
      <c r="R393" s="244"/>
    </row>
    <row r="394" spans="18:18" x14ac:dyDescent="0.2">
      <c r="R394" s="244"/>
    </row>
    <row r="395" spans="18:18" x14ac:dyDescent="0.2">
      <c r="R395" s="244"/>
    </row>
    <row r="396" spans="18:18" x14ac:dyDescent="0.2">
      <c r="R396" s="244"/>
    </row>
    <row r="397" spans="18:18" x14ac:dyDescent="0.2">
      <c r="R397" s="244"/>
    </row>
    <row r="398" spans="18:18" x14ac:dyDescent="0.2">
      <c r="R398" s="244"/>
    </row>
    <row r="399" spans="18:18" x14ac:dyDescent="0.2">
      <c r="R399" s="244"/>
    </row>
    <row r="400" spans="18:18" x14ac:dyDescent="0.2">
      <c r="R400" s="244"/>
    </row>
    <row r="401" spans="18:18" x14ac:dyDescent="0.2">
      <c r="R401" s="244"/>
    </row>
    <row r="402" spans="18:18" x14ac:dyDescent="0.2">
      <c r="R402" s="244"/>
    </row>
    <row r="403" spans="18:18" x14ac:dyDescent="0.2">
      <c r="R403" s="244"/>
    </row>
    <row r="404" spans="18:18" x14ac:dyDescent="0.2">
      <c r="R404" s="244"/>
    </row>
    <row r="405" spans="18:18" x14ac:dyDescent="0.2">
      <c r="R405" s="244"/>
    </row>
    <row r="406" spans="18:18" x14ac:dyDescent="0.2">
      <c r="R406" s="244"/>
    </row>
    <row r="407" spans="18:18" x14ac:dyDescent="0.2">
      <c r="R407" s="244"/>
    </row>
    <row r="408" spans="18:18" x14ac:dyDescent="0.2">
      <c r="R408" s="244"/>
    </row>
    <row r="409" spans="18:18" x14ac:dyDescent="0.2">
      <c r="R409" s="244"/>
    </row>
    <row r="410" spans="18:18" x14ac:dyDescent="0.2">
      <c r="R410" s="244"/>
    </row>
    <row r="411" spans="18:18" x14ac:dyDescent="0.2">
      <c r="R411" s="244"/>
    </row>
    <row r="412" spans="18:18" x14ac:dyDescent="0.2">
      <c r="R412" s="244"/>
    </row>
    <row r="413" spans="18:18" x14ac:dyDescent="0.2">
      <c r="R413" s="244"/>
    </row>
    <row r="414" spans="18:18" x14ac:dyDescent="0.2">
      <c r="R414" s="244"/>
    </row>
    <row r="415" spans="18:18" x14ac:dyDescent="0.2">
      <c r="R415" s="244"/>
    </row>
    <row r="416" spans="18:18" x14ac:dyDescent="0.2">
      <c r="R416" s="244"/>
    </row>
    <row r="417" spans="18:18" x14ac:dyDescent="0.2">
      <c r="R417" s="244"/>
    </row>
    <row r="418" spans="18:18" x14ac:dyDescent="0.2">
      <c r="R418" s="244"/>
    </row>
    <row r="419" spans="18:18" x14ac:dyDescent="0.2">
      <c r="R419" s="244"/>
    </row>
    <row r="420" spans="18:18" x14ac:dyDescent="0.2">
      <c r="R420" s="244"/>
    </row>
    <row r="421" spans="18:18" x14ac:dyDescent="0.2">
      <c r="R421" s="244"/>
    </row>
    <row r="422" spans="18:18" x14ac:dyDescent="0.2">
      <c r="R422" s="244"/>
    </row>
    <row r="423" spans="18:18" x14ac:dyDescent="0.2">
      <c r="R423" s="244"/>
    </row>
    <row r="424" spans="18:18" x14ac:dyDescent="0.2">
      <c r="R424" s="244"/>
    </row>
    <row r="425" spans="18:18" x14ac:dyDescent="0.2">
      <c r="R425" s="244"/>
    </row>
    <row r="426" spans="18:18" x14ac:dyDescent="0.2">
      <c r="R426" s="244"/>
    </row>
    <row r="427" spans="18:18" x14ac:dyDescent="0.2">
      <c r="R427" s="244"/>
    </row>
    <row r="428" spans="18:18" x14ac:dyDescent="0.2">
      <c r="R428" s="244"/>
    </row>
    <row r="429" spans="18:18" x14ac:dyDescent="0.2">
      <c r="R429" s="244"/>
    </row>
    <row r="430" spans="18:18" x14ac:dyDescent="0.2">
      <c r="R430" s="244"/>
    </row>
    <row r="431" spans="18:18" x14ac:dyDescent="0.2">
      <c r="R431" s="244"/>
    </row>
    <row r="432" spans="18:18" x14ac:dyDescent="0.2">
      <c r="R432" s="244"/>
    </row>
    <row r="433" spans="18:18" x14ac:dyDescent="0.2">
      <c r="R433" s="244"/>
    </row>
    <row r="434" spans="18:18" x14ac:dyDescent="0.2">
      <c r="R434" s="244"/>
    </row>
    <row r="435" spans="18:18" x14ac:dyDescent="0.2">
      <c r="R435" s="244"/>
    </row>
    <row r="436" spans="18:18" x14ac:dyDescent="0.2">
      <c r="R436" s="244"/>
    </row>
    <row r="437" spans="18:18" x14ac:dyDescent="0.2">
      <c r="R437" s="244"/>
    </row>
    <row r="438" spans="18:18" x14ac:dyDescent="0.2">
      <c r="R438" s="244"/>
    </row>
    <row r="439" spans="18:18" x14ac:dyDescent="0.2">
      <c r="R439" s="244"/>
    </row>
    <row r="440" spans="18:18" x14ac:dyDescent="0.2">
      <c r="R440" s="244"/>
    </row>
    <row r="441" spans="18:18" x14ac:dyDescent="0.2">
      <c r="R441" s="244"/>
    </row>
    <row r="442" spans="18:18" x14ac:dyDescent="0.2">
      <c r="R442" s="244"/>
    </row>
    <row r="443" spans="18:18" x14ac:dyDescent="0.2">
      <c r="R443" s="244"/>
    </row>
    <row r="444" spans="18:18" x14ac:dyDescent="0.2">
      <c r="R444" s="244"/>
    </row>
    <row r="445" spans="18:18" x14ac:dyDescent="0.2">
      <c r="R445" s="244"/>
    </row>
    <row r="446" spans="18:18" x14ac:dyDescent="0.2">
      <c r="R446" s="244"/>
    </row>
    <row r="447" spans="18:18" x14ac:dyDescent="0.2">
      <c r="R447" s="244"/>
    </row>
    <row r="448" spans="18:18" x14ac:dyDescent="0.2">
      <c r="R448" s="244"/>
    </row>
    <row r="449" spans="18:18" x14ac:dyDescent="0.2">
      <c r="R449" s="244"/>
    </row>
    <row r="450" spans="18:18" x14ac:dyDescent="0.2">
      <c r="R450" s="244"/>
    </row>
    <row r="451" spans="18:18" x14ac:dyDescent="0.2">
      <c r="R451" s="244"/>
    </row>
    <row r="452" spans="18:18" x14ac:dyDescent="0.2">
      <c r="R452" s="244"/>
    </row>
    <row r="453" spans="18:18" x14ac:dyDescent="0.2">
      <c r="R453" s="244"/>
    </row>
    <row r="454" spans="18:18" x14ac:dyDescent="0.2">
      <c r="R454" s="244"/>
    </row>
    <row r="455" spans="18:18" x14ac:dyDescent="0.2">
      <c r="R455" s="244"/>
    </row>
    <row r="456" spans="18:18" x14ac:dyDescent="0.2">
      <c r="R456" s="244"/>
    </row>
    <row r="457" spans="18:18" x14ac:dyDescent="0.2">
      <c r="R457" s="244"/>
    </row>
    <row r="458" spans="18:18" x14ac:dyDescent="0.2">
      <c r="R458" s="244"/>
    </row>
    <row r="459" spans="18:18" x14ac:dyDescent="0.2">
      <c r="R459" s="244"/>
    </row>
    <row r="460" spans="18:18" x14ac:dyDescent="0.2">
      <c r="R460" s="244"/>
    </row>
    <row r="461" spans="18:18" x14ac:dyDescent="0.2">
      <c r="R461" s="244"/>
    </row>
    <row r="462" spans="18:18" x14ac:dyDescent="0.2">
      <c r="R462" s="244"/>
    </row>
    <row r="463" spans="18:18" x14ac:dyDescent="0.2">
      <c r="R463" s="244"/>
    </row>
    <row r="464" spans="18:18" x14ac:dyDescent="0.2">
      <c r="R464" s="244"/>
    </row>
    <row r="465" spans="18:18" x14ac:dyDescent="0.2">
      <c r="R465" s="244"/>
    </row>
    <row r="466" spans="18:18" x14ac:dyDescent="0.2">
      <c r="R466" s="244"/>
    </row>
    <row r="467" spans="18:18" x14ac:dyDescent="0.2">
      <c r="R467" s="244"/>
    </row>
    <row r="468" spans="18:18" x14ac:dyDescent="0.2">
      <c r="R468" s="244"/>
    </row>
    <row r="469" spans="18:18" x14ac:dyDescent="0.2">
      <c r="R469" s="244"/>
    </row>
    <row r="470" spans="18:18" x14ac:dyDescent="0.2">
      <c r="R470" s="244"/>
    </row>
    <row r="471" spans="18:18" x14ac:dyDescent="0.2">
      <c r="R471" s="244"/>
    </row>
    <row r="472" spans="18:18" x14ac:dyDescent="0.2">
      <c r="R472" s="244"/>
    </row>
    <row r="473" spans="18:18" x14ac:dyDescent="0.2">
      <c r="R473" s="244"/>
    </row>
    <row r="474" spans="18:18" x14ac:dyDescent="0.2">
      <c r="R474" s="244"/>
    </row>
    <row r="475" spans="18:18" x14ac:dyDescent="0.2">
      <c r="R475" s="244"/>
    </row>
    <row r="476" spans="18:18" x14ac:dyDescent="0.2">
      <c r="R476" s="244"/>
    </row>
    <row r="477" spans="18:18" x14ac:dyDescent="0.2">
      <c r="R477" s="244"/>
    </row>
    <row r="478" spans="18:18" x14ac:dyDescent="0.2">
      <c r="R478" s="244"/>
    </row>
    <row r="479" spans="18:18" x14ac:dyDescent="0.2">
      <c r="R479" s="244"/>
    </row>
    <row r="480" spans="18:18" x14ac:dyDescent="0.2">
      <c r="R480" s="244"/>
    </row>
    <row r="481" spans="18:18" x14ac:dyDescent="0.2">
      <c r="R481" s="244"/>
    </row>
    <row r="482" spans="18:18" x14ac:dyDescent="0.2">
      <c r="R482" s="244"/>
    </row>
    <row r="483" spans="18:18" x14ac:dyDescent="0.2">
      <c r="R483" s="244"/>
    </row>
    <row r="484" spans="18:18" x14ac:dyDescent="0.2">
      <c r="R484" s="244"/>
    </row>
    <row r="485" spans="18:18" x14ac:dyDescent="0.2">
      <c r="R485" s="244"/>
    </row>
    <row r="486" spans="18:18" x14ac:dyDescent="0.2">
      <c r="R486" s="244"/>
    </row>
    <row r="487" spans="18:18" x14ac:dyDescent="0.2">
      <c r="R487" s="244"/>
    </row>
    <row r="488" spans="18:18" x14ac:dyDescent="0.2">
      <c r="R488" s="244"/>
    </row>
    <row r="489" spans="18:18" x14ac:dyDescent="0.2">
      <c r="R489" s="244"/>
    </row>
    <row r="490" spans="18:18" x14ac:dyDescent="0.2">
      <c r="R490" s="244"/>
    </row>
    <row r="491" spans="18:18" x14ac:dyDescent="0.2">
      <c r="R491" s="244"/>
    </row>
    <row r="492" spans="18:18" x14ac:dyDescent="0.2">
      <c r="R492" s="244"/>
    </row>
    <row r="493" spans="18:18" x14ac:dyDescent="0.2">
      <c r="R493" s="244"/>
    </row>
    <row r="494" spans="18:18" x14ac:dyDescent="0.2">
      <c r="R494" s="244"/>
    </row>
    <row r="495" spans="18:18" x14ac:dyDescent="0.2">
      <c r="R495" s="244"/>
    </row>
    <row r="496" spans="18:18" x14ac:dyDescent="0.2">
      <c r="R496" s="244"/>
    </row>
    <row r="497" spans="18:18" x14ac:dyDescent="0.2">
      <c r="R497" s="244"/>
    </row>
    <row r="498" spans="18:18" x14ac:dyDescent="0.2">
      <c r="R498" s="244"/>
    </row>
    <row r="499" spans="18:18" x14ac:dyDescent="0.2">
      <c r="R499" s="244"/>
    </row>
    <row r="500" spans="18:18" x14ac:dyDescent="0.2">
      <c r="R500" s="244"/>
    </row>
    <row r="501" spans="18:18" x14ac:dyDescent="0.2">
      <c r="R501" s="244"/>
    </row>
    <row r="502" spans="18:18" x14ac:dyDescent="0.2">
      <c r="R502" s="244"/>
    </row>
    <row r="503" spans="18:18" x14ac:dyDescent="0.2">
      <c r="R503" s="244"/>
    </row>
    <row r="504" spans="18:18" x14ac:dyDescent="0.2">
      <c r="R504" s="244"/>
    </row>
    <row r="505" spans="18:18" x14ac:dyDescent="0.2">
      <c r="R505" s="244"/>
    </row>
    <row r="506" spans="18:18" x14ac:dyDescent="0.2">
      <c r="R506" s="244"/>
    </row>
    <row r="507" spans="18:18" x14ac:dyDescent="0.2">
      <c r="R507" s="244"/>
    </row>
    <row r="508" spans="18:18" x14ac:dyDescent="0.2">
      <c r="R508" s="244"/>
    </row>
    <row r="509" spans="18:18" x14ac:dyDescent="0.2">
      <c r="R509" s="244"/>
    </row>
    <row r="510" spans="18:18" x14ac:dyDescent="0.2">
      <c r="R510" s="244"/>
    </row>
    <row r="511" spans="18:18" x14ac:dyDescent="0.2">
      <c r="R511" s="244"/>
    </row>
    <row r="512" spans="18:18" x14ac:dyDescent="0.2">
      <c r="R512" s="244"/>
    </row>
    <row r="513" spans="18:18" x14ac:dyDescent="0.2">
      <c r="R513" s="244"/>
    </row>
    <row r="514" spans="18:18" x14ac:dyDescent="0.2">
      <c r="R514" s="244"/>
    </row>
    <row r="515" spans="18:18" x14ac:dyDescent="0.2">
      <c r="R515" s="244"/>
    </row>
    <row r="516" spans="18:18" x14ac:dyDescent="0.2">
      <c r="R516" s="244"/>
    </row>
    <row r="517" spans="18:18" x14ac:dyDescent="0.2">
      <c r="R517" s="244"/>
    </row>
    <row r="518" spans="18:18" x14ac:dyDescent="0.2">
      <c r="R518" s="244"/>
    </row>
    <row r="519" spans="18:18" x14ac:dyDescent="0.2">
      <c r="R519" s="244"/>
    </row>
    <row r="520" spans="18:18" x14ac:dyDescent="0.2">
      <c r="R520" s="244"/>
    </row>
    <row r="521" spans="18:18" x14ac:dyDescent="0.2">
      <c r="R521" s="244"/>
    </row>
    <row r="522" spans="18:18" x14ac:dyDescent="0.2">
      <c r="R522" s="244"/>
    </row>
    <row r="523" spans="18:18" x14ac:dyDescent="0.2">
      <c r="R523" s="244"/>
    </row>
    <row r="524" spans="18:18" x14ac:dyDescent="0.2">
      <c r="R524" s="244"/>
    </row>
    <row r="525" spans="18:18" x14ac:dyDescent="0.2">
      <c r="R525" s="244"/>
    </row>
    <row r="526" spans="18:18" x14ac:dyDescent="0.2">
      <c r="R526" s="244"/>
    </row>
    <row r="527" spans="18:18" x14ac:dyDescent="0.2">
      <c r="R527" s="244"/>
    </row>
    <row r="528" spans="18:18" x14ac:dyDescent="0.2">
      <c r="R528" s="244"/>
    </row>
    <row r="529" spans="18:18" x14ac:dyDescent="0.2">
      <c r="R529" s="244"/>
    </row>
    <row r="530" spans="18:18" x14ac:dyDescent="0.2">
      <c r="R530" s="244"/>
    </row>
    <row r="531" spans="18:18" x14ac:dyDescent="0.2">
      <c r="R531" s="244"/>
    </row>
    <row r="532" spans="18:18" x14ac:dyDescent="0.2">
      <c r="R532" s="244"/>
    </row>
    <row r="533" spans="18:18" x14ac:dyDescent="0.2">
      <c r="R533" s="244"/>
    </row>
    <row r="534" spans="18:18" x14ac:dyDescent="0.2">
      <c r="R534" s="244"/>
    </row>
    <row r="535" spans="18:18" x14ac:dyDescent="0.2">
      <c r="R535" s="244"/>
    </row>
    <row r="536" spans="18:18" x14ac:dyDescent="0.2">
      <c r="R536" s="244"/>
    </row>
    <row r="537" spans="18:18" x14ac:dyDescent="0.2">
      <c r="R537" s="244"/>
    </row>
    <row r="538" spans="18:18" x14ac:dyDescent="0.2">
      <c r="R538" s="244"/>
    </row>
    <row r="539" spans="18:18" x14ac:dyDescent="0.2">
      <c r="R539" s="244"/>
    </row>
    <row r="540" spans="18:18" x14ac:dyDescent="0.2">
      <c r="R540" s="244"/>
    </row>
    <row r="541" spans="18:18" x14ac:dyDescent="0.2">
      <c r="R541" s="244"/>
    </row>
    <row r="542" spans="18:18" x14ac:dyDescent="0.2">
      <c r="R542" s="244"/>
    </row>
    <row r="543" spans="18:18" x14ac:dyDescent="0.2">
      <c r="R543" s="244"/>
    </row>
    <row r="544" spans="18:18" x14ac:dyDescent="0.2">
      <c r="R544" s="244"/>
    </row>
    <row r="545" spans="18:18" x14ac:dyDescent="0.2">
      <c r="R545" s="244"/>
    </row>
    <row r="546" spans="18:18" x14ac:dyDescent="0.2">
      <c r="R546" s="244"/>
    </row>
    <row r="547" spans="18:18" x14ac:dyDescent="0.2">
      <c r="R547" s="244"/>
    </row>
    <row r="548" spans="18:18" x14ac:dyDescent="0.2">
      <c r="R548" s="244"/>
    </row>
    <row r="549" spans="18:18" x14ac:dyDescent="0.2">
      <c r="R549" s="244"/>
    </row>
    <row r="550" spans="18:18" x14ac:dyDescent="0.2">
      <c r="R550" s="244"/>
    </row>
    <row r="551" spans="18:18" x14ac:dyDescent="0.2">
      <c r="R551" s="244"/>
    </row>
    <row r="552" spans="18:18" x14ac:dyDescent="0.2">
      <c r="R552" s="244"/>
    </row>
    <row r="553" spans="18:18" x14ac:dyDescent="0.2">
      <c r="R553" s="244"/>
    </row>
    <row r="554" spans="18:18" x14ac:dyDescent="0.2">
      <c r="R554" s="244"/>
    </row>
    <row r="555" spans="18:18" x14ac:dyDescent="0.2">
      <c r="R555" s="244"/>
    </row>
    <row r="556" spans="18:18" x14ac:dyDescent="0.2">
      <c r="R556" s="244"/>
    </row>
    <row r="557" spans="18:18" x14ac:dyDescent="0.2">
      <c r="R557" s="244"/>
    </row>
    <row r="558" spans="18:18" x14ac:dyDescent="0.2">
      <c r="R558" s="244"/>
    </row>
    <row r="559" spans="18:18" x14ac:dyDescent="0.2">
      <c r="R559" s="244"/>
    </row>
    <row r="560" spans="18:18" x14ac:dyDescent="0.2">
      <c r="R560" s="244"/>
    </row>
    <row r="561" spans="18:18" x14ac:dyDescent="0.2">
      <c r="R561" s="244"/>
    </row>
    <row r="562" spans="18:18" x14ac:dyDescent="0.2">
      <c r="R562" s="244"/>
    </row>
    <row r="563" spans="18:18" x14ac:dyDescent="0.2">
      <c r="R563" s="244"/>
    </row>
    <row r="564" spans="18:18" x14ac:dyDescent="0.2">
      <c r="R564" s="244"/>
    </row>
    <row r="565" spans="18:18" x14ac:dyDescent="0.2">
      <c r="R565" s="244"/>
    </row>
    <row r="566" spans="18:18" x14ac:dyDescent="0.2">
      <c r="R566" s="244"/>
    </row>
    <row r="567" spans="18:18" x14ac:dyDescent="0.2">
      <c r="R567" s="244"/>
    </row>
    <row r="568" spans="18:18" x14ac:dyDescent="0.2">
      <c r="R568" s="244"/>
    </row>
    <row r="569" spans="18:18" x14ac:dyDescent="0.2">
      <c r="R569" s="244"/>
    </row>
    <row r="570" spans="18:18" x14ac:dyDescent="0.2">
      <c r="R570" s="244"/>
    </row>
    <row r="571" spans="18:18" x14ac:dyDescent="0.2">
      <c r="R571" s="244"/>
    </row>
    <row r="572" spans="18:18" x14ac:dyDescent="0.2">
      <c r="R572" s="244"/>
    </row>
    <row r="573" spans="18:18" x14ac:dyDescent="0.2">
      <c r="R573" s="244"/>
    </row>
    <row r="574" spans="18:18" x14ac:dyDescent="0.2">
      <c r="R574" s="244"/>
    </row>
    <row r="575" spans="18:18" x14ac:dyDescent="0.2">
      <c r="R575" s="244"/>
    </row>
    <row r="576" spans="18:18" x14ac:dyDescent="0.2">
      <c r="R576" s="244"/>
    </row>
    <row r="577" spans="18:18" x14ac:dyDescent="0.2">
      <c r="R577" s="244"/>
    </row>
    <row r="578" spans="18:18" x14ac:dyDescent="0.2">
      <c r="R578" s="244"/>
    </row>
    <row r="579" spans="18:18" x14ac:dyDescent="0.2">
      <c r="R579" s="244"/>
    </row>
    <row r="580" spans="18:18" x14ac:dyDescent="0.2">
      <c r="R580" s="244"/>
    </row>
    <row r="581" spans="18:18" x14ac:dyDescent="0.2">
      <c r="R581" s="244"/>
    </row>
    <row r="582" spans="18:18" x14ac:dyDescent="0.2">
      <c r="R582" s="244"/>
    </row>
    <row r="583" spans="18:18" x14ac:dyDescent="0.2">
      <c r="R583" s="244"/>
    </row>
    <row r="584" spans="18:18" x14ac:dyDescent="0.2">
      <c r="R584" s="244"/>
    </row>
    <row r="585" spans="18:18" x14ac:dyDescent="0.2">
      <c r="R585" s="244"/>
    </row>
    <row r="586" spans="18:18" x14ac:dyDescent="0.2">
      <c r="R586" s="244"/>
    </row>
    <row r="587" spans="18:18" x14ac:dyDescent="0.2">
      <c r="R587" s="244"/>
    </row>
    <row r="588" spans="18:18" x14ac:dyDescent="0.2">
      <c r="R588" s="244"/>
    </row>
    <row r="589" spans="18:18" x14ac:dyDescent="0.2">
      <c r="R589" s="244"/>
    </row>
    <row r="590" spans="18:18" x14ac:dyDescent="0.2">
      <c r="R590" s="244"/>
    </row>
    <row r="591" spans="18:18" x14ac:dyDescent="0.2">
      <c r="R591" s="244"/>
    </row>
    <row r="592" spans="18:18" x14ac:dyDescent="0.2">
      <c r="R592" s="244"/>
    </row>
    <row r="593" spans="18:18" x14ac:dyDescent="0.2">
      <c r="R593" s="244"/>
    </row>
    <row r="594" spans="18:18" x14ac:dyDescent="0.2">
      <c r="R594" s="244"/>
    </row>
    <row r="595" spans="18:18" x14ac:dyDescent="0.2">
      <c r="R595" s="244"/>
    </row>
    <row r="596" spans="18:18" x14ac:dyDescent="0.2">
      <c r="R596" s="244"/>
    </row>
    <row r="597" spans="18:18" x14ac:dyDescent="0.2">
      <c r="R597" s="244"/>
    </row>
    <row r="598" spans="18:18" x14ac:dyDescent="0.2">
      <c r="R598" s="244"/>
    </row>
    <row r="599" spans="18:18" x14ac:dyDescent="0.2">
      <c r="R599" s="244"/>
    </row>
    <row r="600" spans="18:18" x14ac:dyDescent="0.2">
      <c r="R600" s="244"/>
    </row>
    <row r="601" spans="18:18" x14ac:dyDescent="0.2">
      <c r="R601" s="244"/>
    </row>
    <row r="602" spans="18:18" x14ac:dyDescent="0.2">
      <c r="R602" s="244"/>
    </row>
    <row r="603" spans="18:18" x14ac:dyDescent="0.2">
      <c r="R603" s="244"/>
    </row>
    <row r="604" spans="18:18" x14ac:dyDescent="0.2">
      <c r="R604" s="244"/>
    </row>
    <row r="605" spans="18:18" x14ac:dyDescent="0.2">
      <c r="R605" s="244"/>
    </row>
    <row r="606" spans="18:18" x14ac:dyDescent="0.2">
      <c r="R606" s="244"/>
    </row>
    <row r="607" spans="18:18" x14ac:dyDescent="0.2">
      <c r="R607" s="244"/>
    </row>
    <row r="608" spans="18:18" x14ac:dyDescent="0.2">
      <c r="R608" s="244"/>
    </row>
    <row r="609" spans="18:18" x14ac:dyDescent="0.2">
      <c r="R609" s="244"/>
    </row>
    <row r="610" spans="18:18" x14ac:dyDescent="0.2">
      <c r="R610" s="244"/>
    </row>
    <row r="611" spans="18:18" x14ac:dyDescent="0.2">
      <c r="R611" s="244"/>
    </row>
    <row r="612" spans="18:18" x14ac:dyDescent="0.2">
      <c r="R612" s="244"/>
    </row>
    <row r="613" spans="18:18" x14ac:dyDescent="0.2">
      <c r="R613" s="244"/>
    </row>
    <row r="614" spans="18:18" x14ac:dyDescent="0.2">
      <c r="R614" s="244"/>
    </row>
    <row r="615" spans="18:18" x14ac:dyDescent="0.2">
      <c r="R615" s="244"/>
    </row>
    <row r="616" spans="18:18" x14ac:dyDescent="0.2">
      <c r="R616" s="244"/>
    </row>
    <row r="617" spans="18:18" x14ac:dyDescent="0.2">
      <c r="R617" s="244"/>
    </row>
    <row r="618" spans="18:18" x14ac:dyDescent="0.2">
      <c r="R618" s="244"/>
    </row>
    <row r="619" spans="18:18" x14ac:dyDescent="0.2">
      <c r="R619" s="244"/>
    </row>
    <row r="620" spans="18:18" x14ac:dyDescent="0.2">
      <c r="R620" s="244"/>
    </row>
    <row r="621" spans="18:18" x14ac:dyDescent="0.2">
      <c r="R621" s="244"/>
    </row>
    <row r="622" spans="18:18" x14ac:dyDescent="0.2">
      <c r="R622" s="244"/>
    </row>
    <row r="623" spans="18:18" x14ac:dyDescent="0.2">
      <c r="R623" s="244"/>
    </row>
    <row r="624" spans="18:18" x14ac:dyDescent="0.2">
      <c r="R624" s="244"/>
    </row>
    <row r="625" spans="18:18" x14ac:dyDescent="0.2">
      <c r="R625" s="244"/>
    </row>
    <row r="626" spans="18:18" x14ac:dyDescent="0.2">
      <c r="R626" s="244"/>
    </row>
    <row r="627" spans="18:18" x14ac:dyDescent="0.2">
      <c r="R627" s="244"/>
    </row>
    <row r="628" spans="18:18" x14ac:dyDescent="0.2">
      <c r="R628" s="244"/>
    </row>
    <row r="629" spans="18:18" x14ac:dyDescent="0.2">
      <c r="R629" s="244"/>
    </row>
    <row r="630" spans="18:18" x14ac:dyDescent="0.2">
      <c r="R630" s="244"/>
    </row>
    <row r="631" spans="18:18" x14ac:dyDescent="0.2">
      <c r="R631" s="244"/>
    </row>
    <row r="632" spans="18:18" x14ac:dyDescent="0.2">
      <c r="R632" s="244"/>
    </row>
    <row r="633" spans="18:18" x14ac:dyDescent="0.2">
      <c r="R633" s="244"/>
    </row>
    <row r="634" spans="18:18" x14ac:dyDescent="0.2">
      <c r="R634" s="244"/>
    </row>
    <row r="635" spans="18:18" x14ac:dyDescent="0.2">
      <c r="R635" s="244"/>
    </row>
    <row r="636" spans="18:18" x14ac:dyDescent="0.2">
      <c r="R636" s="244"/>
    </row>
    <row r="637" spans="18:18" x14ac:dyDescent="0.2">
      <c r="R637" s="244"/>
    </row>
    <row r="638" spans="18:18" x14ac:dyDescent="0.2">
      <c r="R638" s="244"/>
    </row>
    <row r="639" spans="18:18" x14ac:dyDescent="0.2">
      <c r="R639" s="244"/>
    </row>
    <row r="640" spans="18:18" x14ac:dyDescent="0.2">
      <c r="R640" s="244"/>
    </row>
    <row r="641" spans="18:18" x14ac:dyDescent="0.2">
      <c r="R641" s="244"/>
    </row>
    <row r="642" spans="18:18" x14ac:dyDescent="0.2">
      <c r="R642" s="244"/>
    </row>
  </sheetData>
  <mergeCells count="29">
    <mergeCell ref="E5:E6"/>
    <mergeCell ref="F5:F6"/>
    <mergeCell ref="G5:G6"/>
    <mergeCell ref="P5:P6"/>
    <mergeCell ref="Q5:Q6"/>
    <mergeCell ref="R5:R6"/>
    <mergeCell ref="S5:S6"/>
    <mergeCell ref="M7:S7"/>
    <mergeCell ref="A66:I66"/>
    <mergeCell ref="K66:S6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A74:I74"/>
    <mergeCell ref="K74:S74"/>
    <mergeCell ref="C37:I37"/>
    <mergeCell ref="M37:S37"/>
    <mergeCell ref="A38:I38"/>
    <mergeCell ref="K38:S38"/>
    <mergeCell ref="C65:I65"/>
    <mergeCell ref="M65:S6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pageSetUpPr fitToPage="1"/>
  </sheetPr>
  <dimension ref="A1:S132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233" customFormat="1" ht="20.100000000000001" customHeight="1" x14ac:dyDescent="0.2">
      <c r="A1" s="165" t="s">
        <v>123</v>
      </c>
      <c r="B1" s="232"/>
      <c r="C1" s="232"/>
      <c r="D1" s="232"/>
      <c r="F1" s="232"/>
      <c r="K1" s="165" t="s">
        <v>123</v>
      </c>
      <c r="O1" s="165"/>
      <c r="P1" s="165"/>
      <c r="Q1" s="165"/>
      <c r="R1" s="234"/>
      <c r="S1" s="234"/>
    </row>
    <row r="2" spans="1:19" s="237" customFormat="1" ht="20.100000000000001" customHeight="1" x14ac:dyDescent="0.25">
      <c r="A2" s="167" t="s">
        <v>838</v>
      </c>
      <c r="B2" s="235"/>
      <c r="C2" s="235"/>
      <c r="D2" s="235"/>
      <c r="E2" s="236"/>
      <c r="F2" s="235"/>
      <c r="H2" s="236"/>
      <c r="J2" s="238"/>
      <c r="K2" s="167" t="s">
        <v>838</v>
      </c>
      <c r="O2" s="239"/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6"/>
      <c r="F3" s="235"/>
      <c r="H3" s="236"/>
      <c r="J3" s="238"/>
      <c r="K3" s="167"/>
      <c r="O3" s="239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K7" s="1233"/>
      <c r="L7" s="1270"/>
      <c r="M7" s="179"/>
      <c r="N7" s="231" t="s">
        <v>305</v>
      </c>
      <c r="O7" s="231"/>
      <c r="P7" s="231"/>
      <c r="Q7" s="231"/>
      <c r="R7" s="231"/>
      <c r="S7" s="230"/>
    </row>
    <row r="8" spans="1:19" s="11" customFormat="1" ht="39.950000000000003" customHeight="1" x14ac:dyDescent="0.2">
      <c r="A8" s="1190" t="s">
        <v>216</v>
      </c>
      <c r="B8" s="1212"/>
      <c r="C8" s="1212"/>
      <c r="D8" s="1212"/>
      <c r="E8" s="1212"/>
      <c r="F8" s="1212"/>
      <c r="G8" s="1212"/>
      <c r="H8" s="1212"/>
      <c r="I8" s="1212"/>
      <c r="K8" s="1190" t="s">
        <v>217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1456.36834</v>
      </c>
      <c r="D18" s="18">
        <v>105.01464</v>
      </c>
      <c r="E18" s="18">
        <v>212.22784999999999</v>
      </c>
      <c r="F18" s="18">
        <v>9.7380399999999998</v>
      </c>
      <c r="G18" s="18">
        <v>253.71442999999999</v>
      </c>
      <c r="H18" s="18">
        <v>25.575089999999999</v>
      </c>
      <c r="I18" s="18">
        <v>343.05774000000002</v>
      </c>
      <c r="K18" s="10" t="s">
        <v>56</v>
      </c>
      <c r="L18" s="39"/>
      <c r="M18" s="20">
        <v>124.78849</v>
      </c>
      <c r="N18" s="18">
        <v>111.76878000000001</v>
      </c>
      <c r="O18" s="18">
        <v>33.429879999999997</v>
      </c>
      <c r="P18" s="18">
        <v>59.791029999999999</v>
      </c>
      <c r="Q18" s="18">
        <v>79.925880000000006</v>
      </c>
      <c r="R18" s="18">
        <v>40.328479999999999</v>
      </c>
      <c r="S18" s="18">
        <v>57.008020000000002</v>
      </c>
    </row>
    <row r="19" spans="1:19" s="6" customFormat="1" x14ac:dyDescent="0.2">
      <c r="A19" s="37" t="s">
        <v>59</v>
      </c>
      <c r="B19" s="39"/>
      <c r="C19" s="20">
        <v>1456.36834</v>
      </c>
      <c r="D19" s="18">
        <v>105.01464</v>
      </c>
      <c r="E19" s="18">
        <v>212.22784999999999</v>
      </c>
      <c r="F19" s="18">
        <v>9.7380399999999998</v>
      </c>
      <c r="G19" s="18">
        <v>253.71442999999999</v>
      </c>
      <c r="H19" s="18">
        <v>25.575089999999999</v>
      </c>
      <c r="I19" s="18">
        <v>343.05774000000002</v>
      </c>
      <c r="K19" s="37" t="s">
        <v>59</v>
      </c>
      <c r="L19" s="39"/>
      <c r="M19" s="20">
        <v>124.78849</v>
      </c>
      <c r="N19" s="18">
        <v>111.76878000000001</v>
      </c>
      <c r="O19" s="18">
        <v>33.429879999999997</v>
      </c>
      <c r="P19" s="18">
        <v>59.791029999999999</v>
      </c>
      <c r="Q19" s="18">
        <v>79.925880000000006</v>
      </c>
      <c r="R19" s="18">
        <v>40.328479999999999</v>
      </c>
      <c r="S19" s="18">
        <v>57.008020000000002</v>
      </c>
    </row>
    <row r="20" spans="1:19" s="6" customFormat="1" x14ac:dyDescent="0.2">
      <c r="A20" s="37" t="s">
        <v>99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3.8929999999999998</v>
      </c>
      <c r="D21" s="18">
        <v>2.2549999999999999</v>
      </c>
      <c r="E21" s="18">
        <v>0</v>
      </c>
      <c r="F21" s="18">
        <v>0</v>
      </c>
      <c r="G21" s="18">
        <v>0</v>
      </c>
      <c r="H21" s="18">
        <v>0</v>
      </c>
      <c r="I21" s="18">
        <v>1.6379999999999999</v>
      </c>
      <c r="K21" s="10" t="s">
        <v>57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1460.26134</v>
      </c>
      <c r="D25" s="22">
        <v>107.26964</v>
      </c>
      <c r="E25" s="22">
        <v>212.22784999999999</v>
      </c>
      <c r="F25" s="22">
        <v>9.7380399999999998</v>
      </c>
      <c r="G25" s="22">
        <v>253.71442999999999</v>
      </c>
      <c r="H25" s="22">
        <v>25.575089999999999</v>
      </c>
      <c r="I25" s="22">
        <v>344.69574</v>
      </c>
      <c r="K25" s="13" t="s">
        <v>14</v>
      </c>
      <c r="L25" s="39"/>
      <c r="M25" s="45">
        <v>124.78849</v>
      </c>
      <c r="N25" s="22">
        <v>111.76878000000001</v>
      </c>
      <c r="O25" s="22">
        <v>33.429879999999997</v>
      </c>
      <c r="P25" s="22">
        <v>59.791029999999999</v>
      </c>
      <c r="Q25" s="22">
        <v>79.925880000000006</v>
      </c>
      <c r="R25" s="22">
        <v>40.328479999999999</v>
      </c>
      <c r="S25" s="22">
        <v>57.008020000000002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1460.26134</v>
      </c>
      <c r="D28" s="56">
        <v>107.26964</v>
      </c>
      <c r="E28" s="56">
        <v>212.22784999999999</v>
      </c>
      <c r="F28" s="56">
        <v>9.7380399999999998</v>
      </c>
      <c r="G28" s="56">
        <v>253.71442999999999</v>
      </c>
      <c r="H28" s="56">
        <v>25.575089999999999</v>
      </c>
      <c r="I28" s="56">
        <v>344.69574</v>
      </c>
      <c r="K28" s="99" t="s">
        <v>71</v>
      </c>
      <c r="L28" s="39"/>
      <c r="M28" s="55">
        <v>124.78849</v>
      </c>
      <c r="N28" s="56">
        <v>111.76878000000001</v>
      </c>
      <c r="O28" s="56">
        <v>33.429879999999997</v>
      </c>
      <c r="P28" s="56">
        <v>59.791029999999999</v>
      </c>
      <c r="Q28" s="56">
        <v>79.925880000000006</v>
      </c>
      <c r="R28" s="56">
        <v>40.328479999999999</v>
      </c>
      <c r="S28" s="56">
        <v>57.008020000000002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63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8.9257500000000007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8.1702200000000005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0.75553000000000003</v>
      </c>
    </row>
    <row r="33" spans="1:19" s="6" customFormat="1" x14ac:dyDescent="0.2">
      <c r="A33" s="10" t="s">
        <v>64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64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890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16.65626</v>
      </c>
      <c r="D36" s="18">
        <v>3.0068899999999998</v>
      </c>
      <c r="E36" s="18">
        <v>7.4529899999999998</v>
      </c>
      <c r="F36" s="18">
        <v>0</v>
      </c>
      <c r="G36" s="18">
        <v>0</v>
      </c>
      <c r="H36" s="18">
        <v>0</v>
      </c>
      <c r="I36" s="18">
        <v>5</v>
      </c>
      <c r="K36" s="10" t="s">
        <v>66</v>
      </c>
      <c r="L36" s="39"/>
      <c r="M36" s="20">
        <v>0.24237</v>
      </c>
      <c r="N36" s="18">
        <v>0</v>
      </c>
      <c r="O36" s="18">
        <v>0.95399999999999996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44.938839999999999</v>
      </c>
      <c r="D38" s="18">
        <v>14</v>
      </c>
      <c r="E38" s="18">
        <v>1.17</v>
      </c>
      <c r="F38" s="18">
        <v>0</v>
      </c>
      <c r="G38" s="18">
        <v>27.292590000000001</v>
      </c>
      <c r="H38" s="18">
        <v>0.71599999999999997</v>
      </c>
      <c r="I38" s="18">
        <v>0</v>
      </c>
      <c r="K38" s="10" t="s">
        <v>68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1.7602500000000001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70.520849999999996</v>
      </c>
      <c r="D39" s="22">
        <v>17.006889999999999</v>
      </c>
      <c r="E39" s="22">
        <v>8.6229899999999997</v>
      </c>
      <c r="F39" s="22">
        <v>0</v>
      </c>
      <c r="G39" s="22">
        <v>27.292590000000001</v>
      </c>
      <c r="H39" s="22">
        <v>0.71599999999999997</v>
      </c>
      <c r="I39" s="22">
        <v>13.17022</v>
      </c>
      <c r="K39" s="13" t="s">
        <v>14</v>
      </c>
      <c r="L39" s="39"/>
      <c r="M39" s="45">
        <v>0.24237</v>
      </c>
      <c r="N39" s="22">
        <v>0</v>
      </c>
      <c r="O39" s="22">
        <v>0.95399999999999996</v>
      </c>
      <c r="P39" s="22">
        <v>0</v>
      </c>
      <c r="Q39" s="22">
        <v>0</v>
      </c>
      <c r="R39" s="22">
        <v>1.7602500000000001</v>
      </c>
      <c r="S39" s="22">
        <v>0.75553000000000003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1530.7821899999999</v>
      </c>
      <c r="D41" s="22">
        <v>124.27652999999999</v>
      </c>
      <c r="E41" s="22">
        <v>220.85084000000001</v>
      </c>
      <c r="F41" s="22">
        <v>9.7380399999999998</v>
      </c>
      <c r="G41" s="22">
        <v>281.00702000000001</v>
      </c>
      <c r="H41" s="22">
        <v>26.291090000000001</v>
      </c>
      <c r="I41" s="22">
        <v>357.86597</v>
      </c>
      <c r="K41" s="13" t="s">
        <v>276</v>
      </c>
      <c r="L41" s="39"/>
      <c r="M41" s="45">
        <v>125.03086</v>
      </c>
      <c r="N41" s="22">
        <v>111.76878000000001</v>
      </c>
      <c r="O41" s="22">
        <v>34.383879999999998</v>
      </c>
      <c r="P41" s="22">
        <v>59.791029999999999</v>
      </c>
      <c r="Q41" s="22">
        <v>79.925880000000006</v>
      </c>
      <c r="R41" s="22">
        <v>42.088729999999998</v>
      </c>
      <c r="S41" s="22">
        <v>57.763550000000002</v>
      </c>
    </row>
    <row r="42" spans="1:19" s="11" customFormat="1" ht="39.950000000000003" customHeight="1" x14ac:dyDescent="0.2">
      <c r="A42" s="1188" t="s">
        <v>178</v>
      </c>
      <c r="B42" s="1211"/>
      <c r="C42" s="1211"/>
      <c r="D42" s="1211"/>
      <c r="E42" s="1211"/>
      <c r="F42" s="1211"/>
      <c r="G42" s="1211"/>
      <c r="H42" s="1211"/>
      <c r="I42" s="1211"/>
      <c r="J42" s="9"/>
      <c r="K42" s="1188" t="s">
        <v>178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20.476220000000001</v>
      </c>
      <c r="D52" s="18">
        <v>5.6953199999999997</v>
      </c>
      <c r="E52" s="18">
        <v>0</v>
      </c>
      <c r="F52" s="18">
        <v>0</v>
      </c>
      <c r="G52" s="18">
        <v>6.6729999999999998E-2</v>
      </c>
      <c r="H52" s="18">
        <v>2.2865199999999999</v>
      </c>
      <c r="I52" s="18">
        <v>3.7702200000000001</v>
      </c>
      <c r="K52" s="10" t="s">
        <v>56</v>
      </c>
      <c r="L52" s="39"/>
      <c r="M52" s="20">
        <v>5.6199899999999996</v>
      </c>
      <c r="N52" s="18">
        <v>2.1476999999999999</v>
      </c>
      <c r="O52" s="18">
        <v>0.88973999999999998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59</v>
      </c>
      <c r="B53" s="39"/>
      <c r="C53" s="20">
        <v>19.4283</v>
      </c>
      <c r="D53" s="18">
        <v>5.1722799999999998</v>
      </c>
      <c r="E53" s="18">
        <v>0</v>
      </c>
      <c r="F53" s="18">
        <v>0</v>
      </c>
      <c r="G53" s="18">
        <v>6.6729999999999998E-2</v>
      </c>
      <c r="H53" s="18">
        <v>2.2865199999999999</v>
      </c>
      <c r="I53" s="18">
        <v>3.7702200000000001</v>
      </c>
      <c r="K53" s="37" t="s">
        <v>59</v>
      </c>
      <c r="L53" s="39"/>
      <c r="M53" s="20">
        <v>5.0951000000000004</v>
      </c>
      <c r="N53" s="18">
        <v>2.1476999999999999</v>
      </c>
      <c r="O53" s="18">
        <v>0.88973999999999998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99</v>
      </c>
      <c r="B54" s="39"/>
      <c r="C54" s="20">
        <v>1.04793</v>
      </c>
      <c r="D54" s="18">
        <v>0.52303999999999995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0.52488000000000001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20.476220000000001</v>
      </c>
      <c r="D59" s="22">
        <v>5.6953199999999997</v>
      </c>
      <c r="E59" s="22">
        <v>0</v>
      </c>
      <c r="F59" s="22">
        <v>0</v>
      </c>
      <c r="G59" s="22">
        <v>6.6729999999999998E-2</v>
      </c>
      <c r="H59" s="22">
        <v>2.2865199999999999</v>
      </c>
      <c r="I59" s="22">
        <v>3.7702200000000001</v>
      </c>
      <c r="K59" s="13" t="s">
        <v>14</v>
      </c>
      <c r="L59" s="39"/>
      <c r="M59" s="45">
        <v>5.6199899999999996</v>
      </c>
      <c r="N59" s="22">
        <v>2.1476999999999999</v>
      </c>
      <c r="O59" s="22">
        <v>0.88973999999999998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20.476220000000001</v>
      </c>
      <c r="D62" s="56">
        <v>5.6953199999999997</v>
      </c>
      <c r="E62" s="56">
        <v>0</v>
      </c>
      <c r="F62" s="56">
        <v>0</v>
      </c>
      <c r="G62" s="56">
        <v>6.6729999999999998E-2</v>
      </c>
      <c r="H62" s="56">
        <v>2.2865199999999999</v>
      </c>
      <c r="I62" s="56">
        <v>3.7702200000000001</v>
      </c>
      <c r="K62" s="99" t="s">
        <v>71</v>
      </c>
      <c r="L62" s="39"/>
      <c r="M62" s="55">
        <v>5.6199899999999996</v>
      </c>
      <c r="N62" s="56">
        <v>2.1476999999999999</v>
      </c>
      <c r="O62" s="56">
        <v>0.88973999999999998</v>
      </c>
      <c r="P62" s="56">
        <v>0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20.476220000000001</v>
      </c>
      <c r="D75" s="22">
        <v>5.6953199999999997</v>
      </c>
      <c r="E75" s="22">
        <v>0</v>
      </c>
      <c r="F75" s="22">
        <v>0</v>
      </c>
      <c r="G75" s="22">
        <v>6.6729999999999998E-2</v>
      </c>
      <c r="H75" s="22">
        <v>2.2865199999999999</v>
      </c>
      <c r="I75" s="22">
        <v>3.7702200000000001</v>
      </c>
      <c r="K75" s="13" t="s">
        <v>276</v>
      </c>
      <c r="L75" s="39"/>
      <c r="M75" s="45">
        <v>5.6199899999999996</v>
      </c>
      <c r="N75" s="22">
        <v>2.1476999999999999</v>
      </c>
      <c r="O75" s="22">
        <v>0.88973999999999998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19.5" customHeight="1" x14ac:dyDescent="0.2">
      <c r="A1" s="165" t="s">
        <v>123</v>
      </c>
      <c r="B1" s="232"/>
      <c r="C1" s="232"/>
      <c r="D1" s="232"/>
      <c r="E1" s="232"/>
      <c r="K1" s="165" t="s">
        <v>123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839</v>
      </c>
      <c r="B2" s="235"/>
      <c r="C2" s="235"/>
      <c r="D2" s="235"/>
      <c r="E2" s="235"/>
      <c r="F2" s="236"/>
      <c r="H2" s="236"/>
      <c r="J2" s="238"/>
      <c r="K2" s="167" t="s">
        <v>839</v>
      </c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K7" s="1233"/>
      <c r="L7" s="1270"/>
      <c r="M7" s="179"/>
      <c r="N7" s="231" t="s">
        <v>305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95" t="s">
        <v>219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133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1460.26134</v>
      </c>
      <c r="D10" s="56">
        <v>107.26964</v>
      </c>
      <c r="E10" s="56">
        <v>212.22784999999999</v>
      </c>
      <c r="F10" s="56">
        <v>9.7380399999999998</v>
      </c>
      <c r="G10" s="56">
        <v>253.71442999999999</v>
      </c>
      <c r="H10" s="56">
        <v>25.575089999999999</v>
      </c>
      <c r="I10" s="56">
        <v>344.69574</v>
      </c>
      <c r="K10" s="99" t="s">
        <v>71</v>
      </c>
      <c r="L10" s="39"/>
      <c r="M10" s="55">
        <v>124.78849</v>
      </c>
      <c r="N10" s="56">
        <v>111.76878000000001</v>
      </c>
      <c r="O10" s="56">
        <v>33.429879999999997</v>
      </c>
      <c r="P10" s="56">
        <v>59.791029999999999</v>
      </c>
      <c r="Q10" s="56">
        <v>79.925880000000006</v>
      </c>
      <c r="R10" s="56">
        <v>40.328479999999999</v>
      </c>
      <c r="S10" s="56">
        <v>57.008020000000002</v>
      </c>
    </row>
    <row r="11" spans="1:19" s="17" customFormat="1" ht="18" customHeight="1" x14ac:dyDescent="0.2">
      <c r="A11" s="7" t="s">
        <v>72</v>
      </c>
      <c r="B11" s="39"/>
      <c r="C11" s="45">
        <v>70.520849999999996</v>
      </c>
      <c r="D11" s="22">
        <v>17.006889999999999</v>
      </c>
      <c r="E11" s="22">
        <v>8.6229899999999997</v>
      </c>
      <c r="F11" s="22">
        <v>0</v>
      </c>
      <c r="G11" s="22">
        <v>27.292590000000001</v>
      </c>
      <c r="H11" s="22">
        <v>0.71599999999999997</v>
      </c>
      <c r="I11" s="22">
        <v>13.17022</v>
      </c>
      <c r="K11" s="7" t="s">
        <v>72</v>
      </c>
      <c r="L11" s="39"/>
      <c r="M11" s="45">
        <v>0.24237</v>
      </c>
      <c r="N11" s="22">
        <v>0</v>
      </c>
      <c r="O11" s="22">
        <v>0.95399999999999996</v>
      </c>
      <c r="P11" s="22">
        <v>0</v>
      </c>
      <c r="Q11" s="22">
        <v>0</v>
      </c>
      <c r="R11" s="22">
        <v>1.7602500000000001</v>
      </c>
      <c r="S11" s="22">
        <v>0.75553000000000003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109.5874</v>
      </c>
      <c r="D19" s="22">
        <v>0</v>
      </c>
      <c r="E19" s="22">
        <v>3.2549600000000001</v>
      </c>
      <c r="F19" s="22">
        <v>0</v>
      </c>
      <c r="G19" s="22">
        <v>8.5169599999999992</v>
      </c>
      <c r="H19" s="22">
        <v>0</v>
      </c>
      <c r="I19" s="22">
        <v>90.704999999999998</v>
      </c>
      <c r="J19" s="9"/>
      <c r="K19" s="7" t="s">
        <v>69</v>
      </c>
      <c r="L19" s="7"/>
      <c r="M19" s="45">
        <v>6.4125699999999997</v>
      </c>
      <c r="N19" s="22">
        <v>0</v>
      </c>
      <c r="O19" s="22">
        <v>0</v>
      </c>
      <c r="P19" s="22">
        <v>0.69791000000000003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56</v>
      </c>
      <c r="B20" s="39"/>
      <c r="C20" s="20">
        <v>109.5874</v>
      </c>
      <c r="D20" s="18">
        <v>0</v>
      </c>
      <c r="E20" s="18">
        <v>3.2549600000000001</v>
      </c>
      <c r="F20" s="18">
        <v>0</v>
      </c>
      <c r="G20" s="18">
        <v>8.5169599999999992</v>
      </c>
      <c r="H20" s="18">
        <v>0</v>
      </c>
      <c r="I20" s="18">
        <v>90.704999999999998</v>
      </c>
      <c r="K20" s="10" t="s">
        <v>56</v>
      </c>
      <c r="L20" s="39"/>
      <c r="M20" s="20">
        <v>6.4125699999999997</v>
      </c>
      <c r="N20" s="18">
        <v>0</v>
      </c>
      <c r="O20" s="18">
        <v>0</v>
      </c>
      <c r="P20" s="18">
        <v>0.69791000000000003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59</v>
      </c>
      <c r="B21" s="39"/>
      <c r="C21" s="20">
        <v>109.5874</v>
      </c>
      <c r="D21" s="18">
        <v>0</v>
      </c>
      <c r="E21" s="18">
        <v>3.2549600000000001</v>
      </c>
      <c r="F21" s="18">
        <v>0</v>
      </c>
      <c r="G21" s="18">
        <v>8.5169599999999992</v>
      </c>
      <c r="H21" s="18">
        <v>0</v>
      </c>
      <c r="I21" s="18">
        <v>90.704999999999998</v>
      </c>
      <c r="K21" s="37" t="s">
        <v>59</v>
      </c>
      <c r="L21" s="39"/>
      <c r="M21" s="20">
        <v>6.4125699999999997</v>
      </c>
      <c r="N21" s="18">
        <v>0</v>
      </c>
      <c r="O21" s="18">
        <v>0</v>
      </c>
      <c r="P21" s="18">
        <v>0.69791000000000003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109.5874</v>
      </c>
      <c r="D29" s="56">
        <v>0</v>
      </c>
      <c r="E29" s="56">
        <v>3.2549600000000001</v>
      </c>
      <c r="F29" s="56">
        <v>0</v>
      </c>
      <c r="G29" s="56">
        <v>8.5169599999999992</v>
      </c>
      <c r="H29" s="56">
        <v>0</v>
      </c>
      <c r="I29" s="56">
        <v>90.704999999999998</v>
      </c>
      <c r="K29" s="99" t="s">
        <v>71</v>
      </c>
      <c r="L29" s="39"/>
      <c r="M29" s="55">
        <v>6.4125699999999997</v>
      </c>
      <c r="N29" s="56">
        <v>0</v>
      </c>
      <c r="O29" s="56">
        <v>0</v>
      </c>
      <c r="P29" s="56">
        <v>0.69791000000000003</v>
      </c>
      <c r="Q29" s="56">
        <v>0</v>
      </c>
      <c r="R29" s="56">
        <v>0</v>
      </c>
      <c r="S29" s="56">
        <v>0</v>
      </c>
    </row>
    <row r="30" spans="1:19" s="17" customFormat="1" ht="18" customHeight="1" x14ac:dyDescent="0.2">
      <c r="A30" s="7" t="s">
        <v>72</v>
      </c>
      <c r="B30" s="39"/>
      <c r="C30" s="45">
        <v>0.24237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0.24237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30.70824</v>
      </c>
      <c r="D38" s="22">
        <v>1.4470700000000001</v>
      </c>
      <c r="E38" s="22">
        <v>0.3</v>
      </c>
      <c r="F38" s="22">
        <v>0</v>
      </c>
      <c r="G38" s="22">
        <v>0</v>
      </c>
      <c r="H38" s="22">
        <v>0</v>
      </c>
      <c r="I38" s="22">
        <v>15.89223</v>
      </c>
      <c r="J38" s="9"/>
      <c r="K38" s="7" t="s">
        <v>69</v>
      </c>
      <c r="L38" s="7"/>
      <c r="M38" s="45">
        <v>0</v>
      </c>
      <c r="N38" s="22">
        <v>0.65983999999999998</v>
      </c>
      <c r="O38" s="22">
        <v>0</v>
      </c>
      <c r="P38" s="22">
        <v>11.94023</v>
      </c>
      <c r="Q38" s="22">
        <v>0.46888000000000002</v>
      </c>
      <c r="R38" s="22">
        <v>0</v>
      </c>
      <c r="S38" s="22">
        <v>0</v>
      </c>
    </row>
    <row r="39" spans="1:19" s="6" customFormat="1" ht="18" customHeight="1" x14ac:dyDescent="0.2">
      <c r="A39" s="10" t="s">
        <v>56</v>
      </c>
      <c r="B39" s="39"/>
      <c r="C39" s="20">
        <v>29.070239999999998</v>
      </c>
      <c r="D39" s="18">
        <v>1.4470700000000001</v>
      </c>
      <c r="E39" s="18">
        <v>0.3</v>
      </c>
      <c r="F39" s="18">
        <v>0</v>
      </c>
      <c r="G39" s="18">
        <v>0</v>
      </c>
      <c r="H39" s="18">
        <v>0</v>
      </c>
      <c r="I39" s="18">
        <v>14.25423</v>
      </c>
      <c r="K39" s="10" t="s">
        <v>56</v>
      </c>
      <c r="L39" s="39"/>
      <c r="M39" s="20">
        <v>0</v>
      </c>
      <c r="N39" s="18">
        <v>0.65983999999999998</v>
      </c>
      <c r="O39" s="18">
        <v>0</v>
      </c>
      <c r="P39" s="18">
        <v>11.94023</v>
      </c>
      <c r="Q39" s="18">
        <v>0.46888000000000002</v>
      </c>
      <c r="R39" s="18">
        <v>0</v>
      </c>
      <c r="S39" s="18">
        <v>0</v>
      </c>
    </row>
    <row r="40" spans="1:19" s="6" customFormat="1" x14ac:dyDescent="0.2">
      <c r="A40" s="37" t="s">
        <v>59</v>
      </c>
      <c r="B40" s="39"/>
      <c r="C40" s="20">
        <v>29.070239999999998</v>
      </c>
      <c r="D40" s="18">
        <v>1.4470700000000001</v>
      </c>
      <c r="E40" s="18">
        <v>0.3</v>
      </c>
      <c r="F40" s="18">
        <v>0</v>
      </c>
      <c r="G40" s="18">
        <v>0</v>
      </c>
      <c r="H40" s="18">
        <v>0</v>
      </c>
      <c r="I40" s="18">
        <v>14.25423</v>
      </c>
      <c r="K40" s="37" t="s">
        <v>59</v>
      </c>
      <c r="L40" s="39"/>
      <c r="M40" s="20">
        <v>0</v>
      </c>
      <c r="N40" s="18">
        <v>0.65983999999999998</v>
      </c>
      <c r="O40" s="18">
        <v>0</v>
      </c>
      <c r="P40" s="18">
        <v>11.94023</v>
      </c>
      <c r="Q40" s="18">
        <v>0.46888000000000002</v>
      </c>
      <c r="R40" s="18">
        <v>0</v>
      </c>
      <c r="S40" s="18">
        <v>0</v>
      </c>
    </row>
    <row r="41" spans="1:19" s="6" customFormat="1" x14ac:dyDescent="0.2">
      <c r="A41" s="37" t="s">
        <v>99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1.6379999999999999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1.6379999999999999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30.70824</v>
      </c>
      <c r="D48" s="56">
        <v>1.4470700000000001</v>
      </c>
      <c r="E48" s="56">
        <v>0.3</v>
      </c>
      <c r="F48" s="56">
        <v>0</v>
      </c>
      <c r="G48" s="56">
        <v>0</v>
      </c>
      <c r="H48" s="56">
        <v>0</v>
      </c>
      <c r="I48" s="56">
        <v>15.89223</v>
      </c>
      <c r="K48" s="99" t="s">
        <v>71</v>
      </c>
      <c r="L48" s="39"/>
      <c r="M48" s="55">
        <v>0</v>
      </c>
      <c r="N48" s="56">
        <v>0.65983999999999998</v>
      </c>
      <c r="O48" s="56">
        <v>0</v>
      </c>
      <c r="P48" s="56">
        <v>11.94023</v>
      </c>
      <c r="Q48" s="56">
        <v>0.46888000000000002</v>
      </c>
      <c r="R48" s="56">
        <v>0</v>
      </c>
      <c r="S48" s="56">
        <v>0</v>
      </c>
    </row>
    <row r="49" spans="1:19" s="17" customFormat="1" ht="18" customHeight="1" x14ac:dyDescent="0.2">
      <c r="A49" s="7" t="s">
        <v>72</v>
      </c>
      <c r="B49" s="39"/>
      <c r="C49" s="45">
        <v>5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5</v>
      </c>
      <c r="K49" s="7" t="s">
        <v>72</v>
      </c>
      <c r="L49" s="39"/>
      <c r="M49" s="45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1319.9657099999999</v>
      </c>
      <c r="D57" s="22">
        <v>105.82257</v>
      </c>
      <c r="E57" s="22">
        <v>208.6729</v>
      </c>
      <c r="F57" s="22">
        <v>9.7380399999999998</v>
      </c>
      <c r="G57" s="22">
        <v>245.19747000000001</v>
      </c>
      <c r="H57" s="22">
        <v>25.575089999999999</v>
      </c>
      <c r="I57" s="22">
        <v>238.09852000000001</v>
      </c>
      <c r="J57" s="9"/>
      <c r="K57" s="7" t="s">
        <v>69</v>
      </c>
      <c r="L57" s="7"/>
      <c r="M57" s="45">
        <v>118.37591999999999</v>
      </c>
      <c r="N57" s="22">
        <v>111.10894</v>
      </c>
      <c r="O57" s="22">
        <v>33.429879999999997</v>
      </c>
      <c r="P57" s="22">
        <v>47.152889999999999</v>
      </c>
      <c r="Q57" s="22">
        <v>79.456999999999994</v>
      </c>
      <c r="R57" s="22">
        <v>40.328479999999999</v>
      </c>
      <c r="S57" s="22">
        <v>57.008020000000002</v>
      </c>
    </row>
    <row r="58" spans="1:19" s="6" customFormat="1" ht="18" customHeight="1" x14ac:dyDescent="0.2">
      <c r="A58" s="10" t="s">
        <v>56</v>
      </c>
      <c r="B58" s="39"/>
      <c r="C58" s="20">
        <v>1317.7107100000001</v>
      </c>
      <c r="D58" s="18">
        <v>103.56757</v>
      </c>
      <c r="E58" s="18">
        <v>208.6729</v>
      </c>
      <c r="F58" s="18">
        <v>9.7380399999999998</v>
      </c>
      <c r="G58" s="18">
        <v>245.19747000000001</v>
      </c>
      <c r="H58" s="18">
        <v>25.575089999999999</v>
      </c>
      <c r="I58" s="18">
        <v>238.09852000000001</v>
      </c>
      <c r="K58" s="10" t="s">
        <v>56</v>
      </c>
      <c r="L58" s="39"/>
      <c r="M58" s="20">
        <v>118.37591999999999</v>
      </c>
      <c r="N58" s="18">
        <v>111.10894</v>
      </c>
      <c r="O58" s="18">
        <v>33.429879999999997</v>
      </c>
      <c r="P58" s="18">
        <v>47.152889999999999</v>
      </c>
      <c r="Q58" s="18">
        <v>79.456999999999994</v>
      </c>
      <c r="R58" s="18">
        <v>40.328479999999999</v>
      </c>
      <c r="S58" s="18">
        <v>57.008020000000002</v>
      </c>
    </row>
    <row r="59" spans="1:19" s="6" customFormat="1" x14ac:dyDescent="0.2">
      <c r="A59" s="37" t="s">
        <v>59</v>
      </c>
      <c r="B59" s="39"/>
      <c r="C59" s="20">
        <v>1317.7107100000001</v>
      </c>
      <c r="D59" s="18">
        <v>103.56757</v>
      </c>
      <c r="E59" s="18">
        <v>208.6729</v>
      </c>
      <c r="F59" s="18">
        <v>9.7380399999999998</v>
      </c>
      <c r="G59" s="18">
        <v>245.19747000000001</v>
      </c>
      <c r="H59" s="18">
        <v>25.575089999999999</v>
      </c>
      <c r="I59" s="18">
        <v>238.09852000000001</v>
      </c>
      <c r="K59" s="37" t="s">
        <v>59</v>
      </c>
      <c r="L59" s="39"/>
      <c r="M59" s="20">
        <v>118.37591999999999</v>
      </c>
      <c r="N59" s="18">
        <v>111.10894</v>
      </c>
      <c r="O59" s="18">
        <v>33.429879999999997</v>
      </c>
      <c r="P59" s="18">
        <v>47.152889999999999</v>
      </c>
      <c r="Q59" s="18">
        <v>79.456999999999994</v>
      </c>
      <c r="R59" s="18">
        <v>40.328479999999999</v>
      </c>
      <c r="S59" s="18">
        <v>57.008020000000002</v>
      </c>
    </row>
    <row r="60" spans="1:19" s="6" customFormat="1" x14ac:dyDescent="0.2">
      <c r="A60" s="37" t="s">
        <v>99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2.2549999999999999</v>
      </c>
      <c r="D61" s="18">
        <v>2.2549999999999999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1319.9657099999999</v>
      </c>
      <c r="D67" s="56">
        <v>105.82257</v>
      </c>
      <c r="E67" s="56">
        <v>208.6729</v>
      </c>
      <c r="F67" s="56">
        <v>9.7380399999999998</v>
      </c>
      <c r="G67" s="56">
        <v>245.19747000000001</v>
      </c>
      <c r="H67" s="56">
        <v>25.575089999999999</v>
      </c>
      <c r="I67" s="56">
        <v>238.09852000000001</v>
      </c>
      <c r="K67" s="99" t="s">
        <v>71</v>
      </c>
      <c r="L67" s="39"/>
      <c r="M67" s="55">
        <v>118.37591999999999</v>
      </c>
      <c r="N67" s="56">
        <v>111.10894</v>
      </c>
      <c r="O67" s="56">
        <v>33.429879999999997</v>
      </c>
      <c r="P67" s="56">
        <v>47.152889999999999</v>
      </c>
      <c r="Q67" s="56">
        <v>79.456999999999994</v>
      </c>
      <c r="R67" s="56">
        <v>40.328479999999999</v>
      </c>
      <c r="S67" s="56">
        <v>57.008020000000002</v>
      </c>
    </row>
    <row r="68" spans="1:19" s="17" customFormat="1" ht="18" customHeight="1" x14ac:dyDescent="0.2">
      <c r="A68" s="7" t="s">
        <v>72</v>
      </c>
      <c r="B68" s="39"/>
      <c r="C68" s="45">
        <v>65.278469999999999</v>
      </c>
      <c r="D68" s="22">
        <v>17.006889999999999</v>
      </c>
      <c r="E68" s="22">
        <v>8.6229899999999997</v>
      </c>
      <c r="F68" s="22">
        <v>0</v>
      </c>
      <c r="G68" s="22">
        <v>27.292590000000001</v>
      </c>
      <c r="H68" s="22">
        <v>0.71599999999999997</v>
      </c>
      <c r="I68" s="22">
        <v>8.1702200000000005</v>
      </c>
      <c r="K68" s="7" t="s">
        <v>72</v>
      </c>
      <c r="L68" s="39"/>
      <c r="M68" s="45">
        <v>0</v>
      </c>
      <c r="N68" s="22">
        <v>0</v>
      </c>
      <c r="O68" s="22">
        <v>0.95399999999999996</v>
      </c>
      <c r="P68" s="22">
        <v>0</v>
      </c>
      <c r="Q68" s="22">
        <v>0</v>
      </c>
      <c r="R68" s="22">
        <v>1.7602500000000001</v>
      </c>
      <c r="S68" s="22">
        <v>0.75553000000000003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 enableFormatConditionsCalculation="0">
    <pageSetUpPr fitToPage="1"/>
  </sheetPr>
  <dimension ref="A1:T78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2.85546875" style="77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20" s="233" customFormat="1" ht="20.100000000000001" customHeight="1" x14ac:dyDescent="0.2">
      <c r="A1" s="165" t="s">
        <v>123</v>
      </c>
      <c r="B1" s="232"/>
      <c r="C1" s="232"/>
      <c r="D1" s="232"/>
      <c r="E1" s="232"/>
      <c r="G1" s="232"/>
      <c r="K1" s="165" t="s">
        <v>123</v>
      </c>
      <c r="L1" s="232"/>
      <c r="P1" s="165"/>
      <c r="Q1" s="165"/>
      <c r="R1" s="234"/>
      <c r="S1" s="234"/>
    </row>
    <row r="2" spans="1:20" s="237" customFormat="1" ht="20.100000000000001" customHeight="1" x14ac:dyDescent="0.25">
      <c r="A2" s="167" t="s">
        <v>840</v>
      </c>
      <c r="B2" s="235"/>
      <c r="C2" s="235"/>
      <c r="D2" s="235"/>
      <c r="E2" s="235"/>
      <c r="F2" s="235"/>
      <c r="H2" s="239"/>
      <c r="K2" s="167" t="s">
        <v>840</v>
      </c>
      <c r="L2" s="235"/>
      <c r="O2" s="239"/>
      <c r="P2" s="167"/>
      <c r="Q2" s="167"/>
      <c r="R2" s="167"/>
      <c r="S2" s="167"/>
    </row>
    <row r="3" spans="1:20" s="237" customFormat="1" ht="20.100000000000001" hidden="1" customHeight="1" x14ac:dyDescent="0.25">
      <c r="A3" s="167"/>
      <c r="B3" s="235"/>
      <c r="C3" s="235"/>
      <c r="D3" s="235"/>
      <c r="E3" s="235"/>
      <c r="F3" s="235"/>
      <c r="H3" s="239"/>
      <c r="K3" s="167"/>
      <c r="L3" s="235"/>
      <c r="O3" s="239"/>
      <c r="P3" s="167"/>
      <c r="Q3" s="167"/>
      <c r="R3" s="167"/>
      <c r="S3" s="167"/>
    </row>
    <row r="4" spans="1:20" s="170" customFormat="1" ht="15" x14ac:dyDescent="0.2">
      <c r="A4" s="169"/>
      <c r="B4" s="169"/>
      <c r="C4" s="169"/>
      <c r="D4" s="169"/>
      <c r="E4" s="169"/>
      <c r="F4" s="169"/>
      <c r="L4" s="169"/>
      <c r="O4" s="165"/>
      <c r="P4" s="165"/>
      <c r="Q4" s="165"/>
      <c r="R4" s="169"/>
      <c r="S4" s="169"/>
    </row>
    <row r="5" spans="1:20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171"/>
      <c r="K5" s="1272" t="s">
        <v>5</v>
      </c>
      <c r="L5" s="1222"/>
      <c r="M5" s="1271" t="s">
        <v>10</v>
      </c>
      <c r="N5" s="1268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20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53"/>
      <c r="K6" s="1273"/>
      <c r="L6" s="1223"/>
      <c r="M6" s="1271"/>
      <c r="N6" s="1268"/>
      <c r="O6" s="1268"/>
      <c r="P6" s="1268"/>
      <c r="Q6" s="1268"/>
      <c r="R6" s="1271"/>
      <c r="S6" s="1229"/>
    </row>
    <row r="7" spans="1:20" s="170" customFormat="1" ht="15" customHeight="1" x14ac:dyDescent="0.2">
      <c r="A7" s="1274"/>
      <c r="B7" s="1224"/>
      <c r="C7" s="240" t="s">
        <v>305</v>
      </c>
      <c r="D7" s="241"/>
      <c r="E7" s="241"/>
      <c r="F7" s="241"/>
      <c r="G7" s="241"/>
      <c r="H7" s="241"/>
      <c r="I7" s="241"/>
      <c r="J7" s="241"/>
      <c r="K7" s="1274"/>
      <c r="L7" s="1224"/>
      <c r="M7" s="174"/>
      <c r="N7" s="231" t="s">
        <v>305</v>
      </c>
      <c r="O7" s="231"/>
      <c r="P7" s="231"/>
      <c r="Q7" s="231"/>
      <c r="R7" s="231"/>
      <c r="S7" s="230"/>
    </row>
    <row r="8" spans="1:20" s="80" customFormat="1" ht="39.75" customHeight="1" x14ac:dyDescent="0.2">
      <c r="A8" s="1209" t="s">
        <v>251</v>
      </c>
      <c r="B8" s="1212"/>
      <c r="C8" s="1212"/>
      <c r="D8" s="1212"/>
      <c r="E8" s="1212"/>
      <c r="F8" s="1212"/>
      <c r="G8" s="1212"/>
      <c r="H8" s="1212"/>
      <c r="I8" s="1212"/>
      <c r="J8" s="79"/>
      <c r="K8" s="1209" t="s">
        <v>250</v>
      </c>
      <c r="L8" s="1212"/>
      <c r="M8" s="1212"/>
      <c r="N8" s="1212"/>
      <c r="O8" s="1212"/>
      <c r="P8" s="1212"/>
      <c r="Q8" s="1212"/>
      <c r="R8" s="1212"/>
      <c r="S8" s="1212"/>
      <c r="T8" s="22"/>
    </row>
    <row r="9" spans="1:20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306</v>
      </c>
      <c r="L9" s="7"/>
      <c r="M9" s="45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60</v>
      </c>
      <c r="L10" s="736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59</v>
      </c>
      <c r="L11" s="63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99</v>
      </c>
      <c r="L12" s="63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61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61</v>
      </c>
      <c r="L13" s="736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59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59</v>
      </c>
      <c r="L14" s="63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99</v>
      </c>
      <c r="L15" s="63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63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69</v>
      </c>
      <c r="L17" s="336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1568.94506</v>
      </c>
      <c r="D18" s="18">
        <v>118.69042</v>
      </c>
      <c r="E18" s="18">
        <v>262.12608999999998</v>
      </c>
      <c r="F18" s="18">
        <v>19.101769999999998</v>
      </c>
      <c r="G18" s="18">
        <v>228.50818000000001</v>
      </c>
      <c r="H18" s="18">
        <v>36.598820000000003</v>
      </c>
      <c r="I18" s="18">
        <v>336.72027000000003</v>
      </c>
      <c r="J18" s="18"/>
      <c r="K18" s="10" t="s">
        <v>56</v>
      </c>
      <c r="L18" s="63"/>
      <c r="M18" s="18">
        <v>129.48346000000001</v>
      </c>
      <c r="N18" s="18">
        <v>97.200689999999994</v>
      </c>
      <c r="O18" s="18">
        <v>20.254190000000001</v>
      </c>
      <c r="P18" s="18">
        <v>65.702119999999994</v>
      </c>
      <c r="Q18" s="18">
        <v>119.93968</v>
      </c>
      <c r="R18" s="18">
        <v>65.10257</v>
      </c>
      <c r="S18" s="18">
        <v>69.516810000000007</v>
      </c>
    </row>
    <row r="19" spans="1:19" s="6" customFormat="1" x14ac:dyDescent="0.2">
      <c r="A19" s="37" t="s">
        <v>59</v>
      </c>
      <c r="B19" s="39"/>
      <c r="C19" s="20">
        <v>1564.38465</v>
      </c>
      <c r="D19" s="18">
        <v>116.46861</v>
      </c>
      <c r="E19" s="18">
        <v>262.12608999999998</v>
      </c>
      <c r="F19" s="18">
        <v>19.101769999999998</v>
      </c>
      <c r="G19" s="18">
        <v>228.50818000000001</v>
      </c>
      <c r="H19" s="18">
        <v>36.598820000000003</v>
      </c>
      <c r="I19" s="18">
        <v>336.72027000000003</v>
      </c>
      <c r="J19" s="18"/>
      <c r="K19" s="37" t="s">
        <v>59</v>
      </c>
      <c r="L19" s="63"/>
      <c r="M19" s="18">
        <v>127.14487</v>
      </c>
      <c r="N19" s="18">
        <v>97.200670000000002</v>
      </c>
      <c r="O19" s="18">
        <v>20.254190000000001</v>
      </c>
      <c r="P19" s="18">
        <v>65.702119999999994</v>
      </c>
      <c r="Q19" s="18">
        <v>119.93968</v>
      </c>
      <c r="R19" s="18">
        <v>65.10257</v>
      </c>
      <c r="S19" s="18">
        <v>69.516810000000007</v>
      </c>
    </row>
    <row r="20" spans="1:19" s="6" customFormat="1" x14ac:dyDescent="0.2">
      <c r="A20" s="37" t="s">
        <v>99</v>
      </c>
      <c r="B20" s="39"/>
      <c r="C20" s="20">
        <v>4.5604199999999997</v>
      </c>
      <c r="D20" s="18">
        <v>2.2218100000000001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99</v>
      </c>
      <c r="L20" s="63"/>
      <c r="M20" s="18">
        <v>2.3385799999999999</v>
      </c>
      <c r="N20" s="18">
        <v>3.0000000000000001E-5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57</v>
      </c>
      <c r="B21" s="39"/>
      <c r="C21" s="20">
        <v>2.9942500000000001</v>
      </c>
      <c r="D21" s="18">
        <v>0.18581</v>
      </c>
      <c r="E21" s="18">
        <v>5.1130000000000002E-2</v>
      </c>
      <c r="F21" s="18">
        <v>0</v>
      </c>
      <c r="G21" s="18">
        <v>5.2300000000000003E-3</v>
      </c>
      <c r="H21" s="18">
        <v>0</v>
      </c>
      <c r="I21" s="18">
        <v>0</v>
      </c>
      <c r="J21" s="18"/>
      <c r="K21" s="10" t="s">
        <v>57</v>
      </c>
      <c r="L21" s="63"/>
      <c r="M21" s="18">
        <v>1.06E-3</v>
      </c>
      <c r="N21" s="18">
        <v>2.1756000000000002</v>
      </c>
      <c r="O21" s="18">
        <v>0.47040999999999999</v>
      </c>
      <c r="P21" s="18">
        <v>0.105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58</v>
      </c>
      <c r="L22" s="63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59</v>
      </c>
      <c r="L23" s="63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99</v>
      </c>
      <c r="L24" s="63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39"/>
      <c r="C25" s="45">
        <v>1571.93931</v>
      </c>
      <c r="D25" s="22">
        <v>118.87623000000001</v>
      </c>
      <c r="E25" s="22">
        <v>262.17721999999998</v>
      </c>
      <c r="F25" s="22">
        <v>19.101769999999998</v>
      </c>
      <c r="G25" s="22">
        <v>228.51340999999999</v>
      </c>
      <c r="H25" s="22">
        <v>36.598820000000003</v>
      </c>
      <c r="I25" s="22">
        <v>336.72027000000003</v>
      </c>
      <c r="J25" s="22"/>
      <c r="K25" s="13" t="s">
        <v>14</v>
      </c>
      <c r="L25" s="63"/>
      <c r="M25" s="22">
        <v>129.48452</v>
      </c>
      <c r="N25" s="22">
        <v>99.376300000000001</v>
      </c>
      <c r="O25" s="22">
        <v>20.724609999999998</v>
      </c>
      <c r="P25" s="22">
        <v>65.807119999999998</v>
      </c>
      <c r="Q25" s="22">
        <v>119.93968</v>
      </c>
      <c r="R25" s="22">
        <v>65.10257</v>
      </c>
      <c r="S25" s="22">
        <v>69.516810000000007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J26" s="102"/>
      <c r="K26" s="13"/>
      <c r="L26" s="63"/>
      <c r="M26" s="102"/>
      <c r="N26" s="102"/>
      <c r="O26" s="102"/>
      <c r="P26" s="102"/>
      <c r="Q26" s="102"/>
      <c r="R26" s="102"/>
      <c r="S26" s="22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70</v>
      </c>
      <c r="L27" s="63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1571.93931</v>
      </c>
      <c r="D28" s="56">
        <v>118.87623000000001</v>
      </c>
      <c r="E28" s="56">
        <v>262.17721999999998</v>
      </c>
      <c r="F28" s="56">
        <v>19.101769999999998</v>
      </c>
      <c r="G28" s="56">
        <v>228.51340999999999</v>
      </c>
      <c r="H28" s="56">
        <v>36.598820000000003</v>
      </c>
      <c r="I28" s="56">
        <v>336.72027000000003</v>
      </c>
      <c r="J28" s="56"/>
      <c r="K28" s="99" t="s">
        <v>71</v>
      </c>
      <c r="L28" s="63"/>
      <c r="M28" s="56">
        <v>129.48452</v>
      </c>
      <c r="N28" s="56">
        <v>99.376300000000001</v>
      </c>
      <c r="O28" s="56">
        <v>20.724609999999998</v>
      </c>
      <c r="P28" s="56">
        <v>65.807119999999998</v>
      </c>
      <c r="Q28" s="56">
        <v>119.93968</v>
      </c>
      <c r="R28" s="56">
        <v>65.10257</v>
      </c>
      <c r="S28" s="22">
        <v>69.516810000000007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72</v>
      </c>
      <c r="L29" s="63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4.1999999999999997E-3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63</v>
      </c>
      <c r="L30" s="63"/>
      <c r="M30" s="18">
        <v>0</v>
      </c>
      <c r="N30" s="18">
        <v>4.1999999999999997E-3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39"/>
      <c r="C31" s="20">
        <v>8.9056099999999994</v>
      </c>
      <c r="D31" s="18">
        <v>3.0599999999999998E-3</v>
      </c>
      <c r="E31" s="18">
        <v>0.12066</v>
      </c>
      <c r="F31" s="18">
        <v>0.22497</v>
      </c>
      <c r="G31" s="18">
        <v>1.435E-2</v>
      </c>
      <c r="H31" s="18">
        <v>0</v>
      </c>
      <c r="I31" s="18">
        <v>0.19497</v>
      </c>
      <c r="J31" s="18"/>
      <c r="K31" s="10" t="s">
        <v>15</v>
      </c>
      <c r="L31" s="63"/>
      <c r="M31" s="18">
        <v>0.12338</v>
      </c>
      <c r="N31" s="18">
        <v>8.16465</v>
      </c>
      <c r="O31" s="18">
        <v>0</v>
      </c>
      <c r="P31" s="18">
        <v>0.05</v>
      </c>
      <c r="Q31" s="18">
        <v>9.5600000000000008E-3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39"/>
      <c r="C32" s="20">
        <v>8.2668199999999992</v>
      </c>
      <c r="D32" s="18">
        <v>8.9300000000000004E-3</v>
      </c>
      <c r="E32" s="18">
        <v>7.6920000000000002E-2</v>
      </c>
      <c r="F32" s="18">
        <v>0</v>
      </c>
      <c r="G32" s="18">
        <v>0</v>
      </c>
      <c r="H32" s="18">
        <v>0</v>
      </c>
      <c r="I32" s="18">
        <v>7.4953799999999999</v>
      </c>
      <c r="J32" s="18"/>
      <c r="K32" s="10" t="s">
        <v>16</v>
      </c>
      <c r="L32" s="63"/>
      <c r="M32" s="18">
        <v>2.5690000000000001E-2</v>
      </c>
      <c r="N32" s="18">
        <v>0</v>
      </c>
      <c r="O32" s="18">
        <v>0</v>
      </c>
      <c r="P32" s="18">
        <v>0.11489000000000001</v>
      </c>
      <c r="Q32" s="18">
        <v>0</v>
      </c>
      <c r="R32" s="18">
        <v>5.8900000000000003E-3</v>
      </c>
      <c r="S32" s="22">
        <v>0.53912000000000004</v>
      </c>
    </row>
    <row r="33" spans="1:20" s="6" customFormat="1" x14ac:dyDescent="0.2">
      <c r="A33" s="10" t="s">
        <v>64</v>
      </c>
      <c r="B33" s="39"/>
      <c r="C33" s="20">
        <v>8.7999999999999995E-2</v>
      </c>
      <c r="D33" s="18">
        <v>1.917E-2</v>
      </c>
      <c r="E33" s="18">
        <v>0</v>
      </c>
      <c r="F33" s="18">
        <v>1.052E-2</v>
      </c>
      <c r="G33" s="18">
        <v>0.04</v>
      </c>
      <c r="H33" s="18">
        <v>0</v>
      </c>
      <c r="I33" s="18">
        <v>1.831E-2</v>
      </c>
      <c r="J33" s="18"/>
      <c r="K33" s="10" t="s">
        <v>64</v>
      </c>
      <c r="L33" s="63"/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890</v>
      </c>
      <c r="B34" s="39"/>
      <c r="C34" s="20">
        <v>1.6400000000000001E-2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1.6400000000000001E-2</v>
      </c>
      <c r="J34" s="18"/>
      <c r="K34" s="10" t="s">
        <v>890</v>
      </c>
      <c r="L34" s="63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65</v>
      </c>
      <c r="L35" s="63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66</v>
      </c>
      <c r="B36" s="39"/>
      <c r="C36" s="20">
        <v>9.0531600000000001</v>
      </c>
      <c r="D36" s="18">
        <v>4.4315199999999999</v>
      </c>
      <c r="E36" s="18">
        <v>1.38852</v>
      </c>
      <c r="F36" s="18">
        <v>0</v>
      </c>
      <c r="G36" s="18">
        <v>0.21271999999999999</v>
      </c>
      <c r="H36" s="18">
        <v>0</v>
      </c>
      <c r="I36" s="18">
        <v>0.42144999999999999</v>
      </c>
      <c r="J36" s="18"/>
      <c r="K36" s="10" t="s">
        <v>66</v>
      </c>
      <c r="L36" s="63"/>
      <c r="M36" s="18">
        <v>0.18676999999999999</v>
      </c>
      <c r="N36" s="18">
        <v>1.5</v>
      </c>
      <c r="O36" s="18">
        <v>0.77864999999999995</v>
      </c>
      <c r="P36" s="18">
        <v>0</v>
      </c>
      <c r="Q36" s="18">
        <v>0</v>
      </c>
      <c r="R36" s="18">
        <v>0.13353000000000001</v>
      </c>
      <c r="S36" s="22">
        <v>0</v>
      </c>
    </row>
    <row r="37" spans="1:20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67</v>
      </c>
      <c r="L37" s="63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68</v>
      </c>
      <c r="B38" s="39"/>
      <c r="C38" s="20">
        <v>49.57732</v>
      </c>
      <c r="D38" s="18">
        <v>1.44896</v>
      </c>
      <c r="E38" s="18">
        <v>3.1797599999999999</v>
      </c>
      <c r="F38" s="18">
        <v>0</v>
      </c>
      <c r="G38" s="18">
        <v>32.467379999999999</v>
      </c>
      <c r="H38" s="18">
        <v>9.0083000000000002</v>
      </c>
      <c r="I38" s="18">
        <v>0</v>
      </c>
      <c r="J38" s="18"/>
      <c r="K38" s="10" t="s">
        <v>68</v>
      </c>
      <c r="L38" s="63"/>
      <c r="M38" s="18">
        <v>0</v>
      </c>
      <c r="N38" s="18">
        <v>0.2</v>
      </c>
      <c r="O38" s="18">
        <v>0</v>
      </c>
      <c r="P38" s="18">
        <v>0</v>
      </c>
      <c r="Q38" s="18">
        <v>0</v>
      </c>
      <c r="R38" s="18">
        <v>3.2729200000000001</v>
      </c>
      <c r="S38" s="22">
        <v>0</v>
      </c>
    </row>
    <row r="39" spans="1:20" s="17" customFormat="1" ht="18" customHeight="1" x14ac:dyDescent="0.2">
      <c r="A39" s="13" t="s">
        <v>14</v>
      </c>
      <c r="B39" s="39"/>
      <c r="C39" s="45">
        <v>75.911510000000007</v>
      </c>
      <c r="D39" s="22">
        <v>5.9116499999999998</v>
      </c>
      <c r="E39" s="22">
        <v>4.76586</v>
      </c>
      <c r="F39" s="22">
        <v>0.23549</v>
      </c>
      <c r="G39" s="22">
        <v>32.734450000000002</v>
      </c>
      <c r="H39" s="22">
        <v>9.0083000000000002</v>
      </c>
      <c r="I39" s="22">
        <v>8.1464999999999996</v>
      </c>
      <c r="J39" s="22"/>
      <c r="K39" s="13" t="s">
        <v>14</v>
      </c>
      <c r="L39" s="63"/>
      <c r="M39" s="22">
        <v>0.33584000000000003</v>
      </c>
      <c r="N39" s="22">
        <v>9.8688500000000001</v>
      </c>
      <c r="O39" s="22">
        <v>0.77864999999999995</v>
      </c>
      <c r="P39" s="22">
        <v>0.16489000000000001</v>
      </c>
      <c r="Q39" s="22">
        <v>9.5600000000000008E-3</v>
      </c>
      <c r="R39" s="22">
        <v>3.4123399999999999</v>
      </c>
      <c r="S39" s="22">
        <v>0.53912000000000004</v>
      </c>
    </row>
    <row r="40" spans="1:20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63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276</v>
      </c>
      <c r="B41" s="39"/>
      <c r="C41" s="45">
        <v>1647.8508200000001</v>
      </c>
      <c r="D41" s="22">
        <v>124.78788</v>
      </c>
      <c r="E41" s="22">
        <v>266.94308000000001</v>
      </c>
      <c r="F41" s="22">
        <v>19.337260000000001</v>
      </c>
      <c r="G41" s="22">
        <v>261.24786</v>
      </c>
      <c r="H41" s="22">
        <v>45.607120000000002</v>
      </c>
      <c r="I41" s="22">
        <v>344.86676999999997</v>
      </c>
      <c r="J41" s="22"/>
      <c r="K41" s="13" t="s">
        <v>276</v>
      </c>
      <c r="L41" s="63"/>
      <c r="M41" s="22">
        <v>129.82035999999999</v>
      </c>
      <c r="N41" s="22">
        <v>109.24515</v>
      </c>
      <c r="O41" s="22">
        <v>21.503260000000001</v>
      </c>
      <c r="P41" s="22">
        <v>65.972009999999997</v>
      </c>
      <c r="Q41" s="22">
        <v>119.94925000000001</v>
      </c>
      <c r="R41" s="22">
        <v>68.51491</v>
      </c>
      <c r="S41" s="22">
        <v>70.055930000000004</v>
      </c>
    </row>
    <row r="42" spans="1:20" s="80" customFormat="1" ht="39.950000000000003" customHeight="1" x14ac:dyDescent="0.2">
      <c r="A42" s="1203" t="s">
        <v>173</v>
      </c>
      <c r="B42" s="1211"/>
      <c r="C42" s="1211"/>
      <c r="D42" s="1211"/>
      <c r="E42" s="1211"/>
      <c r="F42" s="1211"/>
      <c r="G42" s="1211"/>
      <c r="H42" s="1211"/>
      <c r="I42" s="1211"/>
      <c r="J42" s="85"/>
      <c r="K42" s="1203" t="s">
        <v>173</v>
      </c>
      <c r="L42" s="1211"/>
      <c r="M42" s="1211"/>
      <c r="N42" s="1211"/>
      <c r="O42" s="1211"/>
      <c r="P42" s="1211"/>
      <c r="Q42" s="1211"/>
      <c r="R42" s="1211"/>
      <c r="S42" s="1211"/>
      <c r="T42" s="83"/>
    </row>
    <row r="43" spans="1:20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306</v>
      </c>
      <c r="L43" s="336"/>
      <c r="M43" s="22"/>
      <c r="N43" s="22"/>
      <c r="O43" s="22"/>
      <c r="P43" s="22"/>
      <c r="Q43" s="22"/>
      <c r="R43" s="22"/>
      <c r="S43" s="22"/>
      <c r="T43" s="83"/>
    </row>
    <row r="44" spans="1:20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60</v>
      </c>
      <c r="L44" s="736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59</v>
      </c>
      <c r="L45" s="63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99</v>
      </c>
      <c r="L46" s="63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61</v>
      </c>
      <c r="L47" s="736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59</v>
      </c>
      <c r="L48" s="63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99</v>
      </c>
      <c r="L49" s="63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63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69</v>
      </c>
      <c r="L51" s="336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56</v>
      </c>
      <c r="B52" s="39"/>
      <c r="C52" s="20">
        <v>111.78795</v>
      </c>
      <c r="D52" s="18">
        <v>7.2039999999999997</v>
      </c>
      <c r="E52" s="18">
        <v>0</v>
      </c>
      <c r="F52" s="18">
        <v>0</v>
      </c>
      <c r="G52" s="18">
        <v>94.717960000000005</v>
      </c>
      <c r="H52" s="18">
        <v>0</v>
      </c>
      <c r="I52" s="18">
        <v>0</v>
      </c>
      <c r="J52" s="18"/>
      <c r="K52" s="10" t="s">
        <v>56</v>
      </c>
      <c r="L52" s="63"/>
      <c r="M52" s="18">
        <v>9.7998700000000003</v>
      </c>
      <c r="N52" s="18">
        <v>6.0000000000000002E-5</v>
      </c>
      <c r="O52" s="18">
        <v>0</v>
      </c>
      <c r="P52" s="18">
        <v>0</v>
      </c>
      <c r="Q52" s="18">
        <v>6.6059999999999994E-2</v>
      </c>
      <c r="R52" s="18">
        <v>0</v>
      </c>
      <c r="S52" s="18">
        <v>0</v>
      </c>
    </row>
    <row r="53" spans="1:20" s="6" customFormat="1" x14ac:dyDescent="0.2">
      <c r="A53" s="37" t="s">
        <v>59</v>
      </c>
      <c r="B53" s="39"/>
      <c r="C53" s="20">
        <v>111.78795</v>
      </c>
      <c r="D53" s="18">
        <v>7.2039999999999997</v>
      </c>
      <c r="E53" s="18">
        <v>0</v>
      </c>
      <c r="F53" s="18">
        <v>0</v>
      </c>
      <c r="G53" s="18">
        <v>94.717960000000005</v>
      </c>
      <c r="H53" s="18">
        <v>0</v>
      </c>
      <c r="I53" s="18">
        <v>0</v>
      </c>
      <c r="J53" s="18"/>
      <c r="K53" s="37" t="s">
        <v>59</v>
      </c>
      <c r="L53" s="63"/>
      <c r="M53" s="18">
        <v>9.7998700000000003</v>
      </c>
      <c r="N53" s="18">
        <v>6.0000000000000002E-5</v>
      </c>
      <c r="O53" s="18">
        <v>0</v>
      </c>
      <c r="P53" s="18">
        <v>0</v>
      </c>
      <c r="Q53" s="18">
        <v>6.6059999999999994E-2</v>
      </c>
      <c r="R53" s="18">
        <v>0</v>
      </c>
      <c r="S53" s="18">
        <v>0</v>
      </c>
    </row>
    <row r="54" spans="1:20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99</v>
      </c>
      <c r="L54" s="63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57</v>
      </c>
      <c r="L55" s="63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58</v>
      </c>
      <c r="L56" s="63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59</v>
      </c>
      <c r="L57" s="63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99</v>
      </c>
      <c r="L58" s="63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39"/>
      <c r="C59" s="45">
        <v>111.78795</v>
      </c>
      <c r="D59" s="22">
        <v>7.2039999999999997</v>
      </c>
      <c r="E59" s="22">
        <v>0</v>
      </c>
      <c r="F59" s="22">
        <v>0</v>
      </c>
      <c r="G59" s="22">
        <v>94.717960000000005</v>
      </c>
      <c r="H59" s="22">
        <v>0</v>
      </c>
      <c r="I59" s="22">
        <v>0</v>
      </c>
      <c r="J59" s="22"/>
      <c r="K59" s="13" t="s">
        <v>14</v>
      </c>
      <c r="L59" s="63"/>
      <c r="M59" s="22">
        <v>9.7998700000000003</v>
      </c>
      <c r="N59" s="22">
        <v>6.0000000000000002E-5</v>
      </c>
      <c r="O59" s="22">
        <v>0</v>
      </c>
      <c r="P59" s="22">
        <v>0</v>
      </c>
      <c r="Q59" s="22">
        <v>6.6059999999999994E-2</v>
      </c>
      <c r="R59" s="22">
        <v>0</v>
      </c>
      <c r="S59" s="18">
        <v>0</v>
      </c>
    </row>
    <row r="60" spans="1:20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J60" s="102"/>
      <c r="K60" s="13"/>
      <c r="L60" s="63"/>
      <c r="M60" s="1187"/>
      <c r="N60" s="1307"/>
      <c r="O60" s="1307"/>
      <c r="P60" s="1307"/>
      <c r="Q60" s="1307"/>
      <c r="R60" s="1307"/>
      <c r="S60" s="1307"/>
      <c r="T60" s="83"/>
    </row>
    <row r="61" spans="1:20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70</v>
      </c>
      <c r="L61" s="63"/>
      <c r="M61" s="22"/>
      <c r="N61" s="22"/>
      <c r="O61" s="22"/>
      <c r="P61" s="22"/>
      <c r="Q61" s="22"/>
      <c r="R61" s="22"/>
      <c r="S61" s="22"/>
      <c r="T61" s="83"/>
    </row>
    <row r="62" spans="1:20" s="17" customFormat="1" ht="18" customHeight="1" x14ac:dyDescent="0.2">
      <c r="A62" s="99" t="s">
        <v>71</v>
      </c>
      <c r="B62" s="39"/>
      <c r="C62" s="55">
        <v>111.78795</v>
      </c>
      <c r="D62" s="56">
        <v>7.2039999999999997</v>
      </c>
      <c r="E62" s="56">
        <v>0</v>
      </c>
      <c r="F62" s="56">
        <v>0</v>
      </c>
      <c r="G62" s="56">
        <v>94.717960000000005</v>
      </c>
      <c r="H62" s="56">
        <v>0</v>
      </c>
      <c r="I62" s="56">
        <v>0</v>
      </c>
      <c r="J62" s="56"/>
      <c r="K62" s="99" t="s">
        <v>71</v>
      </c>
      <c r="L62" s="63"/>
      <c r="M62" s="56">
        <v>9.7998700000000003</v>
      </c>
      <c r="N62" s="56">
        <v>6.0000000000000002E-5</v>
      </c>
      <c r="O62" s="56">
        <v>0</v>
      </c>
      <c r="P62" s="56">
        <v>0</v>
      </c>
      <c r="Q62" s="56">
        <v>6.6059999999999994E-2</v>
      </c>
      <c r="R62" s="56">
        <v>0</v>
      </c>
      <c r="S62" s="56">
        <v>0</v>
      </c>
    </row>
    <row r="63" spans="1:20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72</v>
      </c>
      <c r="L63" s="63"/>
      <c r="M63" s="22"/>
      <c r="N63" s="22"/>
      <c r="O63" s="22"/>
      <c r="P63" s="22"/>
      <c r="Q63" s="22"/>
      <c r="R63" s="22"/>
      <c r="S63" s="56"/>
    </row>
    <row r="64" spans="1:20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63</v>
      </c>
      <c r="L64" s="63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6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63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56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63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6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64</v>
      </c>
      <c r="L67" s="63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56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890</v>
      </c>
      <c r="L68" s="63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6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65</v>
      </c>
      <c r="L69" s="63"/>
      <c r="M69" s="18"/>
      <c r="N69" s="18"/>
      <c r="O69" s="18"/>
      <c r="P69" s="18"/>
      <c r="Q69" s="18"/>
      <c r="R69" s="18"/>
      <c r="S69" s="56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66</v>
      </c>
      <c r="L70" s="63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6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67</v>
      </c>
      <c r="L71" s="63"/>
      <c r="M71" s="18"/>
      <c r="N71" s="18"/>
      <c r="O71" s="18"/>
      <c r="P71" s="18"/>
      <c r="Q71" s="18"/>
      <c r="R71" s="18"/>
      <c r="S71" s="56"/>
    </row>
    <row r="72" spans="1:19" s="6" customFormat="1" x14ac:dyDescent="0.2">
      <c r="A72" s="10" t="s">
        <v>68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68</v>
      </c>
      <c r="L72" s="63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56">
        <v>0</v>
      </c>
    </row>
    <row r="73" spans="1:19" s="17" customFormat="1" ht="18" customHeight="1" x14ac:dyDescent="0.2">
      <c r="A73" s="13" t="s">
        <v>14</v>
      </c>
      <c r="B73" s="39"/>
      <c r="C73" s="45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63"/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56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63"/>
      <c r="M74" s="18"/>
      <c r="N74" s="18"/>
      <c r="O74" s="18"/>
      <c r="P74" s="18"/>
      <c r="Q74" s="18"/>
      <c r="R74" s="18"/>
      <c r="S74" s="56"/>
    </row>
    <row r="75" spans="1:19" s="17" customFormat="1" ht="18" customHeight="1" x14ac:dyDescent="0.2">
      <c r="A75" s="13" t="s">
        <v>276</v>
      </c>
      <c r="B75" s="39"/>
      <c r="C75" s="45">
        <v>111.78795</v>
      </c>
      <c r="D75" s="22">
        <v>7.2039999999999997</v>
      </c>
      <c r="E75" s="22">
        <v>0</v>
      </c>
      <c r="F75" s="22">
        <v>0</v>
      </c>
      <c r="G75" s="22">
        <v>94.717960000000005</v>
      </c>
      <c r="H75" s="22">
        <v>0</v>
      </c>
      <c r="I75" s="22">
        <v>0</v>
      </c>
      <c r="J75" s="22"/>
      <c r="K75" s="13" t="s">
        <v>276</v>
      </c>
      <c r="L75" s="63"/>
      <c r="M75" s="22">
        <v>9.7998700000000003</v>
      </c>
      <c r="N75" s="22">
        <v>6.0000000000000002E-5</v>
      </c>
      <c r="O75" s="22">
        <v>0</v>
      </c>
      <c r="P75" s="22">
        <v>0</v>
      </c>
      <c r="Q75" s="22">
        <v>6.6059999999999994E-2</v>
      </c>
      <c r="R75" s="22">
        <v>0</v>
      </c>
      <c r="S75" s="56">
        <v>0</v>
      </c>
    </row>
    <row r="76" spans="1:19" x14ac:dyDescent="0.2">
      <c r="A76" s="83"/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</row>
    <row r="77" spans="1:19" x14ac:dyDescent="0.2">
      <c r="L77" s="83"/>
      <c r="M77" s="83"/>
    </row>
    <row r="78" spans="1:19" x14ac:dyDescent="0.2">
      <c r="L78" s="83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 enableFormatConditionsCalculation="0">
    <pageSetUpPr fitToPage="1"/>
  </sheetPr>
  <dimension ref="A1:S73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7" customWidth="1" collapsed="1"/>
    <col min="2" max="2" width="1.7109375" style="77" customWidth="1" collapsed="1"/>
    <col min="3" max="9" width="12.7109375" style="77" customWidth="1" collapsed="1"/>
    <col min="10" max="10" width="1.7109375" style="83" customWidth="1" collapsed="1"/>
    <col min="11" max="11" width="36.7109375" style="77" customWidth="1" collapsed="1"/>
    <col min="12" max="12" width="1.7109375" style="77" customWidth="1" collapsed="1"/>
    <col min="13" max="19" width="12.7109375" style="77" customWidth="1" collapsed="1"/>
    <col min="20" max="16384" width="11.42578125" style="83" collapsed="1"/>
  </cols>
  <sheetData>
    <row r="1" spans="1:19" s="233" customFormat="1" ht="19.5" customHeight="1" x14ac:dyDescent="0.2">
      <c r="A1" s="165" t="s">
        <v>123</v>
      </c>
      <c r="B1" s="232"/>
      <c r="C1" s="232"/>
      <c r="D1" s="232"/>
      <c r="E1" s="232"/>
      <c r="K1" s="165" t="s">
        <v>123</v>
      </c>
      <c r="P1" s="165"/>
      <c r="Q1" s="165"/>
      <c r="R1" s="234"/>
      <c r="S1" s="234"/>
    </row>
    <row r="2" spans="1:19" s="237" customFormat="1" ht="20.100000000000001" customHeight="1" x14ac:dyDescent="0.25">
      <c r="A2" s="167" t="s">
        <v>841</v>
      </c>
      <c r="B2" s="235"/>
      <c r="C2" s="235"/>
      <c r="D2" s="235"/>
      <c r="E2" s="235"/>
      <c r="F2" s="236"/>
      <c r="H2" s="236"/>
      <c r="J2" s="238"/>
      <c r="K2" s="167" t="s">
        <v>841</v>
      </c>
      <c r="P2" s="167"/>
      <c r="Q2" s="167"/>
      <c r="R2" s="167"/>
      <c r="S2" s="167"/>
    </row>
    <row r="3" spans="1:19" s="237" customFormat="1" ht="20.100000000000001" hidden="1" customHeight="1" x14ac:dyDescent="0.25">
      <c r="A3" s="167"/>
      <c r="B3" s="235"/>
      <c r="C3" s="235"/>
      <c r="D3" s="235"/>
      <c r="E3" s="235"/>
      <c r="F3" s="236"/>
      <c r="H3" s="236"/>
      <c r="J3" s="238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1271" t="s">
        <v>305</v>
      </c>
      <c r="D7" s="1291"/>
      <c r="E7" s="1291"/>
      <c r="F7" s="1291"/>
      <c r="G7" s="1291"/>
      <c r="H7" s="1291"/>
      <c r="I7" s="1291"/>
      <c r="K7" s="1233"/>
      <c r="L7" s="1270"/>
      <c r="M7" s="179"/>
      <c r="N7" s="231" t="s">
        <v>305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95" t="s">
        <v>218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1571.93931</v>
      </c>
      <c r="D10" s="56">
        <v>118.87623000000001</v>
      </c>
      <c r="E10" s="56">
        <v>262.17721999999998</v>
      </c>
      <c r="F10" s="56">
        <v>19.101769999999998</v>
      </c>
      <c r="G10" s="56">
        <v>228.51340999999999</v>
      </c>
      <c r="H10" s="56">
        <v>36.598820000000003</v>
      </c>
      <c r="I10" s="56">
        <v>336.72027000000003</v>
      </c>
      <c r="K10" s="99" t="s">
        <v>71</v>
      </c>
      <c r="L10" s="39"/>
      <c r="M10" s="55">
        <v>129.48452</v>
      </c>
      <c r="N10" s="56">
        <v>99.376300000000001</v>
      </c>
      <c r="O10" s="56">
        <v>20.724609999999998</v>
      </c>
      <c r="P10" s="56">
        <v>65.807119999999998</v>
      </c>
      <c r="Q10" s="56">
        <v>119.93968</v>
      </c>
      <c r="R10" s="56">
        <v>65.10257</v>
      </c>
      <c r="S10" s="56">
        <v>69.516810000000007</v>
      </c>
    </row>
    <row r="11" spans="1:19" s="17" customFormat="1" ht="18" customHeight="1" x14ac:dyDescent="0.2">
      <c r="A11" s="7" t="s">
        <v>72</v>
      </c>
      <c r="B11" s="39"/>
      <c r="C11" s="45">
        <v>75.911510000000007</v>
      </c>
      <c r="D11" s="22">
        <v>5.9116499999999998</v>
      </c>
      <c r="E11" s="22">
        <v>4.76586</v>
      </c>
      <c r="F11" s="22">
        <v>0.23549</v>
      </c>
      <c r="G11" s="22">
        <v>32.734450000000002</v>
      </c>
      <c r="H11" s="22">
        <v>9.0083000000000002</v>
      </c>
      <c r="I11" s="22">
        <v>8.1464999999999996</v>
      </c>
      <c r="K11" s="7" t="s">
        <v>72</v>
      </c>
      <c r="L11" s="39"/>
      <c r="M11" s="45">
        <v>0.33584000000000003</v>
      </c>
      <c r="N11" s="22">
        <v>9.8688500000000001</v>
      </c>
      <c r="O11" s="22">
        <v>0.77864999999999995</v>
      </c>
      <c r="P11" s="22">
        <v>0.16489000000000001</v>
      </c>
      <c r="Q11" s="22">
        <v>9.5600000000000008E-3</v>
      </c>
      <c r="R11" s="22">
        <v>3.4123399999999999</v>
      </c>
      <c r="S11" s="22">
        <v>0.53912000000000004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134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134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82.773520000000005</v>
      </c>
      <c r="D19" s="22">
        <v>0</v>
      </c>
      <c r="E19" s="22">
        <v>4.3505700000000003</v>
      </c>
      <c r="F19" s="22">
        <v>0</v>
      </c>
      <c r="G19" s="22">
        <v>4.7487300000000001</v>
      </c>
      <c r="H19" s="22">
        <v>0</v>
      </c>
      <c r="I19" s="22">
        <v>57.315930000000002</v>
      </c>
      <c r="J19" s="9"/>
      <c r="K19" s="7" t="s">
        <v>69</v>
      </c>
      <c r="L19" s="7"/>
      <c r="M19" s="45">
        <v>15.726900000000001</v>
      </c>
      <c r="N19" s="22">
        <v>0</v>
      </c>
      <c r="O19" s="22">
        <v>0</v>
      </c>
      <c r="P19" s="22">
        <v>0.63139999999999996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56</v>
      </c>
      <c r="B20" s="39"/>
      <c r="C20" s="20">
        <v>82.773520000000005</v>
      </c>
      <c r="D20" s="18">
        <v>0</v>
      </c>
      <c r="E20" s="18">
        <v>4.3505700000000003</v>
      </c>
      <c r="F20" s="18">
        <v>0</v>
      </c>
      <c r="G20" s="18">
        <v>4.7487300000000001</v>
      </c>
      <c r="H20" s="18">
        <v>0</v>
      </c>
      <c r="I20" s="18">
        <v>57.315930000000002</v>
      </c>
      <c r="K20" s="10" t="s">
        <v>56</v>
      </c>
      <c r="L20" s="39"/>
      <c r="M20" s="20">
        <v>15.726900000000001</v>
      </c>
      <c r="N20" s="18">
        <v>0</v>
      </c>
      <c r="O20" s="18">
        <v>0</v>
      </c>
      <c r="P20" s="18">
        <v>0.63139999999999996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59</v>
      </c>
      <c r="B21" s="39"/>
      <c r="C21" s="20">
        <v>82.773520000000005</v>
      </c>
      <c r="D21" s="18">
        <v>0</v>
      </c>
      <c r="E21" s="18">
        <v>4.3505700000000003</v>
      </c>
      <c r="F21" s="18">
        <v>0</v>
      </c>
      <c r="G21" s="18">
        <v>4.7487300000000001</v>
      </c>
      <c r="H21" s="18">
        <v>0</v>
      </c>
      <c r="I21" s="18">
        <v>57.315930000000002</v>
      </c>
      <c r="K21" s="37" t="s">
        <v>59</v>
      </c>
      <c r="L21" s="39"/>
      <c r="M21" s="20">
        <v>15.726900000000001</v>
      </c>
      <c r="N21" s="18">
        <v>0</v>
      </c>
      <c r="O21" s="18">
        <v>0</v>
      </c>
      <c r="P21" s="18">
        <v>0.63139999999999996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82.773520000000005</v>
      </c>
      <c r="D29" s="56">
        <v>0</v>
      </c>
      <c r="E29" s="56">
        <v>4.3505700000000003</v>
      </c>
      <c r="F29" s="56">
        <v>0</v>
      </c>
      <c r="G29" s="56">
        <v>4.7487300000000001</v>
      </c>
      <c r="H29" s="56">
        <v>0</v>
      </c>
      <c r="I29" s="56">
        <v>57.315930000000002</v>
      </c>
      <c r="K29" s="99" t="s">
        <v>71</v>
      </c>
      <c r="L29" s="39"/>
      <c r="M29" s="55">
        <v>15.726900000000001</v>
      </c>
      <c r="N29" s="56">
        <v>0</v>
      </c>
      <c r="O29" s="56">
        <v>0</v>
      </c>
      <c r="P29" s="56">
        <v>0.63139999999999996</v>
      </c>
      <c r="Q29" s="56">
        <v>0</v>
      </c>
      <c r="R29" s="56">
        <v>0</v>
      </c>
      <c r="S29" s="56">
        <v>0</v>
      </c>
    </row>
    <row r="30" spans="1:19" s="17" customFormat="1" ht="18" customHeight="1" x14ac:dyDescent="0.2">
      <c r="A30" s="7" t="s">
        <v>72</v>
      </c>
      <c r="B30" s="39"/>
      <c r="C30" s="45">
        <v>0.81677</v>
      </c>
      <c r="D30" s="22">
        <v>0.63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0.18676999999999999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135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135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86.290509999999998</v>
      </c>
      <c r="D38" s="22">
        <v>0.79225999999999996</v>
      </c>
      <c r="E38" s="22">
        <v>17.538329999999998</v>
      </c>
      <c r="F38" s="22">
        <v>0</v>
      </c>
      <c r="G38" s="22">
        <v>20.149999999999999</v>
      </c>
      <c r="H38" s="22">
        <v>3.54033</v>
      </c>
      <c r="I38" s="22">
        <v>15.51783</v>
      </c>
      <c r="J38" s="9"/>
      <c r="K38" s="7" t="s">
        <v>69</v>
      </c>
      <c r="L38" s="7"/>
      <c r="M38" s="45">
        <v>13.204269999999999</v>
      </c>
      <c r="N38" s="22">
        <v>0.14618</v>
      </c>
      <c r="O38" s="22">
        <v>0</v>
      </c>
      <c r="P38" s="22">
        <v>7.9474</v>
      </c>
      <c r="Q38" s="22">
        <v>7.4539099999999996</v>
      </c>
      <c r="R38" s="22">
        <v>0</v>
      </c>
      <c r="S38" s="22">
        <v>0</v>
      </c>
    </row>
    <row r="39" spans="1:19" s="6" customFormat="1" ht="18" customHeight="1" x14ac:dyDescent="0.2">
      <c r="A39" s="10" t="s">
        <v>56</v>
      </c>
      <c r="B39" s="39"/>
      <c r="C39" s="20">
        <v>86.290509999999998</v>
      </c>
      <c r="D39" s="18">
        <v>0.79225999999999996</v>
      </c>
      <c r="E39" s="18">
        <v>17.538329999999998</v>
      </c>
      <c r="F39" s="18">
        <v>0</v>
      </c>
      <c r="G39" s="18">
        <v>20.149999999999999</v>
      </c>
      <c r="H39" s="18">
        <v>3.54033</v>
      </c>
      <c r="I39" s="18">
        <v>15.51783</v>
      </c>
      <c r="K39" s="10" t="s">
        <v>56</v>
      </c>
      <c r="L39" s="39"/>
      <c r="M39" s="20">
        <v>13.204269999999999</v>
      </c>
      <c r="N39" s="18">
        <v>0.14618</v>
      </c>
      <c r="O39" s="18">
        <v>0</v>
      </c>
      <c r="P39" s="18">
        <v>7.9474</v>
      </c>
      <c r="Q39" s="18">
        <v>7.4539099999999996</v>
      </c>
      <c r="R39" s="18">
        <v>0</v>
      </c>
      <c r="S39" s="18">
        <v>0</v>
      </c>
    </row>
    <row r="40" spans="1:19" s="6" customFormat="1" x14ac:dyDescent="0.2">
      <c r="A40" s="37" t="s">
        <v>59</v>
      </c>
      <c r="B40" s="39"/>
      <c r="C40" s="20">
        <v>83.951930000000004</v>
      </c>
      <c r="D40" s="18">
        <v>0.79225999999999996</v>
      </c>
      <c r="E40" s="18">
        <v>17.538329999999998</v>
      </c>
      <c r="F40" s="18">
        <v>0</v>
      </c>
      <c r="G40" s="18">
        <v>20.149999999999999</v>
      </c>
      <c r="H40" s="18">
        <v>3.54033</v>
      </c>
      <c r="I40" s="18">
        <v>15.51783</v>
      </c>
      <c r="K40" s="37" t="s">
        <v>59</v>
      </c>
      <c r="L40" s="39"/>
      <c r="M40" s="20">
        <v>10.865690000000001</v>
      </c>
      <c r="N40" s="18">
        <v>0.14618</v>
      </c>
      <c r="O40" s="18">
        <v>0</v>
      </c>
      <c r="P40" s="18">
        <v>7.9474</v>
      </c>
      <c r="Q40" s="18">
        <v>7.4539099999999996</v>
      </c>
      <c r="R40" s="18">
        <v>0</v>
      </c>
      <c r="S40" s="18">
        <v>0</v>
      </c>
    </row>
    <row r="41" spans="1:19" s="6" customFormat="1" x14ac:dyDescent="0.2">
      <c r="A41" s="37" t="s">
        <v>99</v>
      </c>
      <c r="B41" s="39"/>
      <c r="C41" s="20">
        <v>2.3385799999999999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2.3385799999999999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86.290509999999998</v>
      </c>
      <c r="D48" s="56">
        <v>0.79225999999999996</v>
      </c>
      <c r="E48" s="56">
        <v>17.538329999999998</v>
      </c>
      <c r="F48" s="56">
        <v>0</v>
      </c>
      <c r="G48" s="56">
        <v>20.149999999999999</v>
      </c>
      <c r="H48" s="56">
        <v>3.54033</v>
      </c>
      <c r="I48" s="56">
        <v>15.51783</v>
      </c>
      <c r="K48" s="99" t="s">
        <v>71</v>
      </c>
      <c r="L48" s="39"/>
      <c r="M48" s="55">
        <v>13.204269999999999</v>
      </c>
      <c r="N48" s="56">
        <v>0.14618</v>
      </c>
      <c r="O48" s="56">
        <v>0</v>
      </c>
      <c r="P48" s="56">
        <v>7.9474</v>
      </c>
      <c r="Q48" s="56">
        <v>7.4539099999999996</v>
      </c>
      <c r="R48" s="56">
        <v>0</v>
      </c>
      <c r="S48" s="56">
        <v>0</v>
      </c>
    </row>
    <row r="49" spans="1:19" s="17" customFormat="1" ht="18" customHeight="1" x14ac:dyDescent="0.2">
      <c r="A49" s="7" t="s">
        <v>72</v>
      </c>
      <c r="B49" s="39"/>
      <c r="C49" s="45">
        <v>5.5500600000000002</v>
      </c>
      <c r="D49" s="22">
        <v>0</v>
      </c>
      <c r="E49" s="22">
        <v>5.11E-3</v>
      </c>
      <c r="F49" s="22">
        <v>1.052E-2</v>
      </c>
      <c r="G49" s="22">
        <v>0</v>
      </c>
      <c r="H49" s="22">
        <v>0.10803</v>
      </c>
      <c r="I49" s="22">
        <v>0.22500000000000001</v>
      </c>
      <c r="K49" s="7" t="s">
        <v>72</v>
      </c>
      <c r="L49" s="39"/>
      <c r="M49" s="45">
        <v>0</v>
      </c>
      <c r="N49" s="22">
        <v>5.2013999999999996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172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172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1402.87528</v>
      </c>
      <c r="D57" s="22">
        <v>118.08396999999999</v>
      </c>
      <c r="E57" s="22">
        <v>240.28832</v>
      </c>
      <c r="F57" s="22">
        <v>19.101769999999998</v>
      </c>
      <c r="G57" s="22">
        <v>203.61467999999999</v>
      </c>
      <c r="H57" s="22">
        <v>33.058480000000003</v>
      </c>
      <c r="I57" s="22">
        <v>263.88650999999999</v>
      </c>
      <c r="J57" s="9"/>
      <c r="K57" s="7" t="s">
        <v>69</v>
      </c>
      <c r="L57" s="7"/>
      <c r="M57" s="45">
        <v>100.55334999999999</v>
      </c>
      <c r="N57" s="22">
        <v>99.230119999999999</v>
      </c>
      <c r="O57" s="22">
        <v>20.724609999999998</v>
      </c>
      <c r="P57" s="22">
        <v>57.228319999999997</v>
      </c>
      <c r="Q57" s="22">
        <v>112.48577</v>
      </c>
      <c r="R57" s="22">
        <v>65.10257</v>
      </c>
      <c r="S57" s="22">
        <v>69.516810000000007</v>
      </c>
    </row>
    <row r="58" spans="1:19" s="6" customFormat="1" ht="18" customHeight="1" x14ac:dyDescent="0.2">
      <c r="A58" s="10" t="s">
        <v>56</v>
      </c>
      <c r="B58" s="39"/>
      <c r="C58" s="20">
        <v>1399.88103</v>
      </c>
      <c r="D58" s="18">
        <v>117.89816</v>
      </c>
      <c r="E58" s="18">
        <v>240.23719</v>
      </c>
      <c r="F58" s="18">
        <v>19.101769999999998</v>
      </c>
      <c r="G58" s="18">
        <v>203.60945000000001</v>
      </c>
      <c r="H58" s="18">
        <v>33.058480000000003</v>
      </c>
      <c r="I58" s="18">
        <v>263.88650999999999</v>
      </c>
      <c r="K58" s="10" t="s">
        <v>56</v>
      </c>
      <c r="L58" s="39"/>
      <c r="M58" s="20">
        <v>100.55229</v>
      </c>
      <c r="N58" s="18">
        <v>97.054509999999993</v>
      </c>
      <c r="O58" s="18">
        <v>20.254190000000001</v>
      </c>
      <c r="P58" s="18">
        <v>57.12332</v>
      </c>
      <c r="Q58" s="18">
        <v>112.48577</v>
      </c>
      <c r="R58" s="18">
        <v>65.10257</v>
      </c>
      <c r="S58" s="18">
        <v>69.516810000000007</v>
      </c>
    </row>
    <row r="59" spans="1:19" s="6" customFormat="1" x14ac:dyDescent="0.2">
      <c r="A59" s="37" t="s">
        <v>59</v>
      </c>
      <c r="B59" s="39"/>
      <c r="C59" s="20">
        <v>1397.6591900000001</v>
      </c>
      <c r="D59" s="18">
        <v>115.67635</v>
      </c>
      <c r="E59" s="18">
        <v>240.23719</v>
      </c>
      <c r="F59" s="18">
        <v>19.101769999999998</v>
      </c>
      <c r="G59" s="18">
        <v>203.60945000000001</v>
      </c>
      <c r="H59" s="18">
        <v>33.058480000000003</v>
      </c>
      <c r="I59" s="18">
        <v>263.88650999999999</v>
      </c>
      <c r="K59" s="37" t="s">
        <v>59</v>
      </c>
      <c r="L59" s="39"/>
      <c r="M59" s="20">
        <v>100.55229</v>
      </c>
      <c r="N59" s="18">
        <v>97.054490000000001</v>
      </c>
      <c r="O59" s="18">
        <v>20.254190000000001</v>
      </c>
      <c r="P59" s="18">
        <v>57.12332</v>
      </c>
      <c r="Q59" s="18">
        <v>112.48577</v>
      </c>
      <c r="R59" s="18">
        <v>65.10257</v>
      </c>
      <c r="S59" s="18">
        <v>69.516810000000007</v>
      </c>
    </row>
    <row r="60" spans="1:19" s="6" customFormat="1" x14ac:dyDescent="0.2">
      <c r="A60" s="37" t="s">
        <v>99</v>
      </c>
      <c r="B60" s="39"/>
      <c r="C60" s="20">
        <v>2.2218399999999998</v>
      </c>
      <c r="D60" s="18">
        <v>2.2218100000000001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3.0000000000000001E-5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2.9942500000000001</v>
      </c>
      <c r="D61" s="18">
        <v>0.18581</v>
      </c>
      <c r="E61" s="18">
        <v>5.1130000000000002E-2</v>
      </c>
      <c r="F61" s="18">
        <v>0</v>
      </c>
      <c r="G61" s="18">
        <v>5.2300000000000003E-3</v>
      </c>
      <c r="H61" s="18">
        <v>0</v>
      </c>
      <c r="I61" s="18">
        <v>0</v>
      </c>
      <c r="K61" s="10" t="s">
        <v>57</v>
      </c>
      <c r="L61" s="39"/>
      <c r="M61" s="20">
        <v>1.06E-3</v>
      </c>
      <c r="N61" s="18">
        <v>2.1756000000000002</v>
      </c>
      <c r="O61" s="18">
        <v>0.47040999999999999</v>
      </c>
      <c r="P61" s="18">
        <v>0.105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1402.87528</v>
      </c>
      <c r="D67" s="56">
        <v>118.08396999999999</v>
      </c>
      <c r="E67" s="56">
        <v>240.28832</v>
      </c>
      <c r="F67" s="56">
        <v>19.101769999999998</v>
      </c>
      <c r="G67" s="56">
        <v>203.61467999999999</v>
      </c>
      <c r="H67" s="56">
        <v>33.058480000000003</v>
      </c>
      <c r="I67" s="56">
        <v>263.88650999999999</v>
      </c>
      <c r="K67" s="99" t="s">
        <v>71</v>
      </c>
      <c r="L67" s="39"/>
      <c r="M67" s="55">
        <v>100.55334999999999</v>
      </c>
      <c r="N67" s="56">
        <v>99.230119999999999</v>
      </c>
      <c r="O67" s="56">
        <v>20.724609999999998</v>
      </c>
      <c r="P67" s="56">
        <v>57.228319999999997</v>
      </c>
      <c r="Q67" s="56">
        <v>112.48577</v>
      </c>
      <c r="R67" s="56">
        <v>65.10257</v>
      </c>
      <c r="S67" s="56">
        <v>69.516810000000007</v>
      </c>
    </row>
    <row r="68" spans="1:19" s="17" customFormat="1" ht="18" customHeight="1" x14ac:dyDescent="0.2">
      <c r="A68" s="7" t="s">
        <v>72</v>
      </c>
      <c r="B68" s="39"/>
      <c r="C68" s="45">
        <v>69.54468</v>
      </c>
      <c r="D68" s="22">
        <v>5.28165</v>
      </c>
      <c r="E68" s="22">
        <v>4.7607499999999998</v>
      </c>
      <c r="F68" s="22">
        <v>0.22497</v>
      </c>
      <c r="G68" s="22">
        <v>32.734450000000002</v>
      </c>
      <c r="H68" s="22">
        <v>8.9002700000000008</v>
      </c>
      <c r="I68" s="22">
        <v>7.9215</v>
      </c>
      <c r="K68" s="7" t="s">
        <v>72</v>
      </c>
      <c r="L68" s="39"/>
      <c r="M68" s="45">
        <v>0.14907000000000001</v>
      </c>
      <c r="N68" s="22">
        <v>4.6674499999999997</v>
      </c>
      <c r="O68" s="22">
        <v>0.77864999999999995</v>
      </c>
      <c r="P68" s="22">
        <v>0.16489000000000001</v>
      </c>
      <c r="Q68" s="22">
        <v>9.5600000000000008E-3</v>
      </c>
      <c r="R68" s="22">
        <v>3.4123399999999999</v>
      </c>
      <c r="S68" s="22">
        <v>0.53912000000000004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99" customFormat="1" ht="12" x14ac:dyDescent="0.2">
      <c r="A71" s="78"/>
      <c r="B71" s="78"/>
      <c r="C71" s="78"/>
      <c r="D71" s="78"/>
      <c r="E71" s="78"/>
      <c r="F71" s="78"/>
      <c r="G71" s="78"/>
      <c r="H71" s="78"/>
      <c r="I71" s="78"/>
      <c r="K71" s="78"/>
      <c r="L71" s="78"/>
      <c r="M71" s="78"/>
      <c r="N71" s="78"/>
      <c r="O71" s="78"/>
      <c r="P71" s="78"/>
      <c r="Q71" s="78"/>
      <c r="R71" s="78"/>
      <c r="S71" s="78"/>
    </row>
    <row r="72" spans="1:19" s="199" customFormat="1" ht="12" x14ac:dyDescent="0.2">
      <c r="A72" s="78"/>
      <c r="B72" s="78"/>
      <c r="C72" s="78"/>
      <c r="D72" s="78"/>
      <c r="E72" s="78"/>
      <c r="F72" s="78"/>
      <c r="G72" s="78"/>
      <c r="H72" s="78"/>
      <c r="I72" s="78"/>
      <c r="K72" s="78"/>
      <c r="L72" s="78"/>
      <c r="M72" s="78"/>
      <c r="N72" s="78"/>
      <c r="O72" s="78"/>
      <c r="P72" s="78"/>
      <c r="Q72" s="78"/>
      <c r="R72" s="78"/>
      <c r="S72" s="78"/>
    </row>
    <row r="73" spans="1:19" s="199" customFormat="1" ht="12" x14ac:dyDescent="0.2">
      <c r="A73" s="78"/>
      <c r="B73" s="78"/>
      <c r="C73" s="78"/>
      <c r="D73" s="78"/>
      <c r="E73" s="78"/>
      <c r="F73" s="78"/>
      <c r="G73" s="78"/>
      <c r="H73" s="78"/>
      <c r="I73" s="78"/>
      <c r="K73" s="78"/>
      <c r="L73" s="78"/>
      <c r="M73" s="78"/>
      <c r="N73" s="78"/>
      <c r="O73" s="78"/>
      <c r="P73" s="78"/>
      <c r="Q73" s="78"/>
      <c r="R73" s="78"/>
      <c r="S73" s="7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6"/>
  <sheetViews>
    <sheetView showGridLines="0" topLeftCell="A10" zoomScaleNormal="100" zoomScaleSheetLayoutView="100" workbookViewId="0"/>
  </sheetViews>
  <sheetFormatPr baseColWidth="10" defaultRowHeight="12.75" x14ac:dyDescent="0.2"/>
  <cols>
    <col min="1" max="1" width="38" style="83" customWidth="1" collapsed="1"/>
    <col min="2" max="2" width="2.85546875" style="77" customWidth="1" collapsed="1"/>
    <col min="3" max="9" width="12.7109375" style="77" customWidth="1" collapsed="1"/>
    <col min="10" max="10" width="2.7109375" style="83" customWidth="1" collapsed="1"/>
    <col min="11" max="11" width="39" style="77" customWidth="1" collapsed="1"/>
    <col min="12" max="12" width="1.7109375" style="77" customWidth="1" collapsed="1"/>
    <col min="13" max="19" width="12.7109375" style="77" customWidth="1" collapsed="1"/>
    <col min="20" max="20" width="14" style="83" customWidth="1" collapsed="1"/>
    <col min="21" max="16384" width="11.42578125" style="83" collapsed="1"/>
  </cols>
  <sheetData>
    <row r="1" spans="1:19" s="164" customFormat="1" ht="20.100000000000001" customHeight="1" x14ac:dyDescent="0.2">
      <c r="A1" s="164" t="s">
        <v>117</v>
      </c>
      <c r="B1" s="1033"/>
      <c r="C1" s="1033"/>
      <c r="D1" s="1033"/>
      <c r="E1" s="1033"/>
      <c r="F1" s="1033"/>
      <c r="K1" s="164" t="s">
        <v>117</v>
      </c>
      <c r="O1" s="1033"/>
      <c r="Q1" s="1033"/>
      <c r="R1" s="1033"/>
      <c r="S1" s="1033"/>
    </row>
    <row r="2" spans="1:19" s="166" customFormat="1" ht="20.100000000000001" customHeight="1" x14ac:dyDescent="0.25">
      <c r="A2" s="166" t="s">
        <v>842</v>
      </c>
      <c r="B2" s="1030"/>
      <c r="C2" s="1030"/>
      <c r="D2" s="1030"/>
      <c r="E2" s="1030"/>
      <c r="F2" s="1030"/>
      <c r="K2" s="166" t="s">
        <v>842</v>
      </c>
      <c r="O2" s="1030"/>
      <c r="Q2" s="1030"/>
      <c r="R2" s="1030"/>
      <c r="S2" s="1030"/>
    </row>
    <row r="3" spans="1:19" s="166" customFormat="1" ht="20.100000000000001" hidden="1" customHeight="1" x14ac:dyDescent="0.25">
      <c r="B3" s="1030"/>
      <c r="C3" s="1030"/>
      <c r="D3" s="1030"/>
      <c r="E3" s="1030"/>
      <c r="F3" s="1030"/>
      <c r="O3" s="1030"/>
      <c r="Q3" s="1030"/>
      <c r="R3" s="1030"/>
      <c r="S3" s="1030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72" t="s">
        <v>5</v>
      </c>
      <c r="B5" s="1222"/>
      <c r="C5" s="1268" t="s">
        <v>6</v>
      </c>
      <c r="D5" s="1268" t="s">
        <v>7</v>
      </c>
      <c r="E5" s="1268" t="s">
        <v>261</v>
      </c>
      <c r="F5" s="1268" t="s">
        <v>262</v>
      </c>
      <c r="G5" s="1268" t="s">
        <v>263</v>
      </c>
      <c r="H5" s="1271" t="s">
        <v>8</v>
      </c>
      <c r="I5" s="1213" t="s">
        <v>9</v>
      </c>
      <c r="J5" s="1035"/>
      <c r="K5" s="1233" t="s">
        <v>5</v>
      </c>
      <c r="L5" s="1270"/>
      <c r="M5" s="1268" t="s">
        <v>10</v>
      </c>
      <c r="N5" s="1269" t="s">
        <v>11</v>
      </c>
      <c r="O5" s="1268" t="s">
        <v>268</v>
      </c>
      <c r="P5" s="1268" t="s">
        <v>269</v>
      </c>
      <c r="Q5" s="1268" t="s">
        <v>12</v>
      </c>
      <c r="R5" s="1271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68"/>
      <c r="D6" s="1268"/>
      <c r="E6" s="1268"/>
      <c r="F6" s="1268"/>
      <c r="G6" s="1268"/>
      <c r="H6" s="1271"/>
      <c r="I6" s="1229"/>
      <c r="J6" s="1035"/>
      <c r="K6" s="1233"/>
      <c r="L6" s="1270"/>
      <c r="M6" s="1268"/>
      <c r="N6" s="1269"/>
      <c r="O6" s="1268"/>
      <c r="P6" s="1268"/>
      <c r="Q6" s="1268"/>
      <c r="R6" s="1271"/>
      <c r="S6" s="1229"/>
    </row>
    <row r="7" spans="1:19" s="170" customFormat="1" ht="15" customHeight="1" x14ac:dyDescent="0.2">
      <c r="A7" s="1274"/>
      <c r="B7" s="1224"/>
      <c r="C7" s="229" t="s">
        <v>305</v>
      </c>
      <c r="D7" s="175"/>
      <c r="E7" s="175"/>
      <c r="F7" s="175"/>
      <c r="G7" s="175"/>
      <c r="H7" s="175"/>
      <c r="I7" s="230"/>
      <c r="J7" s="177"/>
      <c r="K7" s="1233"/>
      <c r="L7" s="1270"/>
      <c r="M7" s="1029"/>
      <c r="N7" s="231" t="s">
        <v>305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85" t="s">
        <v>205</v>
      </c>
      <c r="B8" s="1275"/>
      <c r="C8" s="1275"/>
      <c r="D8" s="1275"/>
      <c r="E8" s="1275"/>
      <c r="F8" s="1275"/>
      <c r="G8" s="1275"/>
      <c r="H8" s="1275"/>
      <c r="I8" s="1275"/>
      <c r="K8" s="1185" t="s">
        <v>206</v>
      </c>
      <c r="L8" s="1275"/>
      <c r="M8" s="1275"/>
      <c r="N8" s="1275"/>
      <c r="O8" s="1275"/>
      <c r="P8" s="1275"/>
      <c r="Q8" s="1275"/>
      <c r="R8" s="1275"/>
      <c r="S8" s="1275"/>
    </row>
    <row r="9" spans="1:19" s="6" customFormat="1" ht="18" customHeight="1" x14ac:dyDescent="0.2">
      <c r="A9" s="7" t="s">
        <v>54</v>
      </c>
      <c r="B9" s="39"/>
      <c r="C9" s="1027"/>
      <c r="D9" s="1026"/>
      <c r="E9" s="1026"/>
      <c r="F9" s="1026"/>
      <c r="G9" s="1026"/>
      <c r="H9" s="1026"/>
      <c r="I9" s="1026"/>
      <c r="K9" s="7" t="s">
        <v>54</v>
      </c>
      <c r="L9" s="39"/>
      <c r="M9" s="1027"/>
      <c r="N9" s="1026"/>
      <c r="O9" s="1026"/>
      <c r="P9" s="1026"/>
      <c r="Q9" s="1026"/>
      <c r="R9" s="1026"/>
      <c r="S9" s="1026"/>
    </row>
    <row r="10" spans="1:19" s="6" customFormat="1" ht="18" customHeight="1" x14ac:dyDescent="0.2">
      <c r="A10" s="10" t="s">
        <v>56</v>
      </c>
      <c r="B10" s="39"/>
      <c r="C10" s="1027">
        <v>58.68282</v>
      </c>
      <c r="D10" s="1026">
        <v>12.796290000000001</v>
      </c>
      <c r="E10" s="1026">
        <v>9.0430899999999994</v>
      </c>
      <c r="F10" s="1026">
        <v>10.822369999999999</v>
      </c>
      <c r="G10" s="1026">
        <v>10.2439</v>
      </c>
      <c r="H10" s="1026">
        <v>0</v>
      </c>
      <c r="I10" s="1026">
        <v>5.2720000000000003E-2</v>
      </c>
      <c r="K10" s="10" t="s">
        <v>56</v>
      </c>
      <c r="L10" s="39"/>
      <c r="M10" s="1027">
        <v>0.25802000000000003</v>
      </c>
      <c r="N10" s="1026">
        <v>10.983549999999999</v>
      </c>
      <c r="O10" s="1026">
        <v>4.0829999999999998E-2</v>
      </c>
      <c r="P10" s="1026">
        <v>3.1696900000000001</v>
      </c>
      <c r="Q10" s="1026">
        <v>0.74995999999999996</v>
      </c>
      <c r="R10" s="1026">
        <v>5.6559999999999999E-2</v>
      </c>
      <c r="S10" s="1026">
        <v>0.46583999999999998</v>
      </c>
    </row>
    <row r="11" spans="1:19" s="6" customFormat="1" x14ac:dyDescent="0.2">
      <c r="A11" s="37" t="s">
        <v>59</v>
      </c>
      <c r="B11" s="39"/>
      <c r="C11" s="1027">
        <v>58.68282</v>
      </c>
      <c r="D11" s="1026">
        <v>12.796290000000001</v>
      </c>
      <c r="E11" s="1026">
        <v>9.0430899999999994</v>
      </c>
      <c r="F11" s="1026">
        <v>10.822369999999999</v>
      </c>
      <c r="G11" s="1026">
        <v>10.2439</v>
      </c>
      <c r="H11" s="1026">
        <v>0</v>
      </c>
      <c r="I11" s="1026">
        <v>5.2720000000000003E-2</v>
      </c>
      <c r="K11" s="37" t="s">
        <v>59</v>
      </c>
      <c r="L11" s="39"/>
      <c r="M11" s="1027">
        <v>0.25802000000000003</v>
      </c>
      <c r="N11" s="1026">
        <v>10.983549999999999</v>
      </c>
      <c r="O11" s="1026">
        <v>4.0829999999999998E-2</v>
      </c>
      <c r="P11" s="1026">
        <v>3.1696900000000001</v>
      </c>
      <c r="Q11" s="1026">
        <v>0.74995999999999996</v>
      </c>
      <c r="R11" s="1026">
        <v>5.6559999999999999E-2</v>
      </c>
      <c r="S11" s="1026">
        <v>0.46583999999999998</v>
      </c>
    </row>
    <row r="12" spans="1:19" s="6" customFormat="1" x14ac:dyDescent="0.2">
      <c r="A12" s="37" t="s">
        <v>99</v>
      </c>
      <c r="B12" s="39"/>
      <c r="C12" s="1027">
        <v>0</v>
      </c>
      <c r="D12" s="1026">
        <v>0</v>
      </c>
      <c r="E12" s="1026">
        <v>0</v>
      </c>
      <c r="F12" s="1026">
        <v>0</v>
      </c>
      <c r="G12" s="1026">
        <v>0</v>
      </c>
      <c r="H12" s="1026">
        <v>0</v>
      </c>
      <c r="I12" s="1026">
        <v>0</v>
      </c>
      <c r="K12" s="37" t="s">
        <v>99</v>
      </c>
      <c r="L12" s="39"/>
      <c r="M12" s="1027">
        <v>0</v>
      </c>
      <c r="N12" s="1026">
        <v>0</v>
      </c>
      <c r="O12" s="1026">
        <v>0</v>
      </c>
      <c r="P12" s="1026">
        <v>0</v>
      </c>
      <c r="Q12" s="1026">
        <v>0</v>
      </c>
      <c r="R12" s="1026">
        <v>0</v>
      </c>
      <c r="S12" s="1026">
        <v>0</v>
      </c>
    </row>
    <row r="13" spans="1:19" s="6" customFormat="1" x14ac:dyDescent="0.2">
      <c r="A13" s="10" t="s">
        <v>57</v>
      </c>
      <c r="B13" s="39"/>
      <c r="C13" s="1027">
        <v>8.0000000000000007E-5</v>
      </c>
      <c r="D13" s="1026">
        <v>0</v>
      </c>
      <c r="E13" s="1026">
        <v>0</v>
      </c>
      <c r="F13" s="1026">
        <v>0</v>
      </c>
      <c r="G13" s="1026">
        <v>0</v>
      </c>
      <c r="H13" s="1026">
        <v>0</v>
      </c>
      <c r="I13" s="1026">
        <v>0</v>
      </c>
      <c r="K13" s="10" t="s">
        <v>57</v>
      </c>
      <c r="L13" s="39"/>
      <c r="M13" s="1027">
        <v>0</v>
      </c>
      <c r="N13" s="1026">
        <v>0</v>
      </c>
      <c r="O13" s="1026">
        <v>8.0000000000000007E-5</v>
      </c>
      <c r="P13" s="1026">
        <v>0</v>
      </c>
      <c r="Q13" s="1026">
        <v>0</v>
      </c>
      <c r="R13" s="1026">
        <v>0</v>
      </c>
      <c r="S13" s="1026">
        <v>0</v>
      </c>
    </row>
    <row r="14" spans="1:19" s="6" customFormat="1" x14ac:dyDescent="0.2">
      <c r="A14" s="10" t="s">
        <v>58</v>
      </c>
      <c r="B14" s="39"/>
      <c r="C14" s="1027">
        <v>0</v>
      </c>
      <c r="D14" s="1026">
        <v>0</v>
      </c>
      <c r="E14" s="1026">
        <v>0</v>
      </c>
      <c r="F14" s="1026">
        <v>0</v>
      </c>
      <c r="G14" s="1026">
        <v>0</v>
      </c>
      <c r="H14" s="1026">
        <v>0</v>
      </c>
      <c r="I14" s="1026">
        <v>0</v>
      </c>
      <c r="K14" s="10" t="s">
        <v>58</v>
      </c>
      <c r="L14" s="39"/>
      <c r="M14" s="1027">
        <v>0</v>
      </c>
      <c r="N14" s="1026">
        <v>0</v>
      </c>
      <c r="O14" s="1026">
        <v>0</v>
      </c>
      <c r="P14" s="1026">
        <v>0</v>
      </c>
      <c r="Q14" s="1026">
        <v>0</v>
      </c>
      <c r="R14" s="1026">
        <v>0</v>
      </c>
      <c r="S14" s="1026">
        <v>0</v>
      </c>
    </row>
    <row r="15" spans="1:19" s="6" customFormat="1" x14ac:dyDescent="0.2">
      <c r="A15" s="37" t="s">
        <v>59</v>
      </c>
      <c r="B15" s="39"/>
      <c r="C15" s="1027">
        <v>0</v>
      </c>
      <c r="D15" s="1026">
        <v>0</v>
      </c>
      <c r="E15" s="1026">
        <v>0</v>
      </c>
      <c r="F15" s="1026">
        <v>0</v>
      </c>
      <c r="G15" s="1026">
        <v>0</v>
      </c>
      <c r="H15" s="1026">
        <v>0</v>
      </c>
      <c r="I15" s="1026">
        <v>0</v>
      </c>
      <c r="K15" s="37" t="s">
        <v>59</v>
      </c>
      <c r="L15" s="39"/>
      <c r="M15" s="1027">
        <v>0</v>
      </c>
      <c r="N15" s="1026">
        <v>0</v>
      </c>
      <c r="O15" s="1026">
        <v>0</v>
      </c>
      <c r="P15" s="1026">
        <v>0</v>
      </c>
      <c r="Q15" s="1026">
        <v>0</v>
      </c>
      <c r="R15" s="1026">
        <v>0</v>
      </c>
      <c r="S15" s="1026">
        <v>0</v>
      </c>
    </row>
    <row r="16" spans="1:19" s="6" customFormat="1" x14ac:dyDescent="0.2">
      <c r="A16" s="37" t="s">
        <v>99</v>
      </c>
      <c r="B16" s="39"/>
      <c r="C16" s="1027">
        <v>0</v>
      </c>
      <c r="D16" s="1026">
        <v>0</v>
      </c>
      <c r="E16" s="1026">
        <v>0</v>
      </c>
      <c r="F16" s="1026">
        <v>0</v>
      </c>
      <c r="G16" s="1026">
        <v>0</v>
      </c>
      <c r="H16" s="1026">
        <v>0</v>
      </c>
      <c r="I16" s="1026">
        <v>0</v>
      </c>
      <c r="K16" s="37" t="s">
        <v>99</v>
      </c>
      <c r="L16" s="39"/>
      <c r="M16" s="1027">
        <v>0</v>
      </c>
      <c r="N16" s="1026">
        <v>0</v>
      </c>
      <c r="O16" s="1026">
        <v>0</v>
      </c>
      <c r="P16" s="1026">
        <v>0</v>
      </c>
      <c r="Q16" s="1026">
        <v>0</v>
      </c>
      <c r="R16" s="1026">
        <v>0</v>
      </c>
      <c r="S16" s="1026">
        <v>0</v>
      </c>
    </row>
    <row r="17" spans="1:19" s="17" customFormat="1" ht="18" customHeight="1" x14ac:dyDescent="0.2">
      <c r="A17" s="13" t="s">
        <v>14</v>
      </c>
      <c r="B17" s="39"/>
      <c r="C17" s="1034">
        <v>58.682899999999997</v>
      </c>
      <c r="D17" s="1032">
        <v>12.796290000000001</v>
      </c>
      <c r="E17" s="1032">
        <v>9.0430899999999994</v>
      </c>
      <c r="F17" s="1032">
        <v>10.822369999999999</v>
      </c>
      <c r="G17" s="1032">
        <v>10.2439</v>
      </c>
      <c r="H17" s="1032">
        <v>0</v>
      </c>
      <c r="I17" s="1032">
        <v>5.2720000000000003E-2</v>
      </c>
      <c r="K17" s="13" t="s">
        <v>14</v>
      </c>
      <c r="L17" s="39"/>
      <c r="M17" s="1034">
        <v>0.25802000000000003</v>
      </c>
      <c r="N17" s="1032">
        <v>10.983549999999999</v>
      </c>
      <c r="O17" s="1032">
        <v>4.0910000000000002E-2</v>
      </c>
      <c r="P17" s="1032">
        <v>3.1696900000000001</v>
      </c>
      <c r="Q17" s="1032">
        <v>0.74995999999999996</v>
      </c>
      <c r="R17" s="1032">
        <v>5.6559999999999999E-2</v>
      </c>
      <c r="S17" s="1032">
        <v>0.46583999999999998</v>
      </c>
    </row>
    <row r="18" spans="1:19" s="8" customFormat="1" ht="18" customHeight="1" x14ac:dyDescent="0.2">
      <c r="A18" s="7" t="s">
        <v>306</v>
      </c>
      <c r="B18" s="7"/>
      <c r="C18" s="1027"/>
      <c r="D18" s="1026"/>
      <c r="E18" s="1026"/>
      <c r="F18" s="1026"/>
      <c r="G18" s="1026"/>
      <c r="H18" s="1026"/>
      <c r="I18" s="1026"/>
      <c r="J18" s="9"/>
      <c r="K18" s="7" t="s">
        <v>306</v>
      </c>
      <c r="L18" s="7"/>
      <c r="M18" s="1027"/>
      <c r="N18" s="1026"/>
      <c r="O18" s="1026"/>
      <c r="P18" s="1026"/>
      <c r="Q18" s="1026"/>
      <c r="R18" s="1026"/>
      <c r="S18" s="1026"/>
    </row>
    <row r="19" spans="1:19" s="11" customFormat="1" ht="18" customHeight="1" x14ac:dyDescent="0.2">
      <c r="A19" s="10" t="s">
        <v>60</v>
      </c>
      <c r="B19" s="10"/>
      <c r="C19" s="1027">
        <v>0</v>
      </c>
      <c r="D19" s="1026">
        <v>0</v>
      </c>
      <c r="E19" s="1026">
        <v>0</v>
      </c>
      <c r="F19" s="1026">
        <v>0</v>
      </c>
      <c r="G19" s="1026">
        <v>0</v>
      </c>
      <c r="H19" s="1026">
        <v>0</v>
      </c>
      <c r="I19" s="1026">
        <v>0</v>
      </c>
      <c r="J19" s="9"/>
      <c r="K19" s="10" t="s">
        <v>60</v>
      </c>
      <c r="L19" s="10"/>
      <c r="M19" s="1027">
        <v>0</v>
      </c>
      <c r="N19" s="1026">
        <v>0</v>
      </c>
      <c r="O19" s="1026">
        <v>0</v>
      </c>
      <c r="P19" s="1026">
        <v>0</v>
      </c>
      <c r="Q19" s="1026">
        <v>0</v>
      </c>
      <c r="R19" s="1026">
        <v>0</v>
      </c>
      <c r="S19" s="1026">
        <v>0</v>
      </c>
    </row>
    <row r="20" spans="1:19" s="6" customFormat="1" x14ac:dyDescent="0.2">
      <c r="A20" s="37" t="s">
        <v>59</v>
      </c>
      <c r="B20" s="39"/>
      <c r="C20" s="1027">
        <v>0</v>
      </c>
      <c r="D20" s="1026">
        <v>0</v>
      </c>
      <c r="E20" s="1026">
        <v>0</v>
      </c>
      <c r="F20" s="1026">
        <v>0</v>
      </c>
      <c r="G20" s="1026">
        <v>0</v>
      </c>
      <c r="H20" s="1026">
        <v>0</v>
      </c>
      <c r="I20" s="1026">
        <v>0</v>
      </c>
      <c r="K20" s="37" t="s">
        <v>59</v>
      </c>
      <c r="L20" s="39"/>
      <c r="M20" s="1027">
        <v>0</v>
      </c>
      <c r="N20" s="1026">
        <v>0</v>
      </c>
      <c r="O20" s="1026">
        <v>0</v>
      </c>
      <c r="P20" s="1026">
        <v>0</v>
      </c>
      <c r="Q20" s="1026">
        <v>0</v>
      </c>
      <c r="R20" s="1026">
        <v>0</v>
      </c>
      <c r="S20" s="1026">
        <v>0</v>
      </c>
    </row>
    <row r="21" spans="1:19" s="6" customFormat="1" x14ac:dyDescent="0.2">
      <c r="A21" s="37" t="s">
        <v>99</v>
      </c>
      <c r="B21" s="39"/>
      <c r="C21" s="1027">
        <v>0</v>
      </c>
      <c r="D21" s="1026">
        <v>0</v>
      </c>
      <c r="E21" s="1026">
        <v>0</v>
      </c>
      <c r="F21" s="1026">
        <v>0</v>
      </c>
      <c r="G21" s="1026">
        <v>0</v>
      </c>
      <c r="H21" s="1026">
        <v>0</v>
      </c>
      <c r="I21" s="1026">
        <v>0</v>
      </c>
      <c r="K21" s="37" t="s">
        <v>99</v>
      </c>
      <c r="L21" s="39"/>
      <c r="M21" s="1027">
        <v>0</v>
      </c>
      <c r="N21" s="1026">
        <v>0</v>
      </c>
      <c r="O21" s="1026">
        <v>0</v>
      </c>
      <c r="P21" s="1026">
        <v>0</v>
      </c>
      <c r="Q21" s="1026">
        <v>0</v>
      </c>
      <c r="R21" s="1026">
        <v>0</v>
      </c>
      <c r="S21" s="1026">
        <v>0</v>
      </c>
    </row>
    <row r="22" spans="1:19" s="11" customFormat="1" x14ac:dyDescent="0.2">
      <c r="A22" s="10" t="s">
        <v>61</v>
      </c>
      <c r="B22" s="10"/>
      <c r="C22" s="1027">
        <v>0</v>
      </c>
      <c r="D22" s="1026">
        <v>0</v>
      </c>
      <c r="E22" s="1026">
        <v>0</v>
      </c>
      <c r="F22" s="1026">
        <v>0</v>
      </c>
      <c r="G22" s="1026">
        <v>0</v>
      </c>
      <c r="H22" s="1026">
        <v>0</v>
      </c>
      <c r="I22" s="1026">
        <v>0</v>
      </c>
      <c r="J22" s="9"/>
      <c r="K22" s="10" t="s">
        <v>61</v>
      </c>
      <c r="L22" s="10"/>
      <c r="M22" s="1027">
        <v>0</v>
      </c>
      <c r="N22" s="1026">
        <v>0</v>
      </c>
      <c r="O22" s="1026">
        <v>0</v>
      </c>
      <c r="P22" s="1026">
        <v>0</v>
      </c>
      <c r="Q22" s="1026">
        <v>0</v>
      </c>
      <c r="R22" s="1026">
        <v>0</v>
      </c>
      <c r="S22" s="1026">
        <v>0</v>
      </c>
    </row>
    <row r="23" spans="1:19" s="6" customFormat="1" x14ac:dyDescent="0.2">
      <c r="A23" s="37" t="s">
        <v>59</v>
      </c>
      <c r="B23" s="39"/>
      <c r="C23" s="1027">
        <v>0</v>
      </c>
      <c r="D23" s="1026">
        <v>0</v>
      </c>
      <c r="E23" s="1026">
        <v>0</v>
      </c>
      <c r="F23" s="1026">
        <v>0</v>
      </c>
      <c r="G23" s="1026">
        <v>0</v>
      </c>
      <c r="H23" s="1026">
        <v>0</v>
      </c>
      <c r="I23" s="1026">
        <v>0</v>
      </c>
      <c r="K23" s="37" t="s">
        <v>59</v>
      </c>
      <c r="L23" s="39"/>
      <c r="M23" s="1027">
        <v>0</v>
      </c>
      <c r="N23" s="1026">
        <v>0</v>
      </c>
      <c r="O23" s="1026">
        <v>0</v>
      </c>
      <c r="P23" s="1026">
        <v>0</v>
      </c>
      <c r="Q23" s="1026">
        <v>0</v>
      </c>
      <c r="R23" s="1026">
        <v>0</v>
      </c>
      <c r="S23" s="1026">
        <v>0</v>
      </c>
    </row>
    <row r="24" spans="1:19" s="6" customFormat="1" x14ac:dyDescent="0.2">
      <c r="A24" s="37" t="s">
        <v>99</v>
      </c>
      <c r="B24" s="39"/>
      <c r="C24" s="1027">
        <v>0</v>
      </c>
      <c r="D24" s="1026">
        <v>0</v>
      </c>
      <c r="E24" s="1026">
        <v>0</v>
      </c>
      <c r="F24" s="1026">
        <v>0</v>
      </c>
      <c r="G24" s="1026">
        <v>0</v>
      </c>
      <c r="H24" s="1026">
        <v>0</v>
      </c>
      <c r="I24" s="1026">
        <v>0</v>
      </c>
      <c r="K24" s="37" t="s">
        <v>99</v>
      </c>
      <c r="L24" s="39"/>
      <c r="M24" s="1027">
        <v>0</v>
      </c>
      <c r="N24" s="1026">
        <v>0</v>
      </c>
      <c r="O24" s="1026">
        <v>0</v>
      </c>
      <c r="P24" s="1026">
        <v>0</v>
      </c>
      <c r="Q24" s="1026">
        <v>0</v>
      </c>
      <c r="R24" s="1026">
        <v>0</v>
      </c>
      <c r="S24" s="1026">
        <v>0</v>
      </c>
    </row>
    <row r="25" spans="1:19" s="17" customFormat="1" ht="18" customHeight="1" x14ac:dyDescent="0.2">
      <c r="A25" s="13" t="s">
        <v>14</v>
      </c>
      <c r="B25" s="39"/>
      <c r="C25" s="1034">
        <v>0</v>
      </c>
      <c r="D25" s="1032">
        <v>0</v>
      </c>
      <c r="E25" s="1032">
        <v>0</v>
      </c>
      <c r="F25" s="1032">
        <v>0</v>
      </c>
      <c r="G25" s="1032">
        <v>0</v>
      </c>
      <c r="H25" s="1032">
        <v>0</v>
      </c>
      <c r="I25" s="1032">
        <v>0</v>
      </c>
      <c r="K25" s="13" t="s">
        <v>14</v>
      </c>
      <c r="L25" s="39"/>
      <c r="M25" s="1034">
        <v>0</v>
      </c>
      <c r="N25" s="1032">
        <v>0</v>
      </c>
      <c r="O25" s="1032">
        <v>0</v>
      </c>
      <c r="P25" s="1032">
        <v>0</v>
      </c>
      <c r="Q25" s="1032">
        <v>0</v>
      </c>
      <c r="R25" s="1032">
        <v>0</v>
      </c>
      <c r="S25" s="1032">
        <v>0</v>
      </c>
    </row>
    <row r="26" spans="1:19" s="8" customFormat="1" ht="18" customHeight="1" x14ac:dyDescent="0.2">
      <c r="A26" s="7" t="s">
        <v>62</v>
      </c>
      <c r="B26" s="7"/>
      <c r="C26" s="1027"/>
      <c r="D26" s="1026"/>
      <c r="E26" s="1026"/>
      <c r="F26" s="1026"/>
      <c r="G26" s="1026"/>
      <c r="H26" s="1026"/>
      <c r="I26" s="1026"/>
      <c r="J26" s="9"/>
      <c r="K26" s="7" t="s">
        <v>62</v>
      </c>
      <c r="L26" s="7"/>
      <c r="M26" s="1027"/>
      <c r="N26" s="1026"/>
      <c r="O26" s="1026"/>
      <c r="P26" s="1026"/>
      <c r="Q26" s="1026"/>
      <c r="R26" s="1026"/>
      <c r="S26" s="1026"/>
    </row>
    <row r="27" spans="1:19" s="6" customFormat="1" ht="18" customHeight="1" x14ac:dyDescent="0.2">
      <c r="A27" s="10" t="s">
        <v>56</v>
      </c>
      <c r="B27" s="39"/>
      <c r="C27" s="1027">
        <v>3287.2986599999999</v>
      </c>
      <c r="D27" s="1026">
        <v>690.12343999999996</v>
      </c>
      <c r="E27" s="1026">
        <v>779.00153</v>
      </c>
      <c r="F27" s="1026">
        <v>8.8367100000000001</v>
      </c>
      <c r="G27" s="1026">
        <v>278.66985</v>
      </c>
      <c r="H27" s="1026">
        <v>107.89824</v>
      </c>
      <c r="I27" s="1026">
        <v>56.829599999999999</v>
      </c>
      <c r="K27" s="10" t="s">
        <v>56</v>
      </c>
      <c r="L27" s="39"/>
      <c r="M27" s="1027">
        <v>93.273499999999999</v>
      </c>
      <c r="N27" s="1026">
        <v>69.265969999999996</v>
      </c>
      <c r="O27" s="1026">
        <v>0.45818999999999999</v>
      </c>
      <c r="P27" s="1026">
        <v>95.25855</v>
      </c>
      <c r="Q27" s="1026">
        <v>21.070869999999999</v>
      </c>
      <c r="R27" s="1026">
        <v>192.97081</v>
      </c>
      <c r="S27" s="1026">
        <v>893.64139999999998</v>
      </c>
    </row>
    <row r="28" spans="1:19" s="6" customFormat="1" x14ac:dyDescent="0.2">
      <c r="A28" s="37" t="s">
        <v>59</v>
      </c>
      <c r="B28" s="39"/>
      <c r="C28" s="1027">
        <v>3286.5452799999998</v>
      </c>
      <c r="D28" s="1026">
        <v>689.37005999999997</v>
      </c>
      <c r="E28" s="1026">
        <v>779.00153</v>
      </c>
      <c r="F28" s="1026">
        <v>8.8367100000000001</v>
      </c>
      <c r="G28" s="1026">
        <v>278.66985</v>
      </c>
      <c r="H28" s="1026">
        <v>107.89824</v>
      </c>
      <c r="I28" s="1026">
        <v>56.829599999999999</v>
      </c>
      <c r="K28" s="37" t="s">
        <v>59</v>
      </c>
      <c r="L28" s="39"/>
      <c r="M28" s="1027">
        <v>93.273499999999999</v>
      </c>
      <c r="N28" s="1026">
        <v>69.265969999999996</v>
      </c>
      <c r="O28" s="1026">
        <v>0.45818999999999999</v>
      </c>
      <c r="P28" s="1026">
        <v>95.25855</v>
      </c>
      <c r="Q28" s="1026">
        <v>21.070869999999999</v>
      </c>
      <c r="R28" s="1026">
        <v>192.97081</v>
      </c>
      <c r="S28" s="1026">
        <v>893.64139999999998</v>
      </c>
    </row>
    <row r="29" spans="1:19" s="6" customFormat="1" x14ac:dyDescent="0.2">
      <c r="A29" s="37" t="s">
        <v>99</v>
      </c>
      <c r="B29" s="39"/>
      <c r="C29" s="1027">
        <v>0.75339</v>
      </c>
      <c r="D29" s="1026">
        <v>0.75339</v>
      </c>
      <c r="E29" s="1026">
        <v>0</v>
      </c>
      <c r="F29" s="1026">
        <v>0</v>
      </c>
      <c r="G29" s="1026">
        <v>0</v>
      </c>
      <c r="H29" s="1026">
        <v>0</v>
      </c>
      <c r="I29" s="1026">
        <v>0</v>
      </c>
      <c r="K29" s="37" t="s">
        <v>99</v>
      </c>
      <c r="L29" s="39"/>
      <c r="M29" s="1027">
        <v>0</v>
      </c>
      <c r="N29" s="1026">
        <v>0</v>
      </c>
      <c r="O29" s="1026">
        <v>0</v>
      </c>
      <c r="P29" s="1026">
        <v>0</v>
      </c>
      <c r="Q29" s="1026">
        <v>0</v>
      </c>
      <c r="R29" s="1026">
        <v>0</v>
      </c>
      <c r="S29" s="1026">
        <v>0</v>
      </c>
    </row>
    <row r="30" spans="1:19" s="6" customFormat="1" x14ac:dyDescent="0.2">
      <c r="A30" s="10" t="s">
        <v>57</v>
      </c>
      <c r="B30" s="39"/>
      <c r="C30" s="1027">
        <v>17.791499999999999</v>
      </c>
      <c r="D30" s="1026">
        <v>2.9190000000000001E-2</v>
      </c>
      <c r="E30" s="1026">
        <v>5.37317</v>
      </c>
      <c r="F30" s="1026">
        <v>0</v>
      </c>
      <c r="G30" s="1026">
        <v>0</v>
      </c>
      <c r="H30" s="1026">
        <v>0</v>
      </c>
      <c r="I30" s="1026">
        <v>2.09259</v>
      </c>
      <c r="K30" s="10" t="s">
        <v>57</v>
      </c>
      <c r="L30" s="39"/>
      <c r="M30" s="1027">
        <v>1.33517</v>
      </c>
      <c r="N30" s="1026">
        <v>3.3549199999999999</v>
      </c>
      <c r="O30" s="1026">
        <v>0</v>
      </c>
      <c r="P30" s="1026">
        <v>0</v>
      </c>
      <c r="Q30" s="1026">
        <v>0</v>
      </c>
      <c r="R30" s="1026">
        <v>5.5352399999999999</v>
      </c>
      <c r="S30" s="1026">
        <v>7.1220000000000006E-2</v>
      </c>
    </row>
    <row r="31" spans="1:19" s="6" customFormat="1" x14ac:dyDescent="0.2">
      <c r="A31" s="10" t="s">
        <v>58</v>
      </c>
      <c r="B31" s="39"/>
      <c r="C31" s="1027">
        <v>0.12508</v>
      </c>
      <c r="D31" s="1026">
        <v>0.12508</v>
      </c>
      <c r="E31" s="1026">
        <v>0</v>
      </c>
      <c r="F31" s="1026">
        <v>0</v>
      </c>
      <c r="G31" s="1026">
        <v>0</v>
      </c>
      <c r="H31" s="1026">
        <v>0</v>
      </c>
      <c r="I31" s="1026">
        <v>0</v>
      </c>
      <c r="K31" s="10" t="s">
        <v>58</v>
      </c>
      <c r="L31" s="39"/>
      <c r="M31" s="1027">
        <v>0</v>
      </c>
      <c r="N31" s="1026">
        <v>0</v>
      </c>
      <c r="O31" s="1026">
        <v>0</v>
      </c>
      <c r="P31" s="1026">
        <v>0</v>
      </c>
      <c r="Q31" s="1026">
        <v>0</v>
      </c>
      <c r="R31" s="1026">
        <v>0</v>
      </c>
      <c r="S31" s="1026">
        <v>0</v>
      </c>
    </row>
    <row r="32" spans="1:19" s="6" customFormat="1" x14ac:dyDescent="0.2">
      <c r="A32" s="37" t="s">
        <v>59</v>
      </c>
      <c r="B32" s="39"/>
      <c r="C32" s="1027">
        <v>0.12508</v>
      </c>
      <c r="D32" s="1026">
        <v>0.12508</v>
      </c>
      <c r="E32" s="1026">
        <v>0</v>
      </c>
      <c r="F32" s="1026">
        <v>0</v>
      </c>
      <c r="G32" s="1026">
        <v>0</v>
      </c>
      <c r="H32" s="1026">
        <v>0</v>
      </c>
      <c r="I32" s="1026">
        <v>0</v>
      </c>
      <c r="K32" s="37" t="s">
        <v>59</v>
      </c>
      <c r="L32" s="39"/>
      <c r="M32" s="1027">
        <v>0</v>
      </c>
      <c r="N32" s="1026">
        <v>0</v>
      </c>
      <c r="O32" s="1026">
        <v>0</v>
      </c>
      <c r="P32" s="1026">
        <v>0</v>
      </c>
      <c r="Q32" s="1026">
        <v>0</v>
      </c>
      <c r="R32" s="1026">
        <v>0</v>
      </c>
      <c r="S32" s="1026">
        <v>0</v>
      </c>
    </row>
    <row r="33" spans="1:19" s="6" customFormat="1" x14ac:dyDescent="0.2">
      <c r="A33" s="37" t="s">
        <v>99</v>
      </c>
      <c r="B33" s="39"/>
      <c r="C33" s="1027">
        <v>0</v>
      </c>
      <c r="D33" s="1026">
        <v>0</v>
      </c>
      <c r="E33" s="1026">
        <v>0</v>
      </c>
      <c r="F33" s="1026">
        <v>0</v>
      </c>
      <c r="G33" s="1026">
        <v>0</v>
      </c>
      <c r="H33" s="1026">
        <v>0</v>
      </c>
      <c r="I33" s="1026">
        <v>0</v>
      </c>
      <c r="K33" s="37" t="s">
        <v>99</v>
      </c>
      <c r="L33" s="39"/>
      <c r="M33" s="1027">
        <v>0</v>
      </c>
      <c r="N33" s="1026">
        <v>0</v>
      </c>
      <c r="O33" s="1026">
        <v>0</v>
      </c>
      <c r="P33" s="1026">
        <v>0</v>
      </c>
      <c r="Q33" s="1026">
        <v>0</v>
      </c>
      <c r="R33" s="1026">
        <v>0</v>
      </c>
      <c r="S33" s="1026">
        <v>0</v>
      </c>
    </row>
    <row r="34" spans="1:19" s="17" customFormat="1" ht="18" customHeight="1" x14ac:dyDescent="0.2">
      <c r="A34" s="13" t="s">
        <v>14</v>
      </c>
      <c r="B34" s="39"/>
      <c r="C34" s="1034">
        <v>3305.21524</v>
      </c>
      <c r="D34" s="1032">
        <v>690.27770999999996</v>
      </c>
      <c r="E34" s="1032">
        <v>784.37469999999996</v>
      </c>
      <c r="F34" s="1032">
        <v>8.8367100000000001</v>
      </c>
      <c r="G34" s="1032">
        <v>278.66985</v>
      </c>
      <c r="H34" s="1032">
        <v>107.89824</v>
      </c>
      <c r="I34" s="1032">
        <v>58.922190000000001</v>
      </c>
      <c r="K34" s="13" t="s">
        <v>14</v>
      </c>
      <c r="L34" s="39"/>
      <c r="M34" s="1034">
        <v>94.608670000000004</v>
      </c>
      <c r="N34" s="1032">
        <v>72.620890000000003</v>
      </c>
      <c r="O34" s="1032">
        <v>0.45818999999999999</v>
      </c>
      <c r="P34" s="1032">
        <v>95.25855</v>
      </c>
      <c r="Q34" s="1032">
        <v>21.070869999999999</v>
      </c>
      <c r="R34" s="1032">
        <v>198.50604000000001</v>
      </c>
      <c r="S34" s="1032">
        <v>893.71262000000002</v>
      </c>
    </row>
    <row r="35" spans="1:19" s="17" customFormat="1" x14ac:dyDescent="0.2">
      <c r="A35" s="13"/>
      <c r="B35" s="39"/>
      <c r="C35" s="1034"/>
      <c r="D35" s="1032"/>
      <c r="E35" s="1032"/>
      <c r="F35" s="1032"/>
      <c r="G35" s="1032"/>
      <c r="H35" s="1032"/>
      <c r="I35" s="1032"/>
      <c r="K35" s="13"/>
      <c r="L35" s="39"/>
      <c r="M35" s="1034"/>
      <c r="N35" s="1032"/>
      <c r="O35" s="1032"/>
      <c r="P35" s="1032"/>
      <c r="Q35" s="1032"/>
      <c r="R35" s="1032"/>
      <c r="S35" s="1032"/>
    </row>
    <row r="36" spans="1:19" s="8" customFormat="1" ht="18" customHeight="1" x14ac:dyDescent="0.2">
      <c r="A36" s="13" t="s">
        <v>276</v>
      </c>
      <c r="B36" s="12"/>
      <c r="C36" s="1034">
        <v>3363.8981399999998</v>
      </c>
      <c r="D36" s="1032">
        <v>703.07399999999996</v>
      </c>
      <c r="E36" s="1032">
        <v>793.41778999999997</v>
      </c>
      <c r="F36" s="1032">
        <v>19.659089999999999</v>
      </c>
      <c r="G36" s="1032">
        <v>288.91374999999999</v>
      </c>
      <c r="H36" s="1032">
        <v>107.89824</v>
      </c>
      <c r="I36" s="1032">
        <v>58.974910000000001</v>
      </c>
      <c r="J36" s="9"/>
      <c r="K36" s="13" t="s">
        <v>276</v>
      </c>
      <c r="L36" s="12"/>
      <c r="M36" s="1034">
        <v>94.866690000000006</v>
      </c>
      <c r="N36" s="1032">
        <v>83.604439999999997</v>
      </c>
      <c r="O36" s="1032">
        <v>0.49909999999999999</v>
      </c>
      <c r="P36" s="1032">
        <v>98.428250000000006</v>
      </c>
      <c r="Q36" s="1032">
        <v>21.820830000000001</v>
      </c>
      <c r="R36" s="1032">
        <v>198.5626</v>
      </c>
      <c r="S36" s="1032">
        <v>894.17846999999995</v>
      </c>
    </row>
    <row r="37" spans="1:19" s="11" customFormat="1" ht="5.0999999999999996" customHeight="1" x14ac:dyDescent="0.2">
      <c r="A37" s="13"/>
      <c r="B37" s="12"/>
      <c r="C37" s="1187"/>
      <c r="D37" s="1187"/>
      <c r="E37" s="1187"/>
      <c r="F37" s="1187"/>
      <c r="G37" s="1187"/>
      <c r="H37" s="1187"/>
      <c r="I37" s="1187"/>
      <c r="J37" s="9"/>
      <c r="K37" s="13"/>
      <c r="L37" s="12"/>
      <c r="M37" s="1187"/>
      <c r="N37" s="1187"/>
      <c r="O37" s="1187"/>
      <c r="P37" s="1187"/>
      <c r="Q37" s="1187"/>
      <c r="R37" s="1187"/>
      <c r="S37" s="1187"/>
    </row>
    <row r="38" spans="1:19" s="15" customFormat="1" ht="24.95" customHeight="1" x14ac:dyDescent="0.2">
      <c r="A38" s="1188" t="s">
        <v>140</v>
      </c>
      <c r="B38" s="1211"/>
      <c r="C38" s="1211"/>
      <c r="D38" s="1211"/>
      <c r="E38" s="1211"/>
      <c r="F38" s="1211"/>
      <c r="G38" s="1211"/>
      <c r="H38" s="1211"/>
      <c r="I38" s="1211"/>
      <c r="J38" s="9"/>
      <c r="K38" s="1188" t="s">
        <v>139</v>
      </c>
      <c r="L38" s="1211"/>
      <c r="M38" s="1211"/>
      <c r="N38" s="1211"/>
      <c r="O38" s="1211"/>
      <c r="P38" s="1211"/>
      <c r="Q38" s="1211"/>
      <c r="R38" s="1211"/>
      <c r="S38" s="1211"/>
    </row>
    <row r="39" spans="1:19" s="6" customFormat="1" ht="18" customHeight="1" x14ac:dyDescent="0.2">
      <c r="A39" s="7" t="s">
        <v>54</v>
      </c>
      <c r="B39" s="39"/>
      <c r="C39" s="1027"/>
      <c r="D39" s="1026"/>
      <c r="E39" s="1026"/>
      <c r="F39" s="1026"/>
      <c r="G39" s="1026"/>
      <c r="H39" s="1026"/>
      <c r="I39" s="1026"/>
      <c r="K39" s="7" t="s">
        <v>54</v>
      </c>
      <c r="L39" s="39"/>
      <c r="M39" s="1027"/>
      <c r="N39" s="1026"/>
      <c r="O39" s="1026"/>
      <c r="P39" s="1026"/>
      <c r="Q39" s="1026"/>
      <c r="R39" s="1026"/>
      <c r="S39" s="1026"/>
    </row>
    <row r="40" spans="1:19" s="6" customFormat="1" ht="18" customHeight="1" x14ac:dyDescent="0.2">
      <c r="A40" s="10" t="s">
        <v>63</v>
      </c>
      <c r="B40" s="39"/>
      <c r="C40" s="1027">
        <v>0</v>
      </c>
      <c r="D40" s="1026">
        <v>0</v>
      </c>
      <c r="E40" s="1026">
        <v>0</v>
      </c>
      <c r="F40" s="1026">
        <v>0</v>
      </c>
      <c r="G40" s="1026">
        <v>0</v>
      </c>
      <c r="H40" s="1026">
        <v>0</v>
      </c>
      <c r="I40" s="1026">
        <v>0</v>
      </c>
      <c r="K40" s="10" t="s">
        <v>63</v>
      </c>
      <c r="L40" s="39"/>
      <c r="M40" s="1027">
        <v>0</v>
      </c>
      <c r="N40" s="1026">
        <v>0</v>
      </c>
      <c r="O40" s="1026">
        <v>0</v>
      </c>
      <c r="P40" s="1026">
        <v>0</v>
      </c>
      <c r="Q40" s="1026">
        <v>0</v>
      </c>
      <c r="R40" s="1026">
        <v>0</v>
      </c>
      <c r="S40" s="1026">
        <v>0</v>
      </c>
    </row>
    <row r="41" spans="1:19" s="6" customFormat="1" x14ac:dyDescent="0.2">
      <c r="A41" s="10" t="s">
        <v>15</v>
      </c>
      <c r="B41" s="39"/>
      <c r="C41" s="1027">
        <v>1.07E-3</v>
      </c>
      <c r="D41" s="1026">
        <v>0</v>
      </c>
      <c r="E41" s="1026">
        <v>0</v>
      </c>
      <c r="F41" s="1026">
        <v>0</v>
      </c>
      <c r="G41" s="1026">
        <v>0</v>
      </c>
      <c r="H41" s="1026">
        <v>0</v>
      </c>
      <c r="I41" s="1026">
        <v>0</v>
      </c>
      <c r="K41" s="10" t="s">
        <v>15</v>
      </c>
      <c r="L41" s="39"/>
      <c r="M41" s="1027">
        <v>0</v>
      </c>
      <c r="N41" s="1026">
        <v>0</v>
      </c>
      <c r="O41" s="1026">
        <v>1.07E-3</v>
      </c>
      <c r="P41" s="1026">
        <v>0</v>
      </c>
      <c r="Q41" s="1026">
        <v>0</v>
      </c>
      <c r="R41" s="1026">
        <v>0</v>
      </c>
      <c r="S41" s="1026">
        <v>0</v>
      </c>
    </row>
    <row r="42" spans="1:19" s="6" customFormat="1" x14ac:dyDescent="0.2">
      <c r="A42" s="10" t="s">
        <v>16</v>
      </c>
      <c r="B42" s="39"/>
      <c r="C42" s="1027">
        <v>10.532069999999999</v>
      </c>
      <c r="D42" s="1026">
        <v>1.667</v>
      </c>
      <c r="E42" s="1026">
        <v>0.05</v>
      </c>
      <c r="F42" s="1026">
        <v>0</v>
      </c>
      <c r="G42" s="1026">
        <v>1.3149999999999999</v>
      </c>
      <c r="H42" s="1026">
        <v>9.2490000000000003E-2</v>
      </c>
      <c r="I42" s="1026">
        <v>0.22706000000000001</v>
      </c>
      <c r="K42" s="10" t="s">
        <v>16</v>
      </c>
      <c r="L42" s="39"/>
      <c r="M42" s="1027">
        <v>0.20027</v>
      </c>
      <c r="N42" s="1026">
        <v>6.8330500000000001</v>
      </c>
      <c r="O42" s="1026">
        <v>0</v>
      </c>
      <c r="P42" s="1026">
        <v>0</v>
      </c>
      <c r="Q42" s="1026">
        <v>0</v>
      </c>
      <c r="R42" s="1026">
        <v>7.7200000000000005E-2</v>
      </c>
      <c r="S42" s="1026">
        <v>7.0000000000000007E-2</v>
      </c>
    </row>
    <row r="43" spans="1:19" s="6" customFormat="1" x14ac:dyDescent="0.2">
      <c r="A43" s="10" t="s">
        <v>64</v>
      </c>
      <c r="B43" s="39"/>
      <c r="C43" s="1027">
        <v>0.41855999999999999</v>
      </c>
      <c r="D43" s="1026">
        <v>5.1700000000000001E-3</v>
      </c>
      <c r="E43" s="1026">
        <v>0</v>
      </c>
      <c r="F43" s="1026">
        <v>0</v>
      </c>
      <c r="G43" s="1026">
        <v>0</v>
      </c>
      <c r="H43" s="1026">
        <v>0</v>
      </c>
      <c r="I43" s="1026">
        <v>0</v>
      </c>
      <c r="K43" s="10" t="s">
        <v>64</v>
      </c>
      <c r="L43" s="39"/>
      <c r="M43" s="1027">
        <v>0</v>
      </c>
      <c r="N43" s="1026">
        <v>0.16924</v>
      </c>
      <c r="O43" s="1026">
        <v>0</v>
      </c>
      <c r="P43" s="1026">
        <v>0.24414</v>
      </c>
      <c r="Q43" s="1026">
        <v>0</v>
      </c>
      <c r="R43" s="1026">
        <v>0</v>
      </c>
      <c r="S43" s="1026">
        <v>0</v>
      </c>
    </row>
    <row r="44" spans="1:19" s="6" customFormat="1" x14ac:dyDescent="0.2">
      <c r="A44" s="10" t="s">
        <v>890</v>
      </c>
      <c r="B44" s="39"/>
      <c r="C44" s="1027">
        <v>3.2000000000000003E-4</v>
      </c>
      <c r="D44" s="1026">
        <v>0</v>
      </c>
      <c r="E44" s="1026">
        <v>0</v>
      </c>
      <c r="F44" s="1026">
        <v>0</v>
      </c>
      <c r="G44" s="1026">
        <v>0</v>
      </c>
      <c r="H44" s="1026">
        <v>0</v>
      </c>
      <c r="I44" s="1026">
        <v>0</v>
      </c>
      <c r="K44" s="10" t="s">
        <v>890</v>
      </c>
      <c r="L44" s="39"/>
      <c r="M44" s="1027">
        <v>0</v>
      </c>
      <c r="N44" s="1026">
        <v>0</v>
      </c>
      <c r="O44" s="1026">
        <v>3.2000000000000003E-4</v>
      </c>
      <c r="P44" s="1026">
        <v>0</v>
      </c>
      <c r="Q44" s="1026">
        <v>0</v>
      </c>
      <c r="R44" s="1026">
        <v>0</v>
      </c>
      <c r="S44" s="1026">
        <v>0</v>
      </c>
    </row>
    <row r="45" spans="1:19" s="6" customFormat="1" x14ac:dyDescent="0.2">
      <c r="A45" s="10" t="s">
        <v>65</v>
      </c>
      <c r="B45" s="39"/>
      <c r="C45" s="1027"/>
      <c r="D45" s="1026"/>
      <c r="E45" s="1026"/>
      <c r="F45" s="1026"/>
      <c r="G45" s="1026"/>
      <c r="H45" s="1026"/>
      <c r="I45" s="1026"/>
      <c r="K45" s="10" t="s">
        <v>65</v>
      </c>
      <c r="L45" s="39"/>
      <c r="M45" s="1027"/>
      <c r="N45" s="1026"/>
      <c r="O45" s="1026"/>
      <c r="P45" s="1026"/>
      <c r="Q45" s="1026"/>
      <c r="R45" s="1026"/>
      <c r="S45" s="1026"/>
    </row>
    <row r="46" spans="1:19" s="6" customFormat="1" x14ac:dyDescent="0.2">
      <c r="A46" s="10" t="s">
        <v>74</v>
      </c>
      <c r="B46" s="39"/>
      <c r="C46" s="1027"/>
      <c r="D46" s="1026"/>
      <c r="E46" s="1026"/>
      <c r="F46" s="1026"/>
      <c r="G46" s="1026"/>
      <c r="H46" s="1026"/>
      <c r="I46" s="1026"/>
      <c r="K46" s="10" t="s">
        <v>74</v>
      </c>
      <c r="L46" s="39"/>
      <c r="M46" s="1027"/>
      <c r="N46" s="1026"/>
      <c r="O46" s="1026"/>
      <c r="P46" s="1026"/>
      <c r="Q46" s="1026"/>
      <c r="R46" s="1026"/>
      <c r="S46" s="1026"/>
    </row>
    <row r="47" spans="1:19" s="6" customFormat="1" x14ac:dyDescent="0.2">
      <c r="A47" s="10" t="s">
        <v>75</v>
      </c>
      <c r="B47" s="39"/>
      <c r="C47" s="1027">
        <v>0</v>
      </c>
      <c r="D47" s="1026">
        <v>0</v>
      </c>
      <c r="E47" s="1026">
        <v>0</v>
      </c>
      <c r="F47" s="1026">
        <v>0</v>
      </c>
      <c r="G47" s="1026">
        <v>0</v>
      </c>
      <c r="H47" s="1026">
        <v>0</v>
      </c>
      <c r="I47" s="1026">
        <v>0</v>
      </c>
      <c r="K47" s="10" t="s">
        <v>75</v>
      </c>
      <c r="L47" s="39"/>
      <c r="M47" s="1027">
        <v>0</v>
      </c>
      <c r="N47" s="1026">
        <v>0</v>
      </c>
      <c r="O47" s="1026">
        <v>0</v>
      </c>
      <c r="P47" s="1026">
        <v>0</v>
      </c>
      <c r="Q47" s="1026">
        <v>0</v>
      </c>
      <c r="R47" s="1026">
        <v>0</v>
      </c>
      <c r="S47" s="1026">
        <v>0</v>
      </c>
    </row>
    <row r="48" spans="1:19" s="6" customFormat="1" x14ac:dyDescent="0.2">
      <c r="A48" s="10" t="s">
        <v>67</v>
      </c>
      <c r="B48" s="39"/>
      <c r="C48" s="1027"/>
      <c r="D48" s="1026"/>
      <c r="E48" s="1026"/>
      <c r="F48" s="1026"/>
      <c r="G48" s="1026"/>
      <c r="H48" s="1026"/>
      <c r="I48" s="1026"/>
      <c r="K48" s="10" t="s">
        <v>67</v>
      </c>
      <c r="L48" s="39"/>
      <c r="M48" s="1027"/>
      <c r="N48" s="1026"/>
      <c r="O48" s="1026"/>
      <c r="P48" s="1026"/>
      <c r="Q48" s="1026"/>
      <c r="R48" s="1026"/>
      <c r="S48" s="1026"/>
    </row>
    <row r="49" spans="1:19" s="6" customFormat="1" x14ac:dyDescent="0.2">
      <c r="A49" s="10" t="s">
        <v>68</v>
      </c>
      <c r="B49" s="39"/>
      <c r="C49" s="1027">
        <v>0</v>
      </c>
      <c r="D49" s="1026">
        <v>0</v>
      </c>
      <c r="E49" s="1026">
        <v>0</v>
      </c>
      <c r="F49" s="1026">
        <v>0</v>
      </c>
      <c r="G49" s="1026">
        <v>0</v>
      </c>
      <c r="H49" s="1026">
        <v>0</v>
      </c>
      <c r="I49" s="1026">
        <v>0</v>
      </c>
      <c r="K49" s="10" t="s">
        <v>68</v>
      </c>
      <c r="L49" s="39"/>
      <c r="M49" s="1027">
        <v>0</v>
      </c>
      <c r="N49" s="1026">
        <v>0</v>
      </c>
      <c r="O49" s="1026">
        <v>0</v>
      </c>
      <c r="P49" s="1026">
        <v>0</v>
      </c>
      <c r="Q49" s="1026">
        <v>0</v>
      </c>
      <c r="R49" s="1026">
        <v>0</v>
      </c>
      <c r="S49" s="1026">
        <v>0</v>
      </c>
    </row>
    <row r="50" spans="1:19" s="17" customFormat="1" ht="18" customHeight="1" x14ac:dyDescent="0.2">
      <c r="A50" s="13" t="s">
        <v>14</v>
      </c>
      <c r="B50" s="39"/>
      <c r="C50" s="1034">
        <v>10.95201</v>
      </c>
      <c r="D50" s="1032">
        <v>1.6721699999999999</v>
      </c>
      <c r="E50" s="1032">
        <v>0.05</v>
      </c>
      <c r="F50" s="1032">
        <v>0</v>
      </c>
      <c r="G50" s="1032">
        <v>1.3149999999999999</v>
      </c>
      <c r="H50" s="1032">
        <v>9.2490000000000003E-2</v>
      </c>
      <c r="I50" s="1032">
        <v>0.22706000000000001</v>
      </c>
      <c r="K50" s="13" t="s">
        <v>14</v>
      </c>
      <c r="L50" s="39"/>
      <c r="M50" s="1034">
        <v>0.20027</v>
      </c>
      <c r="N50" s="1032">
        <v>7.0023</v>
      </c>
      <c r="O50" s="1032">
        <v>1.39E-3</v>
      </c>
      <c r="P50" s="1032">
        <v>0.24414</v>
      </c>
      <c r="Q50" s="1032">
        <v>0</v>
      </c>
      <c r="R50" s="1032">
        <v>7.7200000000000005E-2</v>
      </c>
      <c r="S50" s="1032">
        <v>7.0000000000000007E-2</v>
      </c>
    </row>
    <row r="51" spans="1:19" s="6" customFormat="1" ht="18" customHeight="1" x14ac:dyDescent="0.2">
      <c r="A51" s="7" t="s">
        <v>62</v>
      </c>
      <c r="B51" s="39"/>
      <c r="C51" s="1027"/>
      <c r="D51" s="1026"/>
      <c r="E51" s="1026"/>
      <c r="F51" s="1026"/>
      <c r="G51" s="1026"/>
      <c r="H51" s="1026"/>
      <c r="I51" s="1026"/>
      <c r="K51" s="7" t="s">
        <v>62</v>
      </c>
      <c r="L51" s="39"/>
      <c r="M51" s="1027"/>
      <c r="N51" s="1026"/>
      <c r="O51" s="1026"/>
      <c r="P51" s="1026"/>
      <c r="Q51" s="1026"/>
      <c r="R51" s="1026"/>
      <c r="S51" s="1026"/>
    </row>
    <row r="52" spans="1:19" s="6" customFormat="1" ht="18" customHeight="1" x14ac:dyDescent="0.2">
      <c r="A52" s="10" t="s">
        <v>63</v>
      </c>
      <c r="B52" s="39"/>
      <c r="C52" s="1027">
        <v>0.15082000000000001</v>
      </c>
      <c r="D52" s="1026">
        <v>0.15082000000000001</v>
      </c>
      <c r="E52" s="1026">
        <v>0</v>
      </c>
      <c r="F52" s="1026">
        <v>0</v>
      </c>
      <c r="G52" s="1026">
        <v>0</v>
      </c>
      <c r="H52" s="1026">
        <v>0</v>
      </c>
      <c r="I52" s="1026">
        <v>0</v>
      </c>
      <c r="K52" s="10" t="s">
        <v>63</v>
      </c>
      <c r="L52" s="39"/>
      <c r="M52" s="1027">
        <v>0</v>
      </c>
      <c r="N52" s="1026">
        <v>0</v>
      </c>
      <c r="O52" s="1026">
        <v>0</v>
      </c>
      <c r="P52" s="1026">
        <v>0</v>
      </c>
      <c r="Q52" s="1026">
        <v>0</v>
      </c>
      <c r="R52" s="1026">
        <v>0</v>
      </c>
      <c r="S52" s="1026">
        <v>0</v>
      </c>
    </row>
    <row r="53" spans="1:19" s="6" customFormat="1" x14ac:dyDescent="0.2">
      <c r="A53" s="10" t="s">
        <v>15</v>
      </c>
      <c r="B53" s="39"/>
      <c r="C53" s="1027">
        <v>11.63636</v>
      </c>
      <c r="D53" s="1026">
        <v>0</v>
      </c>
      <c r="E53" s="1026">
        <v>8.8669999999999999E-2</v>
      </c>
      <c r="F53" s="1026">
        <v>0</v>
      </c>
      <c r="G53" s="1026">
        <v>0</v>
      </c>
      <c r="H53" s="1026">
        <v>0</v>
      </c>
      <c r="I53" s="1026">
        <v>0</v>
      </c>
      <c r="K53" s="10" t="s">
        <v>15</v>
      </c>
      <c r="L53" s="39"/>
      <c r="M53" s="1027">
        <v>0</v>
      </c>
      <c r="N53" s="1026">
        <v>1.8643700000000001</v>
      </c>
      <c r="O53" s="1026">
        <v>0</v>
      </c>
      <c r="P53" s="1026">
        <v>8.0460100000000008</v>
      </c>
      <c r="Q53" s="1026">
        <v>0</v>
      </c>
      <c r="R53" s="1026">
        <v>1.63731</v>
      </c>
      <c r="S53" s="1026">
        <v>0</v>
      </c>
    </row>
    <row r="54" spans="1:19" s="6" customFormat="1" x14ac:dyDescent="0.2">
      <c r="A54" s="10" t="s">
        <v>16</v>
      </c>
      <c r="B54" s="39"/>
      <c r="C54" s="1027">
        <v>52.038870000000003</v>
      </c>
      <c r="D54" s="1026">
        <v>2.1127600000000002</v>
      </c>
      <c r="E54" s="1026">
        <v>34.566659999999999</v>
      </c>
      <c r="F54" s="1026">
        <v>0</v>
      </c>
      <c r="G54" s="1026">
        <v>5.1834699999999998</v>
      </c>
      <c r="H54" s="1026">
        <v>0</v>
      </c>
      <c r="I54" s="1026">
        <v>0</v>
      </c>
      <c r="K54" s="10" t="s">
        <v>16</v>
      </c>
      <c r="L54" s="39"/>
      <c r="M54" s="1027">
        <v>9.2996800000000004</v>
      </c>
      <c r="N54" s="1026">
        <v>0.20795</v>
      </c>
      <c r="O54" s="1026">
        <v>0</v>
      </c>
      <c r="P54" s="1026">
        <v>8.8260000000000005E-2</v>
      </c>
      <c r="Q54" s="1026">
        <v>0</v>
      </c>
      <c r="R54" s="1026">
        <v>0.58008999999999999</v>
      </c>
      <c r="S54" s="1026">
        <v>0</v>
      </c>
    </row>
    <row r="55" spans="1:19" s="6" customFormat="1" x14ac:dyDescent="0.2">
      <c r="A55" s="10" t="s">
        <v>64</v>
      </c>
      <c r="B55" s="39"/>
      <c r="C55" s="1027">
        <v>1.21055</v>
      </c>
      <c r="D55" s="1026">
        <v>0.62763000000000002</v>
      </c>
      <c r="E55" s="1026">
        <v>0</v>
      </c>
      <c r="F55" s="1026">
        <v>0</v>
      </c>
      <c r="G55" s="1026">
        <v>0</v>
      </c>
      <c r="H55" s="1026">
        <v>0</v>
      </c>
      <c r="I55" s="1026">
        <v>0.38747999999999999</v>
      </c>
      <c r="K55" s="10" t="s">
        <v>64</v>
      </c>
      <c r="L55" s="39"/>
      <c r="M55" s="1027">
        <v>0</v>
      </c>
      <c r="N55" s="1026">
        <v>0.19544</v>
      </c>
      <c r="O55" s="1026">
        <v>0</v>
      </c>
      <c r="P55" s="1026">
        <v>0</v>
      </c>
      <c r="Q55" s="1026">
        <v>0</v>
      </c>
      <c r="R55" s="1026">
        <v>0</v>
      </c>
      <c r="S55" s="1026">
        <v>0</v>
      </c>
    </row>
    <row r="56" spans="1:19" s="6" customFormat="1" x14ac:dyDescent="0.2">
      <c r="A56" s="10" t="s">
        <v>890</v>
      </c>
      <c r="B56" s="39"/>
      <c r="C56" s="1027">
        <v>0</v>
      </c>
      <c r="D56" s="1026">
        <v>0</v>
      </c>
      <c r="E56" s="1026">
        <v>0</v>
      </c>
      <c r="F56" s="1026">
        <v>0</v>
      </c>
      <c r="G56" s="1026">
        <v>0</v>
      </c>
      <c r="H56" s="1026">
        <v>0</v>
      </c>
      <c r="I56" s="1026">
        <v>0</v>
      </c>
      <c r="K56" s="10" t="s">
        <v>890</v>
      </c>
      <c r="L56" s="39"/>
      <c r="M56" s="1027">
        <v>0</v>
      </c>
      <c r="N56" s="1026">
        <v>0</v>
      </c>
      <c r="O56" s="1026">
        <v>0</v>
      </c>
      <c r="P56" s="1026">
        <v>0</v>
      </c>
      <c r="Q56" s="1026">
        <v>0</v>
      </c>
      <c r="R56" s="1026">
        <v>0</v>
      </c>
      <c r="S56" s="1026">
        <v>0</v>
      </c>
    </row>
    <row r="57" spans="1:19" s="6" customFormat="1" x14ac:dyDescent="0.2">
      <c r="A57" s="10" t="s">
        <v>65</v>
      </c>
      <c r="B57" s="39"/>
      <c r="C57" s="1027"/>
      <c r="D57" s="1026"/>
      <c r="E57" s="1026"/>
      <c r="F57" s="1026"/>
      <c r="G57" s="1026"/>
      <c r="H57" s="1026"/>
      <c r="I57" s="1026"/>
      <c r="K57" s="10" t="s">
        <v>65</v>
      </c>
      <c r="L57" s="39"/>
      <c r="M57" s="1027"/>
      <c r="N57" s="1026"/>
      <c r="O57" s="1026"/>
      <c r="P57" s="1026"/>
      <c r="Q57" s="1026"/>
      <c r="R57" s="1026"/>
      <c r="S57" s="1026"/>
    </row>
    <row r="58" spans="1:19" s="6" customFormat="1" x14ac:dyDescent="0.2">
      <c r="A58" s="10" t="s">
        <v>74</v>
      </c>
      <c r="B58" s="39"/>
      <c r="C58" s="1027"/>
      <c r="D58" s="1026"/>
      <c r="E58" s="1026"/>
      <c r="F58" s="1026"/>
      <c r="G58" s="1026"/>
      <c r="H58" s="1026"/>
      <c r="I58" s="1026"/>
      <c r="K58" s="10" t="s">
        <v>74</v>
      </c>
      <c r="L58" s="39"/>
      <c r="M58" s="1027"/>
      <c r="N58" s="1026"/>
      <c r="O58" s="1026"/>
      <c r="P58" s="1026"/>
      <c r="Q58" s="1026"/>
      <c r="R58" s="1026"/>
      <c r="S58" s="1026"/>
    </row>
    <row r="59" spans="1:19" s="6" customFormat="1" x14ac:dyDescent="0.2">
      <c r="A59" s="10" t="s">
        <v>75</v>
      </c>
      <c r="B59" s="39"/>
      <c r="C59" s="1027">
        <v>1.8434999999999999</v>
      </c>
      <c r="D59" s="1026">
        <v>0</v>
      </c>
      <c r="E59" s="1026">
        <v>1.7625</v>
      </c>
      <c r="F59" s="1026">
        <v>0</v>
      </c>
      <c r="G59" s="1026">
        <v>2.5000000000000001E-2</v>
      </c>
      <c r="H59" s="1026">
        <v>0</v>
      </c>
      <c r="I59" s="1026">
        <v>0</v>
      </c>
      <c r="K59" s="10" t="s">
        <v>75</v>
      </c>
      <c r="L59" s="39"/>
      <c r="M59" s="1027">
        <v>0</v>
      </c>
      <c r="N59" s="1026">
        <v>0</v>
      </c>
      <c r="O59" s="1026">
        <v>0</v>
      </c>
      <c r="P59" s="1026">
        <v>0</v>
      </c>
      <c r="Q59" s="1026">
        <v>0</v>
      </c>
      <c r="R59" s="1026">
        <v>5.6000000000000001E-2</v>
      </c>
      <c r="S59" s="1026">
        <v>0</v>
      </c>
    </row>
    <row r="60" spans="1:19" s="6" customFormat="1" x14ac:dyDescent="0.2">
      <c r="A60" s="10" t="s">
        <v>67</v>
      </c>
      <c r="B60" s="39"/>
      <c r="C60" s="1027"/>
      <c r="D60" s="1026"/>
      <c r="E60" s="1026"/>
      <c r="F60" s="1026"/>
      <c r="G60" s="1026"/>
      <c r="H60" s="1026"/>
      <c r="I60" s="1026"/>
      <c r="K60" s="10" t="s">
        <v>67</v>
      </c>
      <c r="L60" s="39"/>
      <c r="M60" s="1027"/>
      <c r="N60" s="1026"/>
      <c r="O60" s="1026"/>
      <c r="P60" s="1026"/>
      <c r="Q60" s="1026"/>
      <c r="R60" s="1026"/>
      <c r="S60" s="1026"/>
    </row>
    <row r="61" spans="1:19" s="6" customFormat="1" x14ac:dyDescent="0.2">
      <c r="A61" s="10" t="s">
        <v>68</v>
      </c>
      <c r="B61" s="39"/>
      <c r="C61" s="1027">
        <v>54.762</v>
      </c>
      <c r="D61" s="1026">
        <v>3.0138500000000001</v>
      </c>
      <c r="E61" s="1026">
        <v>0.52132999999999996</v>
      </c>
      <c r="F61" s="1026">
        <v>0</v>
      </c>
      <c r="G61" s="1026">
        <v>1.34429</v>
      </c>
      <c r="H61" s="1026">
        <v>2.3544100000000001</v>
      </c>
      <c r="I61" s="1026">
        <v>1.5101500000000001</v>
      </c>
      <c r="K61" s="10" t="s">
        <v>68</v>
      </c>
      <c r="L61" s="39"/>
      <c r="M61" s="1027">
        <v>0.21154999999999999</v>
      </c>
      <c r="N61" s="1026">
        <v>0.23238</v>
      </c>
      <c r="O61" s="1026">
        <v>0</v>
      </c>
      <c r="P61" s="1026">
        <v>6</v>
      </c>
      <c r="Q61" s="1026">
        <v>0</v>
      </c>
      <c r="R61" s="1026">
        <v>39.574039999999997</v>
      </c>
      <c r="S61" s="1026">
        <v>0</v>
      </c>
    </row>
    <row r="62" spans="1:19" s="17" customFormat="1" ht="18" customHeight="1" x14ac:dyDescent="0.2">
      <c r="A62" s="13" t="s">
        <v>14</v>
      </c>
      <c r="B62" s="39"/>
      <c r="C62" s="1034">
        <v>121.64208000000001</v>
      </c>
      <c r="D62" s="1032">
        <v>5.9050599999999998</v>
      </c>
      <c r="E62" s="1032">
        <v>36.939160000000001</v>
      </c>
      <c r="F62" s="1032">
        <v>0</v>
      </c>
      <c r="G62" s="1032">
        <v>6.5527600000000001</v>
      </c>
      <c r="H62" s="1032">
        <v>2.3544100000000001</v>
      </c>
      <c r="I62" s="1032">
        <v>1.8976299999999999</v>
      </c>
      <c r="K62" s="13" t="s">
        <v>14</v>
      </c>
      <c r="L62" s="39"/>
      <c r="M62" s="1034">
        <v>9.5112199999999998</v>
      </c>
      <c r="N62" s="1032">
        <v>2.50014</v>
      </c>
      <c r="O62" s="1032">
        <v>0</v>
      </c>
      <c r="P62" s="1032">
        <v>14.134270000000001</v>
      </c>
      <c r="Q62" s="1032">
        <v>0</v>
      </c>
      <c r="R62" s="1032">
        <v>41.847439999999999</v>
      </c>
      <c r="S62" s="1032">
        <v>0</v>
      </c>
    </row>
    <row r="63" spans="1:19" s="17" customFormat="1" x14ac:dyDescent="0.2">
      <c r="A63" s="13"/>
      <c r="B63" s="39"/>
      <c r="C63" s="1034"/>
      <c r="D63" s="1032"/>
      <c r="E63" s="1032"/>
      <c r="F63" s="1032"/>
      <c r="G63" s="1032"/>
      <c r="H63" s="1032"/>
      <c r="I63" s="1032"/>
      <c r="K63" s="13"/>
      <c r="L63" s="39"/>
      <c r="M63" s="1034"/>
      <c r="N63" s="1032"/>
      <c r="O63" s="1032"/>
      <c r="P63" s="1032"/>
      <c r="Q63" s="1032"/>
      <c r="R63" s="1032"/>
      <c r="S63" s="1032"/>
    </row>
    <row r="64" spans="1:19" s="8" customFormat="1" ht="18" customHeight="1" x14ac:dyDescent="0.2">
      <c r="A64" s="13" t="s">
        <v>276</v>
      </c>
      <c r="B64" s="12"/>
      <c r="C64" s="1034">
        <v>132.59408999999999</v>
      </c>
      <c r="D64" s="1032">
        <v>7.5772300000000001</v>
      </c>
      <c r="E64" s="1032">
        <v>36.989159999999998</v>
      </c>
      <c r="F64" s="1032">
        <v>0</v>
      </c>
      <c r="G64" s="1032">
        <v>7.8677599999999996</v>
      </c>
      <c r="H64" s="1032">
        <v>2.4468999999999999</v>
      </c>
      <c r="I64" s="1032">
        <v>2.1246900000000002</v>
      </c>
      <c r="J64" s="9"/>
      <c r="K64" s="13" t="s">
        <v>276</v>
      </c>
      <c r="L64" s="12"/>
      <c r="M64" s="1034">
        <v>9.7114899999999995</v>
      </c>
      <c r="N64" s="1032">
        <v>9.5024300000000004</v>
      </c>
      <c r="O64" s="1032">
        <v>1.39E-3</v>
      </c>
      <c r="P64" s="1032">
        <v>14.37842</v>
      </c>
      <c r="Q64" s="1032">
        <v>0</v>
      </c>
      <c r="R64" s="1032">
        <v>41.924630000000001</v>
      </c>
      <c r="S64" s="1032">
        <v>7.0000000000000007E-2</v>
      </c>
    </row>
    <row r="65" spans="1:19" s="11" customFormat="1" ht="5.0999999999999996" customHeight="1" x14ac:dyDescent="0.2">
      <c r="A65" s="13"/>
      <c r="B65" s="12"/>
      <c r="C65" s="1187"/>
      <c r="D65" s="1187"/>
      <c r="E65" s="1187"/>
      <c r="F65" s="1187"/>
      <c r="G65" s="1187"/>
      <c r="H65" s="1187"/>
      <c r="I65" s="1187"/>
      <c r="J65" s="9"/>
      <c r="K65" s="13"/>
      <c r="L65" s="12"/>
      <c r="M65" s="1187"/>
      <c r="N65" s="1187"/>
      <c r="O65" s="1187"/>
      <c r="P65" s="1187"/>
      <c r="Q65" s="1187"/>
      <c r="R65" s="1187"/>
      <c r="S65" s="1187"/>
    </row>
    <row r="66" spans="1:19" s="17" customFormat="1" ht="24.95" customHeight="1" x14ac:dyDescent="0.2">
      <c r="A66" s="1188" t="s">
        <v>925</v>
      </c>
      <c r="B66" s="1211"/>
      <c r="C66" s="1211"/>
      <c r="D66" s="1211"/>
      <c r="E66" s="1211"/>
      <c r="F66" s="1211"/>
      <c r="G66" s="1211"/>
      <c r="H66" s="1211"/>
      <c r="I66" s="1211"/>
      <c r="J66" s="9"/>
      <c r="K66" s="1188" t="s">
        <v>925</v>
      </c>
      <c r="L66" s="1211"/>
      <c r="M66" s="1211"/>
      <c r="N66" s="1211"/>
      <c r="O66" s="1211"/>
      <c r="P66" s="1211"/>
      <c r="Q66" s="1211"/>
      <c r="R66" s="1211"/>
      <c r="S66" s="1211"/>
    </row>
    <row r="67" spans="1:19" s="21" customFormat="1" ht="12.75" customHeight="1" x14ac:dyDescent="0.2">
      <c r="A67" s="57" t="s">
        <v>42</v>
      </c>
      <c r="B67" s="19"/>
      <c r="C67" s="1027"/>
      <c r="D67" s="1026"/>
      <c r="E67" s="1026"/>
      <c r="F67" s="1026"/>
      <c r="G67" s="1026"/>
      <c r="H67" s="1026"/>
      <c r="I67" s="1026"/>
      <c r="J67" s="9"/>
      <c r="K67" s="57" t="s">
        <v>42</v>
      </c>
      <c r="L67" s="19"/>
      <c r="M67" s="1026"/>
      <c r="N67" s="1026"/>
      <c r="O67" s="1026"/>
      <c r="P67" s="1026"/>
      <c r="Q67" s="1026"/>
      <c r="R67" s="1026"/>
      <c r="S67" s="1026"/>
    </row>
    <row r="68" spans="1:19" s="21" customFormat="1" ht="12.75" customHeight="1" x14ac:dyDescent="0.2">
      <c r="A68" s="57" t="s">
        <v>43</v>
      </c>
      <c r="B68" s="19"/>
      <c r="C68" s="1027">
        <v>106.69626</v>
      </c>
      <c r="D68" s="1026">
        <v>16.53707</v>
      </c>
      <c r="E68" s="1026">
        <v>5.7331399999999997</v>
      </c>
      <c r="F68" s="1026">
        <v>1.07206</v>
      </c>
      <c r="G68" s="1026">
        <v>19.094819999999999</v>
      </c>
      <c r="H68" s="1026">
        <v>0.13805999999999999</v>
      </c>
      <c r="I68" s="1026">
        <v>1.79549</v>
      </c>
      <c r="J68" s="9"/>
      <c r="K68" s="57" t="s">
        <v>43</v>
      </c>
      <c r="L68" s="19"/>
      <c r="M68" s="1026">
        <v>10.81697</v>
      </c>
      <c r="N68" s="1026">
        <v>2.3185799999999999</v>
      </c>
      <c r="O68" s="1026">
        <v>1.4499999999999999E-3</v>
      </c>
      <c r="P68" s="1026">
        <v>43.506210000000003</v>
      </c>
      <c r="Q68" s="1026">
        <v>0.13775999999999999</v>
      </c>
      <c r="R68" s="1026">
        <v>4.3245199999999997</v>
      </c>
      <c r="S68" s="1026">
        <v>1.2201200000000001</v>
      </c>
    </row>
    <row r="69" spans="1:19" s="21" customFormat="1" ht="12.75" customHeight="1" x14ac:dyDescent="0.2">
      <c r="A69" s="57" t="s">
        <v>17</v>
      </c>
      <c r="B69" s="19"/>
      <c r="C69" s="1027">
        <v>20.021450000000002</v>
      </c>
      <c r="D69" s="1026">
        <v>1.274E-2</v>
      </c>
      <c r="E69" s="1026">
        <v>19.213640000000002</v>
      </c>
      <c r="F69" s="1026">
        <v>2.9069999999999999E-2</v>
      </c>
      <c r="G69" s="1026">
        <v>1.8589999999999999E-2</v>
      </c>
      <c r="H69" s="1026">
        <v>0</v>
      </c>
      <c r="I69" s="1026">
        <v>1.346E-2</v>
      </c>
      <c r="J69" s="9"/>
      <c r="K69" s="57" t="s">
        <v>17</v>
      </c>
      <c r="L69" s="19"/>
      <c r="M69" s="1026">
        <v>0.64095000000000002</v>
      </c>
      <c r="N69" s="1026">
        <v>0</v>
      </c>
      <c r="O69" s="1026">
        <v>0</v>
      </c>
      <c r="P69" s="1026">
        <v>6.3159999999999994E-2</v>
      </c>
      <c r="Q69" s="1026">
        <v>0</v>
      </c>
      <c r="R69" s="1026">
        <v>1.728E-2</v>
      </c>
      <c r="S69" s="1026">
        <v>1.257E-2</v>
      </c>
    </row>
    <row r="70" spans="1:19" s="21" customFormat="1" ht="12.75" customHeight="1" x14ac:dyDescent="0.2">
      <c r="A70" s="57" t="s">
        <v>234</v>
      </c>
      <c r="B70" s="19"/>
      <c r="C70" s="1027">
        <v>0</v>
      </c>
      <c r="D70" s="1026">
        <v>0</v>
      </c>
      <c r="E70" s="1026">
        <v>0</v>
      </c>
      <c r="F70" s="1026">
        <v>0</v>
      </c>
      <c r="G70" s="1026">
        <v>0</v>
      </c>
      <c r="H70" s="1026">
        <v>0</v>
      </c>
      <c r="I70" s="1026">
        <v>0</v>
      </c>
      <c r="J70" s="9"/>
      <c r="K70" s="57" t="s">
        <v>234</v>
      </c>
      <c r="L70" s="19"/>
      <c r="M70" s="1026">
        <v>0</v>
      </c>
      <c r="N70" s="1026">
        <v>0</v>
      </c>
      <c r="O70" s="1026">
        <v>0</v>
      </c>
      <c r="P70" s="1026">
        <v>0</v>
      </c>
      <c r="Q70" s="1026">
        <v>0</v>
      </c>
      <c r="R70" s="1026">
        <v>0</v>
      </c>
      <c r="S70" s="1026">
        <v>0</v>
      </c>
    </row>
    <row r="71" spans="1:19" s="11" customFormat="1" ht="12.75" customHeight="1" x14ac:dyDescent="0.2">
      <c r="A71" s="57" t="s">
        <v>235</v>
      </c>
      <c r="B71" s="19"/>
      <c r="C71" s="1027">
        <v>19.059200000000001</v>
      </c>
      <c r="D71" s="1026">
        <v>0</v>
      </c>
      <c r="E71" s="1026">
        <v>19.059200000000001</v>
      </c>
      <c r="F71" s="1026">
        <v>0</v>
      </c>
      <c r="G71" s="1026">
        <v>0</v>
      </c>
      <c r="H71" s="1026">
        <v>0</v>
      </c>
      <c r="I71" s="1026">
        <v>0</v>
      </c>
      <c r="J71" s="9"/>
      <c r="K71" s="57" t="s">
        <v>235</v>
      </c>
      <c r="L71" s="19"/>
      <c r="M71" s="1026">
        <v>0</v>
      </c>
      <c r="N71" s="1026">
        <v>0</v>
      </c>
      <c r="O71" s="1026">
        <v>0</v>
      </c>
      <c r="P71" s="1026">
        <v>0</v>
      </c>
      <c r="Q71" s="1026">
        <v>0</v>
      </c>
      <c r="R71" s="1026">
        <v>0</v>
      </c>
      <c r="S71" s="1026">
        <v>0</v>
      </c>
    </row>
    <row r="72" spans="1:19" s="11" customFormat="1" ht="12.75" customHeight="1" x14ac:dyDescent="0.2">
      <c r="A72" s="57" t="s">
        <v>236</v>
      </c>
      <c r="B72" s="19"/>
      <c r="C72" s="1027">
        <v>0.96225000000000005</v>
      </c>
      <c r="D72" s="1026">
        <v>1.274E-2</v>
      </c>
      <c r="E72" s="1026">
        <v>0.15443000000000001</v>
      </c>
      <c r="F72" s="1026">
        <v>2.9069999999999999E-2</v>
      </c>
      <c r="G72" s="1026">
        <v>1.8589999999999999E-2</v>
      </c>
      <c r="H72" s="1026">
        <v>0</v>
      </c>
      <c r="I72" s="1026">
        <v>1.346E-2</v>
      </c>
      <c r="J72" s="9"/>
      <c r="K72" s="57" t="s">
        <v>236</v>
      </c>
      <c r="L72" s="19"/>
      <c r="M72" s="1026">
        <v>0.64095000000000002</v>
      </c>
      <c r="N72" s="1026">
        <v>0</v>
      </c>
      <c r="O72" s="1026">
        <v>0</v>
      </c>
      <c r="P72" s="1026">
        <v>6.3159999999999994E-2</v>
      </c>
      <c r="Q72" s="1026">
        <v>0</v>
      </c>
      <c r="R72" s="1026">
        <v>1.728E-2</v>
      </c>
      <c r="S72" s="1026">
        <v>1.257E-2</v>
      </c>
    </row>
    <row r="73" spans="1:19" s="11" customFormat="1" ht="12" customHeight="1" x14ac:dyDescent="0.2">
      <c r="A73" s="57" t="s">
        <v>191</v>
      </c>
      <c r="B73" s="12"/>
      <c r="C73" s="1027">
        <v>934.53536999999994</v>
      </c>
      <c r="D73" s="1026">
        <v>680.23631999999998</v>
      </c>
      <c r="E73" s="1026">
        <v>79.583439999999996</v>
      </c>
      <c r="F73" s="1026">
        <v>0</v>
      </c>
      <c r="G73" s="1026">
        <v>8.0999300000000005</v>
      </c>
      <c r="H73" s="1026">
        <v>0</v>
      </c>
      <c r="I73" s="1026">
        <v>0</v>
      </c>
      <c r="J73" s="9"/>
      <c r="K73" s="57" t="s">
        <v>191</v>
      </c>
      <c r="L73" s="12"/>
      <c r="M73" s="1027">
        <v>0</v>
      </c>
      <c r="N73" s="1026">
        <v>2.5000000000000001E-4</v>
      </c>
      <c r="O73" s="1026">
        <v>0</v>
      </c>
      <c r="P73" s="1026">
        <v>166.54277999999999</v>
      </c>
      <c r="Q73" s="1026">
        <v>0</v>
      </c>
      <c r="R73" s="1026">
        <v>0</v>
      </c>
      <c r="S73" s="1026">
        <v>7.2650000000000006E-2</v>
      </c>
    </row>
    <row r="74" spans="1:19" s="6" customFormat="1" ht="24.95" customHeight="1" x14ac:dyDescent="0.2">
      <c r="A74" s="1188"/>
      <c r="B74" s="1306"/>
      <c r="C74" s="1306"/>
      <c r="D74" s="1306"/>
      <c r="E74" s="1306"/>
      <c r="F74" s="1306"/>
      <c r="G74" s="1306"/>
      <c r="H74" s="1306"/>
      <c r="I74" s="1306"/>
      <c r="J74" s="23"/>
      <c r="K74" s="1188"/>
      <c r="L74" s="1306"/>
      <c r="M74" s="1306"/>
      <c r="N74" s="1306"/>
      <c r="O74" s="1306"/>
      <c r="P74" s="1306"/>
      <c r="Q74" s="1306"/>
      <c r="R74" s="1306"/>
      <c r="S74" s="1306"/>
    </row>
    <row r="75" spans="1:19" ht="12.75" customHeight="1" x14ac:dyDescent="0.2">
      <c r="K75" s="83"/>
    </row>
    <row r="76" spans="1:19" ht="12.75" customHeight="1" x14ac:dyDescent="0.2"/>
  </sheetData>
  <mergeCells count="28">
    <mergeCell ref="Q5:Q6"/>
    <mergeCell ref="R5:R6"/>
    <mergeCell ref="S5:S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E5:E6"/>
    <mergeCell ref="F5:F6"/>
    <mergeCell ref="G5:G6"/>
    <mergeCell ref="P5:P6"/>
    <mergeCell ref="A66:I66"/>
    <mergeCell ref="K66:S66"/>
    <mergeCell ref="A74:I74"/>
    <mergeCell ref="K74:S74"/>
    <mergeCell ref="C37:I37"/>
    <mergeCell ref="M37:S37"/>
    <mergeCell ref="A38:I38"/>
    <mergeCell ref="K38:S38"/>
    <mergeCell ref="C65:I65"/>
    <mergeCell ref="M65:S6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pageSetUpPr fitToPage="1"/>
  </sheetPr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117</v>
      </c>
      <c r="C1" s="165"/>
      <c r="D1" s="165"/>
      <c r="E1" s="165"/>
      <c r="F1" s="165"/>
      <c r="K1" s="164" t="s">
        <v>117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843</v>
      </c>
      <c r="C2" s="167"/>
      <c r="D2" s="167"/>
      <c r="E2" s="167"/>
      <c r="F2" s="167"/>
      <c r="K2" s="166" t="s">
        <v>843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68" t="s">
        <v>10</v>
      </c>
      <c r="N5" s="1276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68"/>
      <c r="N6" s="1277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11" customFormat="1" ht="39.950000000000003" customHeight="1" x14ac:dyDescent="0.2">
      <c r="A8" s="1190" t="s">
        <v>201</v>
      </c>
      <c r="B8" s="1212"/>
      <c r="C8" s="1212"/>
      <c r="D8" s="1212"/>
      <c r="E8" s="1212"/>
      <c r="F8" s="1212"/>
      <c r="G8" s="1212"/>
      <c r="H8" s="1212"/>
      <c r="I8" s="1212"/>
      <c r="K8" s="1190" t="s">
        <v>200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252.78871000000001</v>
      </c>
      <c r="D18" s="18">
        <v>50.205559999999998</v>
      </c>
      <c r="E18" s="18">
        <v>115.76684</v>
      </c>
      <c r="F18" s="18">
        <v>3.82E-3</v>
      </c>
      <c r="G18" s="18">
        <v>17.122060000000001</v>
      </c>
      <c r="H18" s="18">
        <v>1.0291600000000001</v>
      </c>
      <c r="I18" s="18">
        <v>2.8556900000000001</v>
      </c>
      <c r="K18" s="10" t="s">
        <v>56</v>
      </c>
      <c r="L18" s="39"/>
      <c r="M18" s="20">
        <v>16.80893</v>
      </c>
      <c r="N18" s="18">
        <v>2.3787799999999999</v>
      </c>
      <c r="O18" s="18">
        <v>0.21423</v>
      </c>
      <c r="P18" s="18">
        <v>7.9743199999999996</v>
      </c>
      <c r="Q18" s="18">
        <v>1.53278</v>
      </c>
      <c r="R18" s="18">
        <v>36.80209</v>
      </c>
      <c r="S18" s="18">
        <v>9.4450000000000006E-2</v>
      </c>
    </row>
    <row r="19" spans="1:19" s="6" customFormat="1" x14ac:dyDescent="0.2">
      <c r="A19" s="37" t="s">
        <v>59</v>
      </c>
      <c r="B19" s="39"/>
      <c r="C19" s="20">
        <v>252.78871000000001</v>
      </c>
      <c r="D19" s="18">
        <v>50.205559999999998</v>
      </c>
      <c r="E19" s="18">
        <v>115.76684</v>
      </c>
      <c r="F19" s="18">
        <v>3.82E-3</v>
      </c>
      <c r="G19" s="18">
        <v>17.122060000000001</v>
      </c>
      <c r="H19" s="18">
        <v>1.0291600000000001</v>
      </c>
      <c r="I19" s="18">
        <v>2.8556900000000001</v>
      </c>
      <c r="K19" s="37" t="s">
        <v>59</v>
      </c>
      <c r="L19" s="39"/>
      <c r="M19" s="20">
        <v>16.80893</v>
      </c>
      <c r="N19" s="18">
        <v>2.3787799999999999</v>
      </c>
      <c r="O19" s="18">
        <v>0.21423</v>
      </c>
      <c r="P19" s="18">
        <v>7.9743199999999996</v>
      </c>
      <c r="Q19" s="18">
        <v>1.53278</v>
      </c>
      <c r="R19" s="18">
        <v>36.80209</v>
      </c>
      <c r="S19" s="18">
        <v>9.4450000000000006E-2</v>
      </c>
    </row>
    <row r="20" spans="1:19" s="6" customFormat="1" x14ac:dyDescent="0.2">
      <c r="A20" s="37" t="s">
        <v>99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1.2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57</v>
      </c>
      <c r="L21" s="39"/>
      <c r="M21" s="20">
        <v>0</v>
      </c>
      <c r="N21" s="18">
        <v>1.2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253.98871</v>
      </c>
      <c r="D25" s="22">
        <v>50.205559999999998</v>
      </c>
      <c r="E25" s="22">
        <v>115.76684</v>
      </c>
      <c r="F25" s="22">
        <v>3.82E-3</v>
      </c>
      <c r="G25" s="22">
        <v>17.122060000000001</v>
      </c>
      <c r="H25" s="22">
        <v>1.0291600000000001</v>
      </c>
      <c r="I25" s="22">
        <v>2.8556900000000001</v>
      </c>
      <c r="K25" s="13" t="s">
        <v>14</v>
      </c>
      <c r="L25" s="39"/>
      <c r="M25" s="45">
        <v>16.80893</v>
      </c>
      <c r="N25" s="22">
        <v>3.5787800000000001</v>
      </c>
      <c r="O25" s="22">
        <v>0.21423</v>
      </c>
      <c r="P25" s="22">
        <v>7.9743199999999996</v>
      </c>
      <c r="Q25" s="22">
        <v>1.53278</v>
      </c>
      <c r="R25" s="22">
        <v>36.80209</v>
      </c>
      <c r="S25" s="22">
        <v>9.4450000000000006E-2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253.98871</v>
      </c>
      <c r="D28" s="56">
        <v>50.205559999999998</v>
      </c>
      <c r="E28" s="56">
        <v>115.76684</v>
      </c>
      <c r="F28" s="56">
        <v>3.82E-3</v>
      </c>
      <c r="G28" s="56">
        <v>17.122060000000001</v>
      </c>
      <c r="H28" s="56">
        <v>1.0291600000000001</v>
      </c>
      <c r="I28" s="56">
        <v>2.8556900000000001</v>
      </c>
      <c r="K28" s="99" t="s">
        <v>71</v>
      </c>
      <c r="L28" s="39"/>
      <c r="M28" s="55">
        <v>16.80893</v>
      </c>
      <c r="N28" s="56">
        <v>3.5787800000000001</v>
      </c>
      <c r="O28" s="56">
        <v>0.21423</v>
      </c>
      <c r="P28" s="56">
        <v>7.9743199999999996</v>
      </c>
      <c r="Q28" s="56">
        <v>1.53278</v>
      </c>
      <c r="R28" s="56">
        <v>36.80209</v>
      </c>
      <c r="S28" s="56">
        <v>9.4450000000000006E-2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63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1.6559999999999999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1.6559999999999999</v>
      </c>
      <c r="S31" s="18">
        <v>0</v>
      </c>
    </row>
    <row r="32" spans="1:19" s="6" customFormat="1" x14ac:dyDescent="0.2">
      <c r="A32" s="10" t="s">
        <v>16</v>
      </c>
      <c r="B32" s="39"/>
      <c r="C32" s="20">
        <v>5.1342299999999996</v>
      </c>
      <c r="D32" s="18">
        <v>9.7500000000000003E-2</v>
      </c>
      <c r="E32" s="18">
        <v>0.41526999999999997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4.4960000000000004</v>
      </c>
      <c r="N32" s="18">
        <v>0.12545000000000001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64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64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890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66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3.9694099999999999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0.23</v>
      </c>
      <c r="K38" s="10" t="s">
        <v>68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3.7394099999999999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10.759639999999999</v>
      </c>
      <c r="D39" s="22">
        <v>9.7500000000000003E-2</v>
      </c>
      <c r="E39" s="22">
        <v>0.41526999999999997</v>
      </c>
      <c r="F39" s="22">
        <v>0</v>
      </c>
      <c r="G39" s="22">
        <v>0</v>
      </c>
      <c r="H39" s="22">
        <v>0</v>
      </c>
      <c r="I39" s="22">
        <v>0.23</v>
      </c>
      <c r="K39" s="13" t="s">
        <v>14</v>
      </c>
      <c r="L39" s="39"/>
      <c r="M39" s="45">
        <v>4.4960000000000004</v>
      </c>
      <c r="N39" s="22">
        <v>0.12545000000000001</v>
      </c>
      <c r="O39" s="22">
        <v>0</v>
      </c>
      <c r="P39" s="22">
        <v>0</v>
      </c>
      <c r="Q39" s="22">
        <v>0</v>
      </c>
      <c r="R39" s="22">
        <v>5.39541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264.74835000000002</v>
      </c>
      <c r="D41" s="22">
        <v>50.303060000000002</v>
      </c>
      <c r="E41" s="22">
        <v>116.18210999999999</v>
      </c>
      <c r="F41" s="22">
        <v>3.82E-3</v>
      </c>
      <c r="G41" s="22">
        <v>17.122060000000001</v>
      </c>
      <c r="H41" s="22">
        <v>1.0291600000000001</v>
      </c>
      <c r="I41" s="22">
        <v>3.08569</v>
      </c>
      <c r="K41" s="13" t="s">
        <v>276</v>
      </c>
      <c r="L41" s="39"/>
      <c r="M41" s="45">
        <v>21.304929999999999</v>
      </c>
      <c r="N41" s="22">
        <v>3.7042299999999999</v>
      </c>
      <c r="O41" s="22">
        <v>0.21423</v>
      </c>
      <c r="P41" s="22">
        <v>7.9743199999999996</v>
      </c>
      <c r="Q41" s="22">
        <v>1.53278</v>
      </c>
      <c r="R41" s="22">
        <v>42.197499999999998</v>
      </c>
      <c r="S41" s="22">
        <v>9.4450000000000006E-2</v>
      </c>
    </row>
    <row r="42" spans="1:19" s="11" customFormat="1" ht="39.950000000000003" customHeight="1" x14ac:dyDescent="0.2">
      <c r="A42" s="1188" t="s">
        <v>176</v>
      </c>
      <c r="B42" s="1211"/>
      <c r="C42" s="1211"/>
      <c r="D42" s="1211"/>
      <c r="E42" s="1211"/>
      <c r="F42" s="1211"/>
      <c r="G42" s="1211"/>
      <c r="H42" s="1211"/>
      <c r="I42" s="1211"/>
      <c r="J42" s="9"/>
      <c r="K42" s="1188" t="s">
        <v>153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2.4826600000000001</v>
      </c>
      <c r="D52" s="18">
        <v>1.20174</v>
      </c>
      <c r="E52" s="18">
        <v>0</v>
      </c>
      <c r="F52" s="18">
        <v>0</v>
      </c>
      <c r="G52" s="18">
        <v>0.65524000000000004</v>
      </c>
      <c r="H52" s="18">
        <v>0</v>
      </c>
      <c r="I52" s="18">
        <v>0.48331000000000002</v>
      </c>
      <c r="K52" s="10" t="s">
        <v>56</v>
      </c>
      <c r="L52" s="39"/>
      <c r="M52" s="20">
        <v>0</v>
      </c>
      <c r="N52" s="18">
        <v>8.0000000000000007E-5</v>
      </c>
      <c r="O52" s="18">
        <v>0</v>
      </c>
      <c r="P52" s="18">
        <v>0</v>
      </c>
      <c r="Q52" s="18">
        <v>0</v>
      </c>
      <c r="R52" s="18">
        <v>0.14229</v>
      </c>
      <c r="S52" s="18">
        <v>0</v>
      </c>
    </row>
    <row r="53" spans="1:19" s="6" customFormat="1" x14ac:dyDescent="0.2">
      <c r="A53" s="37" t="s">
        <v>59</v>
      </c>
      <c r="B53" s="39"/>
      <c r="C53" s="20">
        <v>2.4826600000000001</v>
      </c>
      <c r="D53" s="18">
        <v>1.20174</v>
      </c>
      <c r="E53" s="18">
        <v>0</v>
      </c>
      <c r="F53" s="18">
        <v>0</v>
      </c>
      <c r="G53" s="18">
        <v>0.65524000000000004</v>
      </c>
      <c r="H53" s="18">
        <v>0</v>
      </c>
      <c r="I53" s="18">
        <v>0.48331000000000002</v>
      </c>
      <c r="K53" s="37" t="s">
        <v>59</v>
      </c>
      <c r="L53" s="39"/>
      <c r="M53" s="20">
        <v>0</v>
      </c>
      <c r="N53" s="18">
        <v>8.0000000000000007E-5</v>
      </c>
      <c r="O53" s="18">
        <v>0</v>
      </c>
      <c r="P53" s="18">
        <v>0</v>
      </c>
      <c r="Q53" s="18">
        <v>0</v>
      </c>
      <c r="R53" s="18">
        <v>0.14229</v>
      </c>
      <c r="S53" s="18">
        <v>0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2.4826600000000001</v>
      </c>
      <c r="D59" s="22">
        <v>1.20174</v>
      </c>
      <c r="E59" s="22">
        <v>0</v>
      </c>
      <c r="F59" s="22">
        <v>0</v>
      </c>
      <c r="G59" s="22">
        <v>0.65524000000000004</v>
      </c>
      <c r="H59" s="22">
        <v>0</v>
      </c>
      <c r="I59" s="22">
        <v>0.48331000000000002</v>
      </c>
      <c r="K59" s="13" t="s">
        <v>14</v>
      </c>
      <c r="L59" s="39"/>
      <c r="M59" s="45">
        <v>0</v>
      </c>
      <c r="N59" s="22">
        <v>8.0000000000000007E-5</v>
      </c>
      <c r="O59" s="22">
        <v>0</v>
      </c>
      <c r="P59" s="22">
        <v>0</v>
      </c>
      <c r="Q59" s="22">
        <v>0</v>
      </c>
      <c r="R59" s="22">
        <v>0.14229</v>
      </c>
      <c r="S59" s="22">
        <v>0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2.4826600000000001</v>
      </c>
      <c r="D62" s="56">
        <v>1.20174</v>
      </c>
      <c r="E62" s="56">
        <v>0</v>
      </c>
      <c r="F62" s="56">
        <v>0</v>
      </c>
      <c r="G62" s="56">
        <v>0.65524000000000004</v>
      </c>
      <c r="H62" s="56">
        <v>0</v>
      </c>
      <c r="I62" s="56">
        <v>0.48331000000000002</v>
      </c>
      <c r="K62" s="99" t="s">
        <v>71</v>
      </c>
      <c r="L62" s="39"/>
      <c r="M62" s="55">
        <v>0</v>
      </c>
      <c r="N62" s="56">
        <v>8.0000000000000007E-5</v>
      </c>
      <c r="O62" s="56">
        <v>0</v>
      </c>
      <c r="P62" s="56">
        <v>0</v>
      </c>
      <c r="Q62" s="56">
        <v>0</v>
      </c>
      <c r="R62" s="56">
        <v>0.14229</v>
      </c>
      <c r="S62" s="56">
        <v>0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5.774E-2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5.774E-2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5.774E-2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5.774E-2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2.5404</v>
      </c>
      <c r="D75" s="22">
        <v>1.20174</v>
      </c>
      <c r="E75" s="22">
        <v>0</v>
      </c>
      <c r="F75" s="22">
        <v>0</v>
      </c>
      <c r="G75" s="22">
        <v>0.65524000000000004</v>
      </c>
      <c r="H75" s="22">
        <v>0</v>
      </c>
      <c r="I75" s="22">
        <v>0.48331000000000002</v>
      </c>
      <c r="K75" s="13" t="s">
        <v>276</v>
      </c>
      <c r="L75" s="39"/>
      <c r="M75" s="45">
        <v>0</v>
      </c>
      <c r="N75" s="22">
        <v>8.0000000000000007E-5</v>
      </c>
      <c r="O75" s="22">
        <v>0</v>
      </c>
      <c r="P75" s="22">
        <v>0</v>
      </c>
      <c r="Q75" s="22">
        <v>0</v>
      </c>
      <c r="R75" s="22">
        <v>0.20004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24" customFormat="1" x14ac:dyDescent="0.2"/>
    <row r="78" spans="1:19" s="203" customFormat="1" x14ac:dyDescent="0.2"/>
    <row r="79" spans="1:19" s="203" customFormat="1" x14ac:dyDescent="0.2"/>
    <row r="80" spans="1:19" x14ac:dyDescent="0.2">
      <c r="A80" s="204"/>
      <c r="B80" s="204"/>
      <c r="C80" s="203"/>
      <c r="D80" s="204"/>
      <c r="E80" s="204"/>
      <c r="F80" s="204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</row>
    <row r="81" spans="3:3" x14ac:dyDescent="0.2">
      <c r="C81" s="204"/>
    </row>
  </sheetData>
  <mergeCells count="25"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3.710937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117</v>
      </c>
      <c r="C1" s="165"/>
      <c r="D1" s="165"/>
      <c r="E1" s="165"/>
      <c r="F1" s="165"/>
      <c r="K1" s="164" t="s">
        <v>117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844</v>
      </c>
      <c r="C2" s="167"/>
      <c r="D2" s="167"/>
      <c r="E2" s="167"/>
      <c r="F2" s="167"/>
      <c r="K2" s="166" t="s">
        <v>844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218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253.98871</v>
      </c>
      <c r="D10" s="56">
        <v>50.205559999999998</v>
      </c>
      <c r="E10" s="56">
        <v>115.76684</v>
      </c>
      <c r="F10" s="56">
        <v>3.82E-3</v>
      </c>
      <c r="G10" s="56">
        <v>17.122060000000001</v>
      </c>
      <c r="H10" s="56">
        <v>1.0291600000000001</v>
      </c>
      <c r="I10" s="56">
        <v>2.8556900000000001</v>
      </c>
      <c r="K10" s="99" t="s">
        <v>71</v>
      </c>
      <c r="L10" s="39"/>
      <c r="M10" s="55">
        <v>16.80893</v>
      </c>
      <c r="N10" s="56">
        <v>3.5787800000000001</v>
      </c>
      <c r="O10" s="56">
        <v>0.21423</v>
      </c>
      <c r="P10" s="56">
        <v>7.9743199999999996</v>
      </c>
      <c r="Q10" s="56">
        <v>1.53278</v>
      </c>
      <c r="R10" s="56">
        <v>36.80209</v>
      </c>
      <c r="S10" s="56">
        <v>9.4450000000000006E-2</v>
      </c>
    </row>
    <row r="11" spans="1:19" s="17" customFormat="1" ht="18" customHeight="1" x14ac:dyDescent="0.2">
      <c r="A11" s="7" t="s">
        <v>72</v>
      </c>
      <c r="B11" s="39"/>
      <c r="C11" s="45">
        <v>10.759639999999999</v>
      </c>
      <c r="D11" s="22">
        <v>9.7500000000000003E-2</v>
      </c>
      <c r="E11" s="22">
        <v>0.41526999999999997</v>
      </c>
      <c r="F11" s="22">
        <v>0</v>
      </c>
      <c r="G11" s="22">
        <v>0</v>
      </c>
      <c r="H11" s="22">
        <v>0</v>
      </c>
      <c r="I11" s="22">
        <v>0.23</v>
      </c>
      <c r="K11" s="7" t="s">
        <v>72</v>
      </c>
      <c r="L11" s="39"/>
      <c r="M11" s="45">
        <v>4.4960000000000004</v>
      </c>
      <c r="N11" s="22">
        <v>0.12545000000000001</v>
      </c>
      <c r="O11" s="22">
        <v>0</v>
      </c>
      <c r="P11" s="22">
        <v>0</v>
      </c>
      <c r="Q11" s="22">
        <v>0</v>
      </c>
      <c r="R11" s="22">
        <v>5.39541</v>
      </c>
      <c r="S11" s="22">
        <v>0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154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159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14.02927</v>
      </c>
      <c r="D19" s="22">
        <v>1.9669000000000001</v>
      </c>
      <c r="E19" s="22">
        <v>10.62237</v>
      </c>
      <c r="F19" s="22">
        <v>0</v>
      </c>
      <c r="G19" s="22">
        <v>0</v>
      </c>
      <c r="H19" s="22">
        <v>0</v>
      </c>
      <c r="I19" s="22">
        <v>0</v>
      </c>
      <c r="J19" s="9"/>
      <c r="K19" s="7" t="s">
        <v>69</v>
      </c>
      <c r="L19" s="7"/>
      <c r="M19" s="45">
        <v>1.22577</v>
      </c>
      <c r="N19" s="22">
        <v>0</v>
      </c>
      <c r="O19" s="22">
        <v>0.21423</v>
      </c>
      <c r="P19" s="22">
        <v>0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56</v>
      </c>
      <c r="B20" s="39"/>
      <c r="C20" s="20">
        <v>14.02927</v>
      </c>
      <c r="D20" s="18">
        <v>1.9669000000000001</v>
      </c>
      <c r="E20" s="18">
        <v>10.62237</v>
      </c>
      <c r="F20" s="18">
        <v>0</v>
      </c>
      <c r="G20" s="18">
        <v>0</v>
      </c>
      <c r="H20" s="18">
        <v>0</v>
      </c>
      <c r="I20" s="18">
        <v>0</v>
      </c>
      <c r="K20" s="10" t="s">
        <v>56</v>
      </c>
      <c r="L20" s="39"/>
      <c r="M20" s="20">
        <v>1.22577</v>
      </c>
      <c r="N20" s="18">
        <v>0</v>
      </c>
      <c r="O20" s="18">
        <v>0.21423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59</v>
      </c>
      <c r="B21" s="39"/>
      <c r="C21" s="20">
        <v>14.02927</v>
      </c>
      <c r="D21" s="18">
        <v>1.9669000000000001</v>
      </c>
      <c r="E21" s="18">
        <v>10.62237</v>
      </c>
      <c r="F21" s="18">
        <v>0</v>
      </c>
      <c r="G21" s="18">
        <v>0</v>
      </c>
      <c r="H21" s="18">
        <v>0</v>
      </c>
      <c r="I21" s="18">
        <v>0</v>
      </c>
      <c r="K21" s="37" t="s">
        <v>59</v>
      </c>
      <c r="L21" s="39"/>
      <c r="M21" s="20">
        <v>1.22577</v>
      </c>
      <c r="N21" s="18">
        <v>0</v>
      </c>
      <c r="O21" s="18">
        <v>0.21423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14.02927</v>
      </c>
      <c r="D29" s="56">
        <v>1.9669000000000001</v>
      </c>
      <c r="E29" s="56">
        <v>10.62237</v>
      </c>
      <c r="F29" s="56">
        <v>0</v>
      </c>
      <c r="G29" s="56">
        <v>0</v>
      </c>
      <c r="H29" s="56">
        <v>0</v>
      </c>
      <c r="I29" s="56">
        <v>0</v>
      </c>
      <c r="K29" s="99" t="s">
        <v>71</v>
      </c>
      <c r="L29" s="39"/>
      <c r="M29" s="55">
        <v>1.22577</v>
      </c>
      <c r="N29" s="56">
        <v>0</v>
      </c>
      <c r="O29" s="56">
        <v>0.21423</v>
      </c>
      <c r="P29" s="56">
        <v>0</v>
      </c>
      <c r="Q29" s="56">
        <v>0</v>
      </c>
      <c r="R29" s="56">
        <v>0</v>
      </c>
      <c r="S29" s="56">
        <v>0</v>
      </c>
    </row>
    <row r="30" spans="1:19" s="17" customFormat="1" ht="18" customHeight="1" x14ac:dyDescent="0.2">
      <c r="A30" s="7" t="s">
        <v>72</v>
      </c>
      <c r="B30" s="39"/>
      <c r="C30" s="45">
        <v>0.12545000000000001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</v>
      </c>
      <c r="N30" s="22">
        <v>0.12545000000000001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87"/>
      <c r="D31" s="1235"/>
      <c r="E31" s="1235"/>
      <c r="F31" s="1235"/>
      <c r="G31" s="1235"/>
      <c r="H31" s="1235"/>
      <c r="I31" s="1235"/>
      <c r="J31" s="9"/>
      <c r="K31" s="101"/>
      <c r="L31" s="100"/>
      <c r="M31" s="118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169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160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29.197279999999999</v>
      </c>
      <c r="D38" s="22">
        <v>2.2087699999999999</v>
      </c>
      <c r="E38" s="22">
        <v>9.1244399999999999</v>
      </c>
      <c r="F38" s="22">
        <v>3.82E-3</v>
      </c>
      <c r="G38" s="22">
        <v>0.8135</v>
      </c>
      <c r="H38" s="22">
        <v>0</v>
      </c>
      <c r="I38" s="22">
        <v>1.9750000000000001</v>
      </c>
      <c r="J38" s="9"/>
      <c r="K38" s="7" t="s">
        <v>69</v>
      </c>
      <c r="L38" s="7"/>
      <c r="M38" s="45">
        <v>9.5755599999999994</v>
      </c>
      <c r="N38" s="22">
        <v>0</v>
      </c>
      <c r="O38" s="22">
        <v>0</v>
      </c>
      <c r="P38" s="22">
        <v>2.4723099999999998</v>
      </c>
      <c r="Q38" s="22">
        <v>2.3879999999999998E-2</v>
      </c>
      <c r="R38" s="22">
        <v>3</v>
      </c>
      <c r="S38" s="22">
        <v>0</v>
      </c>
    </row>
    <row r="39" spans="1:19" s="6" customFormat="1" ht="18" customHeight="1" x14ac:dyDescent="0.2">
      <c r="A39" s="10" t="s">
        <v>56</v>
      </c>
      <c r="B39" s="39"/>
      <c r="C39" s="20">
        <v>29.197279999999999</v>
      </c>
      <c r="D39" s="18">
        <v>2.2087699999999999</v>
      </c>
      <c r="E39" s="18">
        <v>9.1244399999999999</v>
      </c>
      <c r="F39" s="18">
        <v>3.82E-3</v>
      </c>
      <c r="G39" s="18">
        <v>0.8135</v>
      </c>
      <c r="H39" s="18">
        <v>0</v>
      </c>
      <c r="I39" s="18">
        <v>1.9750000000000001</v>
      </c>
      <c r="K39" s="10" t="s">
        <v>56</v>
      </c>
      <c r="L39" s="39"/>
      <c r="M39" s="20">
        <v>9.5755599999999994</v>
      </c>
      <c r="N39" s="18">
        <v>0</v>
      </c>
      <c r="O39" s="18">
        <v>0</v>
      </c>
      <c r="P39" s="18">
        <v>2.4723099999999998</v>
      </c>
      <c r="Q39" s="18">
        <v>2.3879999999999998E-2</v>
      </c>
      <c r="R39" s="18">
        <v>3</v>
      </c>
      <c r="S39" s="18">
        <v>0</v>
      </c>
    </row>
    <row r="40" spans="1:19" s="6" customFormat="1" x14ac:dyDescent="0.2">
      <c r="A40" s="37" t="s">
        <v>59</v>
      </c>
      <c r="B40" s="39"/>
      <c r="C40" s="20">
        <v>29.197279999999999</v>
      </c>
      <c r="D40" s="18">
        <v>2.2087699999999999</v>
      </c>
      <c r="E40" s="18">
        <v>9.1244399999999999</v>
      </c>
      <c r="F40" s="18">
        <v>3.82E-3</v>
      </c>
      <c r="G40" s="18">
        <v>0.8135</v>
      </c>
      <c r="H40" s="18">
        <v>0</v>
      </c>
      <c r="I40" s="18">
        <v>1.9750000000000001</v>
      </c>
      <c r="K40" s="37" t="s">
        <v>59</v>
      </c>
      <c r="L40" s="39"/>
      <c r="M40" s="20">
        <v>9.5755599999999994</v>
      </c>
      <c r="N40" s="18">
        <v>0</v>
      </c>
      <c r="O40" s="18">
        <v>0</v>
      </c>
      <c r="P40" s="18">
        <v>2.4723099999999998</v>
      </c>
      <c r="Q40" s="18">
        <v>2.3879999999999998E-2</v>
      </c>
      <c r="R40" s="18">
        <v>3</v>
      </c>
      <c r="S40" s="18">
        <v>0</v>
      </c>
    </row>
    <row r="41" spans="1:19" s="6" customFormat="1" x14ac:dyDescent="0.2">
      <c r="A41" s="37" t="s">
        <v>99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29.197279999999999</v>
      </c>
      <c r="D48" s="56">
        <v>2.2087699999999999</v>
      </c>
      <c r="E48" s="56">
        <v>9.1244399999999999</v>
      </c>
      <c r="F48" s="56">
        <v>3.82E-3</v>
      </c>
      <c r="G48" s="56">
        <v>0.8135</v>
      </c>
      <c r="H48" s="56">
        <v>0</v>
      </c>
      <c r="I48" s="56">
        <v>1.9750000000000001</v>
      </c>
      <c r="K48" s="99" t="s">
        <v>71</v>
      </c>
      <c r="L48" s="39"/>
      <c r="M48" s="55">
        <v>9.5755599999999994</v>
      </c>
      <c r="N48" s="56">
        <v>0</v>
      </c>
      <c r="O48" s="56">
        <v>0</v>
      </c>
      <c r="P48" s="56">
        <v>2.4723099999999998</v>
      </c>
      <c r="Q48" s="56">
        <v>2.3879999999999998E-2</v>
      </c>
      <c r="R48" s="56">
        <v>3</v>
      </c>
      <c r="S48" s="56">
        <v>0</v>
      </c>
    </row>
    <row r="49" spans="1:19" s="17" customFormat="1" ht="18" customHeight="1" x14ac:dyDescent="0.2">
      <c r="A49" s="7" t="s">
        <v>72</v>
      </c>
      <c r="B49" s="39"/>
      <c r="C49" s="45">
        <v>0.2</v>
      </c>
      <c r="D49" s="22">
        <v>0</v>
      </c>
      <c r="E49" s="22">
        <v>0.2</v>
      </c>
      <c r="F49" s="22">
        <v>0</v>
      </c>
      <c r="G49" s="22">
        <v>0</v>
      </c>
      <c r="H49" s="22">
        <v>0</v>
      </c>
      <c r="I49" s="22">
        <v>0</v>
      </c>
      <c r="K49" s="7" t="s">
        <v>72</v>
      </c>
      <c r="L49" s="39"/>
      <c r="M49" s="45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170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171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210.76215999999999</v>
      </c>
      <c r="D57" s="22">
        <v>46.029879999999999</v>
      </c>
      <c r="E57" s="22">
        <v>96.020030000000006</v>
      </c>
      <c r="F57" s="22">
        <v>0</v>
      </c>
      <c r="G57" s="22">
        <v>16.30856</v>
      </c>
      <c r="H57" s="22">
        <v>1.0291600000000001</v>
      </c>
      <c r="I57" s="22">
        <v>0.88068999999999997</v>
      </c>
      <c r="J57" s="9"/>
      <c r="K57" s="7" t="s">
        <v>69</v>
      </c>
      <c r="L57" s="7"/>
      <c r="M57" s="45">
        <v>6.0076000000000001</v>
      </c>
      <c r="N57" s="22">
        <v>3.5787800000000001</v>
      </c>
      <c r="O57" s="22">
        <v>0</v>
      </c>
      <c r="P57" s="22">
        <v>5.5020199999999999</v>
      </c>
      <c r="Q57" s="22">
        <v>1.5088999999999999</v>
      </c>
      <c r="R57" s="22">
        <v>33.80209</v>
      </c>
      <c r="S57" s="22">
        <v>9.4450000000000006E-2</v>
      </c>
    </row>
    <row r="58" spans="1:19" s="6" customFormat="1" ht="18" customHeight="1" x14ac:dyDescent="0.2">
      <c r="A58" s="10" t="s">
        <v>56</v>
      </c>
      <c r="B58" s="39"/>
      <c r="C58" s="20">
        <v>209.56216000000001</v>
      </c>
      <c r="D58" s="18">
        <v>46.029879999999999</v>
      </c>
      <c r="E58" s="18">
        <v>96.020030000000006</v>
      </c>
      <c r="F58" s="18">
        <v>0</v>
      </c>
      <c r="G58" s="18">
        <v>16.30856</v>
      </c>
      <c r="H58" s="18">
        <v>1.0291600000000001</v>
      </c>
      <c r="I58" s="18">
        <v>0.88068999999999997</v>
      </c>
      <c r="K58" s="10" t="s">
        <v>56</v>
      </c>
      <c r="L58" s="39"/>
      <c r="M58" s="20">
        <v>6.0076000000000001</v>
      </c>
      <c r="N58" s="18">
        <v>2.3787799999999999</v>
      </c>
      <c r="O58" s="18">
        <v>0</v>
      </c>
      <c r="P58" s="18">
        <v>5.5020199999999999</v>
      </c>
      <c r="Q58" s="18">
        <v>1.5088999999999999</v>
      </c>
      <c r="R58" s="18">
        <v>33.80209</v>
      </c>
      <c r="S58" s="18">
        <v>9.4450000000000006E-2</v>
      </c>
    </row>
    <row r="59" spans="1:19" s="6" customFormat="1" x14ac:dyDescent="0.2">
      <c r="A59" s="37" t="s">
        <v>59</v>
      </c>
      <c r="B59" s="39"/>
      <c r="C59" s="20">
        <v>209.56216000000001</v>
      </c>
      <c r="D59" s="18">
        <v>46.029879999999999</v>
      </c>
      <c r="E59" s="18">
        <v>96.020030000000006</v>
      </c>
      <c r="F59" s="18">
        <v>0</v>
      </c>
      <c r="G59" s="18">
        <v>16.30856</v>
      </c>
      <c r="H59" s="18">
        <v>1.0291600000000001</v>
      </c>
      <c r="I59" s="18">
        <v>0.88068999999999997</v>
      </c>
      <c r="K59" s="37" t="s">
        <v>59</v>
      </c>
      <c r="L59" s="39"/>
      <c r="M59" s="20">
        <v>6.0076000000000001</v>
      </c>
      <c r="N59" s="18">
        <v>2.3787799999999999</v>
      </c>
      <c r="O59" s="18">
        <v>0</v>
      </c>
      <c r="P59" s="18">
        <v>5.5020199999999999</v>
      </c>
      <c r="Q59" s="18">
        <v>1.5088999999999999</v>
      </c>
      <c r="R59" s="18">
        <v>33.80209</v>
      </c>
      <c r="S59" s="18">
        <v>9.4450000000000006E-2</v>
      </c>
    </row>
    <row r="60" spans="1:19" s="6" customFormat="1" x14ac:dyDescent="0.2">
      <c r="A60" s="37" t="s">
        <v>99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1.2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57</v>
      </c>
      <c r="L61" s="39"/>
      <c r="M61" s="20">
        <v>0</v>
      </c>
      <c r="N61" s="18">
        <v>1.2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210.76215999999999</v>
      </c>
      <c r="D67" s="56">
        <v>46.029879999999999</v>
      </c>
      <c r="E67" s="56">
        <v>96.020030000000006</v>
      </c>
      <c r="F67" s="56">
        <v>0</v>
      </c>
      <c r="G67" s="56">
        <v>16.30856</v>
      </c>
      <c r="H67" s="56">
        <v>1.0291600000000001</v>
      </c>
      <c r="I67" s="56">
        <v>0.88068999999999997</v>
      </c>
      <c r="K67" s="99" t="s">
        <v>71</v>
      </c>
      <c r="L67" s="39"/>
      <c r="M67" s="55">
        <v>6.0076000000000001</v>
      </c>
      <c r="N67" s="56">
        <v>3.5787800000000001</v>
      </c>
      <c r="O67" s="56">
        <v>0</v>
      </c>
      <c r="P67" s="56">
        <v>5.5020199999999999</v>
      </c>
      <c r="Q67" s="56">
        <v>1.5088999999999999</v>
      </c>
      <c r="R67" s="56">
        <v>33.80209</v>
      </c>
      <c r="S67" s="56">
        <v>9.4450000000000006E-2</v>
      </c>
    </row>
    <row r="68" spans="1:19" s="17" customFormat="1" ht="18" customHeight="1" x14ac:dyDescent="0.2">
      <c r="A68" s="7" t="s">
        <v>72</v>
      </c>
      <c r="B68" s="39"/>
      <c r="C68" s="45">
        <v>10.434189999999999</v>
      </c>
      <c r="D68" s="22">
        <v>9.7500000000000003E-2</v>
      </c>
      <c r="E68" s="22">
        <v>0.21526999999999999</v>
      </c>
      <c r="F68" s="22">
        <v>0</v>
      </c>
      <c r="G68" s="22">
        <v>0</v>
      </c>
      <c r="H68" s="22">
        <v>0</v>
      </c>
      <c r="I68" s="22">
        <v>0.23</v>
      </c>
      <c r="K68" s="7" t="s">
        <v>72</v>
      </c>
      <c r="L68" s="39"/>
      <c r="M68" s="45">
        <v>4.4960000000000004</v>
      </c>
      <c r="N68" s="22">
        <v>0</v>
      </c>
      <c r="O68" s="22">
        <v>0</v>
      </c>
      <c r="P68" s="22">
        <v>0</v>
      </c>
      <c r="Q68" s="22">
        <v>0</v>
      </c>
      <c r="R68" s="22">
        <v>5.39541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203" customFormat="1" x14ac:dyDescent="0.2">
      <c r="A70" s="205"/>
      <c r="B70" s="205"/>
      <c r="C70" s="206"/>
      <c r="D70" s="206"/>
      <c r="E70" s="206"/>
      <c r="F70" s="206"/>
      <c r="G70" s="206"/>
      <c r="H70" s="207"/>
      <c r="I70" s="208"/>
      <c r="J70" s="206"/>
      <c r="K70" s="206"/>
      <c r="L70" s="206"/>
      <c r="M70" s="206"/>
      <c r="N70" s="206"/>
      <c r="O70" s="206"/>
      <c r="P70" s="206"/>
      <c r="Q70" s="206"/>
      <c r="R70" s="206"/>
      <c r="S70" s="206"/>
    </row>
    <row r="71" spans="1:19" s="203" customFormat="1" x14ac:dyDescent="0.2">
      <c r="A71" s="205"/>
      <c r="B71" s="205"/>
      <c r="C71" s="206"/>
      <c r="D71" s="206"/>
      <c r="E71" s="206"/>
      <c r="F71" s="206"/>
      <c r="G71" s="206"/>
      <c r="H71" s="207"/>
      <c r="I71" s="208"/>
      <c r="J71" s="206"/>
      <c r="K71" s="206"/>
      <c r="L71" s="206"/>
      <c r="M71" s="206"/>
      <c r="N71" s="206"/>
      <c r="O71" s="206"/>
      <c r="P71" s="206"/>
      <c r="Q71" s="206"/>
      <c r="R71" s="206"/>
      <c r="S71" s="206"/>
    </row>
    <row r="72" spans="1:19" s="203" customFormat="1" x14ac:dyDescent="0.2">
      <c r="A72" s="205"/>
      <c r="B72" s="205"/>
      <c r="C72" s="206"/>
      <c r="D72" s="206"/>
      <c r="E72" s="206"/>
      <c r="F72" s="206"/>
      <c r="G72" s="206"/>
      <c r="H72" s="207"/>
      <c r="I72" s="208"/>
      <c r="J72" s="206"/>
      <c r="K72" s="206"/>
      <c r="L72" s="206"/>
      <c r="M72" s="206"/>
      <c r="N72" s="206"/>
      <c r="O72" s="206"/>
      <c r="P72" s="206"/>
      <c r="Q72" s="206"/>
      <c r="R72" s="206"/>
      <c r="S72" s="206"/>
    </row>
    <row r="73" spans="1:19" s="203" customFormat="1" x14ac:dyDescent="0.2">
      <c r="A73" s="205"/>
      <c r="B73" s="205"/>
      <c r="C73" s="206"/>
      <c r="D73" s="206"/>
      <c r="E73" s="206"/>
      <c r="F73" s="206"/>
      <c r="G73" s="206"/>
      <c r="H73" s="207"/>
      <c r="I73" s="208"/>
      <c r="J73" s="206"/>
      <c r="K73" s="206"/>
      <c r="L73" s="206"/>
      <c r="M73" s="206"/>
      <c r="N73" s="206"/>
      <c r="O73" s="206"/>
      <c r="P73" s="206"/>
      <c r="Q73" s="206"/>
      <c r="R73" s="206"/>
      <c r="S73" s="206"/>
    </row>
    <row r="74" spans="1:19" s="203" customFormat="1" x14ac:dyDescent="0.2">
      <c r="A74" s="205"/>
      <c r="B74" s="205"/>
      <c r="C74" s="206"/>
      <c r="D74" s="206"/>
      <c r="E74" s="206"/>
      <c r="F74" s="206"/>
      <c r="G74" s="206"/>
      <c r="H74" s="207"/>
      <c r="I74" s="208"/>
      <c r="J74" s="206"/>
      <c r="K74" s="206"/>
      <c r="L74" s="206"/>
      <c r="M74" s="206"/>
      <c r="N74" s="206"/>
      <c r="O74" s="206"/>
      <c r="P74" s="206"/>
      <c r="Q74" s="206"/>
      <c r="R74" s="206"/>
      <c r="S74" s="206"/>
    </row>
    <row r="75" spans="1:19" s="203" customFormat="1" x14ac:dyDescent="0.2">
      <c r="A75" s="205"/>
      <c r="B75" s="205"/>
      <c r="C75" s="206"/>
      <c r="D75" s="206"/>
      <c r="E75" s="206"/>
      <c r="F75" s="206"/>
      <c r="G75" s="206"/>
      <c r="H75" s="207"/>
      <c r="I75" s="208"/>
      <c r="J75" s="206"/>
      <c r="K75" s="206"/>
      <c r="L75" s="206"/>
      <c r="M75" s="206"/>
      <c r="N75" s="206"/>
      <c r="O75" s="206"/>
      <c r="P75" s="206"/>
      <c r="Q75" s="206"/>
      <c r="R75" s="206"/>
      <c r="S75" s="206"/>
    </row>
    <row r="76" spans="1:19" s="203" customFormat="1" x14ac:dyDescent="0.2">
      <c r="A76" s="205"/>
      <c r="B76" s="205"/>
      <c r="C76" s="206"/>
      <c r="D76" s="206"/>
      <c r="E76" s="206"/>
      <c r="F76" s="206"/>
      <c r="G76" s="206"/>
      <c r="H76" s="207"/>
      <c r="I76" s="208"/>
      <c r="J76" s="206"/>
      <c r="K76" s="206"/>
      <c r="L76" s="206"/>
      <c r="M76" s="206"/>
      <c r="N76" s="206"/>
      <c r="O76" s="206"/>
      <c r="P76" s="206"/>
      <c r="Q76" s="206"/>
      <c r="R76" s="206"/>
      <c r="S76" s="206"/>
    </row>
    <row r="77" spans="1:19" s="203" customFormat="1" x14ac:dyDescent="0.2">
      <c r="A77" s="205"/>
      <c r="B77" s="205"/>
      <c r="C77" s="206"/>
      <c r="D77" s="206"/>
      <c r="E77" s="206"/>
      <c r="F77" s="206"/>
      <c r="G77" s="206"/>
      <c r="H77" s="207"/>
      <c r="I77" s="208"/>
      <c r="J77" s="206"/>
      <c r="K77" s="206"/>
      <c r="L77" s="206"/>
      <c r="M77" s="206"/>
      <c r="N77" s="206"/>
      <c r="O77" s="206"/>
      <c r="P77" s="206"/>
      <c r="Q77" s="206"/>
      <c r="R77" s="206"/>
      <c r="S77" s="206"/>
    </row>
    <row r="78" spans="1:19" s="203" customFormat="1" x14ac:dyDescent="0.2">
      <c r="A78" s="205"/>
      <c r="B78" s="205"/>
      <c r="C78" s="206"/>
      <c r="D78" s="206"/>
      <c r="E78" s="206"/>
      <c r="F78" s="206"/>
      <c r="G78" s="206"/>
      <c r="H78" s="207"/>
      <c r="I78" s="208"/>
      <c r="J78" s="206"/>
      <c r="K78" s="206"/>
      <c r="L78" s="206"/>
      <c r="M78" s="206"/>
      <c r="N78" s="206"/>
      <c r="O78" s="206"/>
      <c r="P78" s="206"/>
      <c r="Q78" s="206"/>
      <c r="R78" s="206"/>
      <c r="S78" s="206"/>
    </row>
    <row r="79" spans="1:19" s="203" customFormat="1" x14ac:dyDescent="0.2">
      <c r="A79" s="205"/>
      <c r="B79" s="205"/>
      <c r="C79" s="206"/>
      <c r="D79" s="206"/>
      <c r="E79" s="206"/>
      <c r="F79" s="206"/>
      <c r="G79" s="206"/>
      <c r="H79" s="207"/>
      <c r="I79" s="208"/>
      <c r="J79" s="206"/>
      <c r="K79" s="206"/>
      <c r="L79" s="206"/>
      <c r="M79" s="206"/>
      <c r="N79" s="206"/>
      <c r="O79" s="206"/>
      <c r="P79" s="206"/>
      <c r="Q79" s="206"/>
      <c r="R79" s="206"/>
      <c r="S79" s="206"/>
    </row>
    <row r="80" spans="1:19" s="203" customFormat="1" x14ac:dyDescent="0.2">
      <c r="A80" s="205"/>
      <c r="B80" s="205"/>
      <c r="C80" s="206"/>
      <c r="D80" s="206"/>
      <c r="E80" s="206"/>
      <c r="F80" s="206"/>
      <c r="G80" s="206"/>
      <c r="H80" s="207"/>
      <c r="I80" s="208"/>
      <c r="J80" s="206"/>
      <c r="K80" s="206"/>
      <c r="L80" s="206"/>
      <c r="M80" s="206"/>
      <c r="N80" s="206"/>
      <c r="O80" s="206"/>
      <c r="P80" s="206"/>
      <c r="Q80" s="206"/>
      <c r="R80" s="206"/>
      <c r="S80" s="206"/>
    </row>
    <row r="81" spans="1:19" s="203" customFormat="1" x14ac:dyDescent="0.2">
      <c r="A81" s="205"/>
      <c r="B81" s="205"/>
      <c r="C81" s="206"/>
      <c r="D81" s="206"/>
      <c r="E81" s="206"/>
      <c r="F81" s="206"/>
      <c r="G81" s="206"/>
      <c r="H81" s="207"/>
      <c r="I81" s="208"/>
      <c r="J81" s="206"/>
      <c r="K81" s="206"/>
      <c r="L81" s="206"/>
      <c r="M81" s="206"/>
      <c r="N81" s="206"/>
      <c r="O81" s="206"/>
      <c r="P81" s="206"/>
      <c r="Q81" s="206"/>
      <c r="R81" s="206"/>
      <c r="S81" s="206"/>
    </row>
    <row r="82" spans="1:19" s="203" customFormat="1" ht="12" customHeight="1" x14ac:dyDescent="0.2">
      <c r="A82" s="205"/>
      <c r="B82" s="205"/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</row>
    <row r="83" spans="1:19" s="203" customFormat="1" ht="12" customHeight="1" x14ac:dyDescent="0.2">
      <c r="A83" s="210"/>
      <c r="B83" s="170"/>
      <c r="C83" s="205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</row>
    <row r="84" spans="1:19" s="203" customFormat="1" ht="12" customHeight="1" x14ac:dyDescent="0.2">
      <c r="A84" s="211"/>
      <c r="B84" s="212"/>
      <c r="C84" s="210"/>
      <c r="D84" s="213"/>
      <c r="E84" s="213"/>
      <c r="F84" s="213"/>
      <c r="G84" s="213"/>
      <c r="H84" s="213"/>
      <c r="I84" s="213"/>
      <c r="J84" s="213"/>
      <c r="K84" s="213"/>
      <c r="L84" s="213"/>
      <c r="M84" s="213"/>
      <c r="N84" s="213"/>
      <c r="O84" s="213"/>
      <c r="P84" s="213"/>
      <c r="Q84" s="213"/>
      <c r="R84" s="213"/>
      <c r="S84" s="213"/>
    </row>
    <row r="85" spans="1:19" s="220" customFormat="1" ht="12" customHeight="1" x14ac:dyDescent="0.2">
      <c r="A85" s="214"/>
      <c r="B85" s="215"/>
      <c r="C85" s="211"/>
      <c r="D85" s="203"/>
      <c r="E85" s="216"/>
      <c r="F85" s="217"/>
      <c r="G85" s="203"/>
      <c r="H85" s="218"/>
      <c r="I85" s="218"/>
      <c r="J85" s="219"/>
      <c r="K85" s="219"/>
      <c r="L85" s="219"/>
      <c r="M85" s="219"/>
      <c r="N85" s="218"/>
      <c r="O85" s="218"/>
      <c r="P85" s="218"/>
      <c r="Q85" s="218"/>
      <c r="R85" s="218"/>
      <c r="S85" s="218"/>
    </row>
    <row r="86" spans="1:19" s="203" customFormat="1" ht="12" customHeight="1" x14ac:dyDescent="0.2">
      <c r="A86" s="77"/>
      <c r="B86" s="83"/>
      <c r="C86" s="211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</row>
    <row r="87" spans="1:19" s="220" customFormat="1" x14ac:dyDescent="0.2">
      <c r="A87" s="221"/>
      <c r="B87" s="203"/>
      <c r="E87" s="214"/>
      <c r="F87" s="214"/>
      <c r="G87" s="203"/>
      <c r="J87" s="203"/>
      <c r="K87" s="214"/>
      <c r="L87" s="203"/>
      <c r="M87" s="203"/>
      <c r="N87" s="222"/>
      <c r="O87" s="222"/>
      <c r="P87" s="222"/>
      <c r="Q87" s="223"/>
      <c r="R87" s="223"/>
      <c r="S87" s="223"/>
    </row>
    <row r="88" spans="1:19" s="203" customFormat="1" x14ac:dyDescent="0.2"/>
    <row r="89" spans="1:19" s="203" customFormat="1" x14ac:dyDescent="0.2"/>
    <row r="90" spans="1:19" s="203" customFormat="1" x14ac:dyDescent="0.2"/>
    <row r="91" spans="1:19" x14ac:dyDescent="0.2">
      <c r="A91" s="204"/>
      <c r="B91" s="204"/>
      <c r="C91" s="203"/>
      <c r="D91" s="204"/>
      <c r="E91" s="204"/>
      <c r="F91" s="204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 x14ac:dyDescent="0.2">
      <c r="C92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4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1.7109375" style="77" customWidth="1" collapsed="1"/>
    <col min="3" max="9" width="12.7109375" style="77" customWidth="1" collapsed="1"/>
    <col min="10" max="10" width="2.7109375" style="83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117</v>
      </c>
      <c r="C1" s="165"/>
      <c r="D1" s="165"/>
      <c r="E1" s="165"/>
      <c r="F1" s="165"/>
      <c r="K1" s="164" t="s">
        <v>117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845</v>
      </c>
      <c r="C2" s="167"/>
      <c r="D2" s="167"/>
      <c r="E2" s="167"/>
      <c r="F2" s="167"/>
      <c r="K2" s="166" t="s">
        <v>845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1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19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30"/>
    </row>
    <row r="8" spans="1:19" s="80" customFormat="1" ht="39.75" customHeight="1" x14ac:dyDescent="0.2">
      <c r="A8" s="1209" t="s">
        <v>255</v>
      </c>
      <c r="B8" s="1212"/>
      <c r="C8" s="1212"/>
      <c r="D8" s="1212"/>
      <c r="E8" s="1212"/>
      <c r="F8" s="1212"/>
      <c r="G8" s="1212"/>
      <c r="H8" s="1212"/>
      <c r="I8" s="1212"/>
      <c r="K8" s="1209" t="s">
        <v>254</v>
      </c>
      <c r="L8" s="1212"/>
      <c r="M8" s="1212"/>
      <c r="N8" s="1212"/>
      <c r="O8" s="1212"/>
      <c r="P8" s="1212"/>
      <c r="Q8" s="1212"/>
      <c r="R8" s="1212"/>
      <c r="S8" s="1212"/>
    </row>
    <row r="9" spans="1:19" s="8" customFormat="1" ht="18" customHeight="1" x14ac:dyDescent="0.2">
      <c r="A9" s="7" t="s">
        <v>306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306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60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60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59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99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99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61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61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59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59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99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69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69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56</v>
      </c>
      <c r="B18" s="39"/>
      <c r="C18" s="20">
        <v>245.14966000000001</v>
      </c>
      <c r="D18" s="18">
        <v>70.847949999999997</v>
      </c>
      <c r="E18" s="18">
        <v>77.807699999999997</v>
      </c>
      <c r="F18" s="18">
        <v>0.14127000000000001</v>
      </c>
      <c r="G18" s="18">
        <v>26.765879999999999</v>
      </c>
      <c r="H18" s="18">
        <v>2.8922500000000002</v>
      </c>
      <c r="I18" s="18">
        <v>6.2557700000000001</v>
      </c>
      <c r="K18" s="10" t="s">
        <v>56</v>
      </c>
      <c r="L18" s="39"/>
      <c r="M18" s="20">
        <v>3.9877600000000002</v>
      </c>
      <c r="N18" s="18">
        <v>7.7176200000000001</v>
      </c>
      <c r="O18" s="18">
        <v>4.0719999999999999E-2</v>
      </c>
      <c r="P18" s="18">
        <v>10.61177</v>
      </c>
      <c r="Q18" s="18">
        <v>1.44719</v>
      </c>
      <c r="R18" s="18">
        <v>13.85144</v>
      </c>
      <c r="S18" s="18">
        <v>22.782340000000001</v>
      </c>
    </row>
    <row r="19" spans="1:19" s="6" customFormat="1" x14ac:dyDescent="0.2">
      <c r="A19" s="37" t="s">
        <v>59</v>
      </c>
      <c r="B19" s="39"/>
      <c r="C19" s="20">
        <v>245.03945999999999</v>
      </c>
      <c r="D19" s="18">
        <v>70.737759999999994</v>
      </c>
      <c r="E19" s="18">
        <v>77.807699999999997</v>
      </c>
      <c r="F19" s="18">
        <v>0.14127000000000001</v>
      </c>
      <c r="G19" s="18">
        <v>26.765879999999999</v>
      </c>
      <c r="H19" s="18">
        <v>2.8922500000000002</v>
      </c>
      <c r="I19" s="18">
        <v>6.2557700000000001</v>
      </c>
      <c r="K19" s="37" t="s">
        <v>59</v>
      </c>
      <c r="L19" s="39"/>
      <c r="M19" s="20">
        <v>3.9877600000000002</v>
      </c>
      <c r="N19" s="18">
        <v>7.7176200000000001</v>
      </c>
      <c r="O19" s="18">
        <v>4.0719999999999999E-2</v>
      </c>
      <c r="P19" s="18">
        <v>10.61177</v>
      </c>
      <c r="Q19" s="18">
        <v>1.44719</v>
      </c>
      <c r="R19" s="18">
        <v>13.85144</v>
      </c>
      <c r="S19" s="18">
        <v>22.782340000000001</v>
      </c>
    </row>
    <row r="20" spans="1:19" s="6" customFormat="1" x14ac:dyDescent="0.2">
      <c r="A20" s="37" t="s">
        <v>99</v>
      </c>
      <c r="B20" s="39"/>
      <c r="C20" s="20">
        <v>0.11020000000000001</v>
      </c>
      <c r="D20" s="18">
        <v>0.11020000000000001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99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57</v>
      </c>
      <c r="B21" s="39"/>
      <c r="C21" s="20">
        <v>3.9477000000000002</v>
      </c>
      <c r="D21" s="18">
        <v>1.294E-2</v>
      </c>
      <c r="E21" s="18">
        <v>0.66156000000000004</v>
      </c>
      <c r="F21" s="18">
        <v>0</v>
      </c>
      <c r="G21" s="18">
        <v>0</v>
      </c>
      <c r="H21" s="18">
        <v>0</v>
      </c>
      <c r="I21" s="18">
        <v>0.11626</v>
      </c>
      <c r="K21" s="10" t="s">
        <v>57</v>
      </c>
      <c r="L21" s="39"/>
      <c r="M21" s="20">
        <v>4.4519999999999997E-2</v>
      </c>
      <c r="N21" s="18">
        <v>9.4549999999999995E-2</v>
      </c>
      <c r="O21" s="18">
        <v>0</v>
      </c>
      <c r="P21" s="18">
        <v>0</v>
      </c>
      <c r="Q21" s="18">
        <v>0</v>
      </c>
      <c r="R21" s="18">
        <v>0.21234</v>
      </c>
      <c r="S21" s="18">
        <v>2.8055400000000001</v>
      </c>
    </row>
    <row r="22" spans="1:19" s="6" customFormat="1" x14ac:dyDescent="0.2">
      <c r="A22" s="10" t="s">
        <v>58</v>
      </c>
      <c r="B22" s="39"/>
      <c r="C22" s="20">
        <v>7.5029999999999999E-2</v>
      </c>
      <c r="D22" s="18">
        <v>7.5029999999999999E-2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58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59</v>
      </c>
      <c r="B23" s="39"/>
      <c r="C23" s="20">
        <v>7.5029999999999999E-2</v>
      </c>
      <c r="D23" s="18">
        <v>7.5029999999999999E-2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59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99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249.17238</v>
      </c>
      <c r="D25" s="22">
        <v>70.935910000000007</v>
      </c>
      <c r="E25" s="22">
        <v>78.469260000000006</v>
      </c>
      <c r="F25" s="22">
        <v>0.14127000000000001</v>
      </c>
      <c r="G25" s="22">
        <v>26.765879999999999</v>
      </c>
      <c r="H25" s="22">
        <v>2.8922500000000002</v>
      </c>
      <c r="I25" s="22">
        <v>6.3720299999999996</v>
      </c>
      <c r="K25" s="13" t="s">
        <v>14</v>
      </c>
      <c r="L25" s="39"/>
      <c r="M25" s="45">
        <v>4.0322800000000001</v>
      </c>
      <c r="N25" s="22">
        <v>7.8121600000000004</v>
      </c>
      <c r="O25" s="22">
        <v>4.0719999999999999E-2</v>
      </c>
      <c r="P25" s="22">
        <v>10.61177</v>
      </c>
      <c r="Q25" s="22">
        <v>1.44719</v>
      </c>
      <c r="R25" s="22">
        <v>14.06377</v>
      </c>
      <c r="S25" s="22">
        <v>25.587879999999998</v>
      </c>
    </row>
    <row r="26" spans="1:19" s="6" customFormat="1" ht="8.25" customHeight="1" x14ac:dyDescent="0.2">
      <c r="A26" s="13"/>
      <c r="B26" s="39"/>
      <c r="C26" s="1232"/>
      <c r="D26" s="1278"/>
      <c r="E26" s="1278"/>
      <c r="F26" s="1278"/>
      <c r="G26" s="1278"/>
      <c r="H26" s="1278"/>
      <c r="I26" s="1278"/>
      <c r="K26" s="13"/>
      <c r="L26" s="39"/>
      <c r="M26" s="1232"/>
      <c r="N26" s="1278"/>
      <c r="O26" s="1278"/>
      <c r="P26" s="1278"/>
      <c r="Q26" s="1278"/>
      <c r="R26" s="1278"/>
      <c r="S26" s="1278"/>
    </row>
    <row r="27" spans="1:19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K27" s="7" t="s">
        <v>70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71</v>
      </c>
      <c r="B28" s="39"/>
      <c r="C28" s="55">
        <v>249.17238</v>
      </c>
      <c r="D28" s="56">
        <v>70.935910000000007</v>
      </c>
      <c r="E28" s="56">
        <v>78.469260000000006</v>
      </c>
      <c r="F28" s="56">
        <v>0.14127000000000001</v>
      </c>
      <c r="G28" s="56">
        <v>26.765879999999999</v>
      </c>
      <c r="H28" s="56">
        <v>2.8922500000000002</v>
      </c>
      <c r="I28" s="56">
        <v>6.3720299999999996</v>
      </c>
      <c r="K28" s="99" t="s">
        <v>71</v>
      </c>
      <c r="L28" s="39"/>
      <c r="M28" s="55">
        <v>4.0322800000000001</v>
      </c>
      <c r="N28" s="56">
        <v>7.8121600000000004</v>
      </c>
      <c r="O28" s="56">
        <v>4.0719999999999999E-2</v>
      </c>
      <c r="P28" s="56">
        <v>10.61177</v>
      </c>
      <c r="Q28" s="56">
        <v>1.44719</v>
      </c>
      <c r="R28" s="56">
        <v>14.06377</v>
      </c>
      <c r="S28" s="56">
        <v>25.587879999999998</v>
      </c>
    </row>
    <row r="29" spans="1:19" s="17" customFormat="1" ht="18" customHeight="1" x14ac:dyDescent="0.2">
      <c r="A29" s="7" t="s">
        <v>72</v>
      </c>
      <c r="B29" s="39"/>
      <c r="C29" s="45"/>
      <c r="D29" s="22"/>
      <c r="E29" s="22"/>
      <c r="F29" s="22"/>
      <c r="G29" s="22"/>
      <c r="H29" s="22"/>
      <c r="I29" s="22"/>
      <c r="K29" s="7" t="s">
        <v>72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63</v>
      </c>
      <c r="B30" s="39"/>
      <c r="C30" s="20">
        <v>6.1190000000000001E-2</v>
      </c>
      <c r="D30" s="18">
        <v>6.1190000000000001E-2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63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0.69745000000000001</v>
      </c>
      <c r="D31" s="18">
        <v>0</v>
      </c>
      <c r="E31" s="18">
        <v>1.502E-2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0.32164999999999999</v>
      </c>
      <c r="O31" s="18">
        <v>0</v>
      </c>
      <c r="P31" s="18">
        <v>0.15</v>
      </c>
      <c r="Q31" s="18">
        <v>0</v>
      </c>
      <c r="R31" s="18">
        <v>0.21078</v>
      </c>
      <c r="S31" s="18">
        <v>0</v>
      </c>
    </row>
    <row r="32" spans="1:19" s="6" customFormat="1" x14ac:dyDescent="0.2">
      <c r="A32" s="10" t="s">
        <v>16</v>
      </c>
      <c r="B32" s="39"/>
      <c r="C32" s="20">
        <v>2.4843000000000002</v>
      </c>
      <c r="D32" s="18">
        <v>0.80623</v>
      </c>
      <c r="E32" s="18">
        <v>0.45056000000000002</v>
      </c>
      <c r="F32" s="18">
        <v>0</v>
      </c>
      <c r="G32" s="18">
        <v>0.52048000000000005</v>
      </c>
      <c r="H32" s="18">
        <v>0</v>
      </c>
      <c r="I32" s="18">
        <v>0</v>
      </c>
      <c r="K32" s="10" t="s">
        <v>16</v>
      </c>
      <c r="L32" s="39"/>
      <c r="M32" s="20">
        <v>0.19631999999999999</v>
      </c>
      <c r="N32" s="18">
        <v>1.6500000000000001E-2</v>
      </c>
      <c r="O32" s="18">
        <v>0</v>
      </c>
      <c r="P32" s="18">
        <v>2.2599999999999999E-3</v>
      </c>
      <c r="Q32" s="18">
        <v>0</v>
      </c>
      <c r="R32" s="18">
        <v>0.49193999999999999</v>
      </c>
      <c r="S32" s="18">
        <v>0</v>
      </c>
    </row>
    <row r="33" spans="1:19" s="6" customFormat="1" x14ac:dyDescent="0.2">
      <c r="A33" s="10" t="s">
        <v>64</v>
      </c>
      <c r="B33" s="39"/>
      <c r="C33" s="20">
        <v>4.7649999999999998E-2</v>
      </c>
      <c r="D33" s="18">
        <v>3.32E-3</v>
      </c>
      <c r="E33" s="18">
        <v>0</v>
      </c>
      <c r="F33" s="18">
        <v>0</v>
      </c>
      <c r="G33" s="18">
        <v>0</v>
      </c>
      <c r="H33" s="18">
        <v>0</v>
      </c>
      <c r="I33" s="18">
        <v>3.0470000000000001E-2</v>
      </c>
      <c r="K33" s="10" t="s">
        <v>64</v>
      </c>
      <c r="L33" s="39"/>
      <c r="M33" s="20">
        <v>0</v>
      </c>
      <c r="N33" s="18">
        <v>1.3849999999999999E-2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890</v>
      </c>
      <c r="B34" s="39"/>
      <c r="C34" s="20">
        <v>2.0449999999999999E-2</v>
      </c>
      <c r="D34" s="18">
        <v>2.0449999999999999E-2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890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65</v>
      </c>
      <c r="B35" s="39"/>
      <c r="C35" s="20"/>
      <c r="D35" s="18"/>
      <c r="E35" s="18"/>
      <c r="F35" s="18"/>
      <c r="G35" s="18"/>
      <c r="H35" s="18"/>
      <c r="I35" s="18"/>
      <c r="K35" s="10" t="s">
        <v>65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66</v>
      </c>
      <c r="B36" s="39"/>
      <c r="C36" s="20">
        <v>0.52800000000000002</v>
      </c>
      <c r="D36" s="18">
        <v>0</v>
      </c>
      <c r="E36" s="18">
        <v>0.51600000000000001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66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7.0000000000000001E-3</v>
      </c>
      <c r="S36" s="18">
        <v>0</v>
      </c>
    </row>
    <row r="37" spans="1:19" s="6" customFormat="1" x14ac:dyDescent="0.2">
      <c r="A37" s="10" t="s">
        <v>67</v>
      </c>
      <c r="B37" s="39"/>
      <c r="C37" s="20"/>
      <c r="D37" s="18"/>
      <c r="E37" s="18"/>
      <c r="F37" s="18"/>
      <c r="G37" s="18"/>
      <c r="H37" s="18"/>
      <c r="I37" s="18"/>
      <c r="K37" s="10" t="s">
        <v>67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68</v>
      </c>
      <c r="B38" s="39"/>
      <c r="C38" s="20">
        <v>4.7244099999999998</v>
      </c>
      <c r="D38" s="18">
        <v>0.26316000000000001</v>
      </c>
      <c r="E38" s="18">
        <v>4.8669999999999998E-2</v>
      </c>
      <c r="F38" s="18">
        <v>0</v>
      </c>
      <c r="G38" s="18">
        <v>0.18532000000000001</v>
      </c>
      <c r="H38" s="18">
        <v>0.23458999999999999</v>
      </c>
      <c r="I38" s="18">
        <v>7.7270000000000005E-2</v>
      </c>
      <c r="K38" s="10" t="s">
        <v>68</v>
      </c>
      <c r="L38" s="39"/>
      <c r="M38" s="20">
        <v>4.231E-2</v>
      </c>
      <c r="N38" s="18">
        <v>1.788E-2</v>
      </c>
      <c r="O38" s="18">
        <v>0</v>
      </c>
      <c r="P38" s="18">
        <v>1.3333299999999999</v>
      </c>
      <c r="Q38" s="18">
        <v>0</v>
      </c>
      <c r="R38" s="18">
        <v>2.52189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8.5634399999999999</v>
      </c>
      <c r="D39" s="22">
        <v>1.15435</v>
      </c>
      <c r="E39" s="22">
        <v>1.03026</v>
      </c>
      <c r="F39" s="22">
        <v>0</v>
      </c>
      <c r="G39" s="22">
        <v>0.71079000000000003</v>
      </c>
      <c r="H39" s="22">
        <v>0.23458999999999999</v>
      </c>
      <c r="I39" s="22">
        <v>0.10774</v>
      </c>
      <c r="K39" s="13" t="s">
        <v>14</v>
      </c>
      <c r="L39" s="39"/>
      <c r="M39" s="45">
        <v>0.23863000000000001</v>
      </c>
      <c r="N39" s="22">
        <v>0.36986999999999998</v>
      </c>
      <c r="O39" s="22">
        <v>0</v>
      </c>
      <c r="P39" s="22">
        <v>1.4856</v>
      </c>
      <c r="Q39" s="22">
        <v>0</v>
      </c>
      <c r="R39" s="22">
        <v>3.2316099999999999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276</v>
      </c>
      <c r="B41" s="39"/>
      <c r="C41" s="45">
        <v>257.73583000000002</v>
      </c>
      <c r="D41" s="22">
        <v>72.090260000000001</v>
      </c>
      <c r="E41" s="22">
        <v>79.499510000000001</v>
      </c>
      <c r="F41" s="22">
        <v>0.14127000000000001</v>
      </c>
      <c r="G41" s="22">
        <v>27.476669999999999</v>
      </c>
      <c r="H41" s="22">
        <v>3.1268400000000001</v>
      </c>
      <c r="I41" s="22">
        <v>6.4797799999999999</v>
      </c>
      <c r="K41" s="13" t="s">
        <v>276</v>
      </c>
      <c r="L41" s="39"/>
      <c r="M41" s="45">
        <v>4.2709099999999998</v>
      </c>
      <c r="N41" s="22">
        <v>8.1820299999999992</v>
      </c>
      <c r="O41" s="22">
        <v>4.0719999999999999E-2</v>
      </c>
      <c r="P41" s="22">
        <v>12.09736</v>
      </c>
      <c r="Q41" s="22">
        <v>1.44719</v>
      </c>
      <c r="R41" s="22">
        <v>17.295390000000001</v>
      </c>
      <c r="S41" s="22">
        <v>25.587879999999998</v>
      </c>
    </row>
    <row r="42" spans="1:19" s="80" customFormat="1" ht="39.950000000000003" customHeight="1" x14ac:dyDescent="0.2">
      <c r="A42" s="1203" t="s">
        <v>149</v>
      </c>
      <c r="B42" s="1211"/>
      <c r="C42" s="1211"/>
      <c r="D42" s="1211"/>
      <c r="E42" s="1211"/>
      <c r="F42" s="1211"/>
      <c r="G42" s="1211"/>
      <c r="H42" s="1211"/>
      <c r="I42" s="1211"/>
      <c r="J42" s="133"/>
      <c r="K42" s="1203" t="s">
        <v>174</v>
      </c>
      <c r="L42" s="1211"/>
      <c r="M42" s="1211"/>
      <c r="N42" s="1211"/>
      <c r="O42" s="1211"/>
      <c r="P42" s="1211"/>
      <c r="Q42" s="1211"/>
      <c r="R42" s="1211"/>
      <c r="S42" s="1211"/>
    </row>
    <row r="43" spans="1:19" s="8" customFormat="1" ht="18" customHeight="1" x14ac:dyDescent="0.2">
      <c r="A43" s="7" t="s">
        <v>306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306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60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60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99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99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61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61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59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99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99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69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69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56</v>
      </c>
      <c r="B52" s="39"/>
      <c r="C52" s="20">
        <v>2.1118899999999998</v>
      </c>
      <c r="D52" s="18">
        <v>4.1439999999999998E-2</v>
      </c>
      <c r="E52" s="18">
        <v>0</v>
      </c>
      <c r="F52" s="18">
        <v>0</v>
      </c>
      <c r="G52" s="18">
        <v>0</v>
      </c>
      <c r="H52" s="18">
        <v>0</v>
      </c>
      <c r="I52" s="18">
        <v>0.48331000000000002</v>
      </c>
      <c r="K52" s="10" t="s">
        <v>56</v>
      </c>
      <c r="L52" s="39"/>
      <c r="M52" s="20">
        <v>0</v>
      </c>
      <c r="N52" s="18">
        <v>1.58714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59</v>
      </c>
      <c r="B53" s="39"/>
      <c r="C53" s="20">
        <v>2.1118899999999998</v>
      </c>
      <c r="D53" s="18">
        <v>4.1439999999999998E-2</v>
      </c>
      <c r="E53" s="18">
        <v>0</v>
      </c>
      <c r="F53" s="18">
        <v>0</v>
      </c>
      <c r="G53" s="18">
        <v>0</v>
      </c>
      <c r="H53" s="18">
        <v>0</v>
      </c>
      <c r="I53" s="18">
        <v>0.48331000000000002</v>
      </c>
      <c r="K53" s="37" t="s">
        <v>59</v>
      </c>
      <c r="L53" s="39"/>
      <c r="M53" s="20">
        <v>0</v>
      </c>
      <c r="N53" s="18">
        <v>1.58714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58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59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99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2.1118899999999998</v>
      </c>
      <c r="D59" s="22">
        <v>4.1439999999999998E-2</v>
      </c>
      <c r="E59" s="22">
        <v>0</v>
      </c>
      <c r="F59" s="22">
        <v>0</v>
      </c>
      <c r="G59" s="22">
        <v>0</v>
      </c>
      <c r="H59" s="22">
        <v>0</v>
      </c>
      <c r="I59" s="22">
        <v>0.48331000000000002</v>
      </c>
      <c r="K59" s="13" t="s">
        <v>14</v>
      </c>
      <c r="L59" s="39"/>
      <c r="M59" s="45">
        <v>0</v>
      </c>
      <c r="N59" s="22">
        <v>1.58714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232"/>
      <c r="D60" s="1278"/>
      <c r="E60" s="1278"/>
      <c r="F60" s="1278"/>
      <c r="G60" s="1278"/>
      <c r="H60" s="1278"/>
      <c r="I60" s="1278"/>
      <c r="K60" s="13"/>
      <c r="L60" s="39"/>
      <c r="M60" s="1232"/>
      <c r="N60" s="1278"/>
      <c r="O60" s="1278"/>
      <c r="P60" s="1278"/>
      <c r="Q60" s="1278"/>
      <c r="R60" s="1278"/>
      <c r="S60" s="1278"/>
    </row>
    <row r="61" spans="1:19" s="17" customFormat="1" ht="18" customHeight="1" x14ac:dyDescent="0.2">
      <c r="A61" s="7" t="s">
        <v>70</v>
      </c>
      <c r="B61" s="39"/>
      <c r="C61" s="45"/>
      <c r="D61" s="22"/>
      <c r="E61" s="22"/>
      <c r="F61" s="22"/>
      <c r="G61" s="22"/>
      <c r="H61" s="22"/>
      <c r="I61" s="22"/>
      <c r="K61" s="7" t="s">
        <v>70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71</v>
      </c>
      <c r="B62" s="39"/>
      <c r="C62" s="55">
        <v>2.1118899999999998</v>
      </c>
      <c r="D62" s="56">
        <v>4.1439999999999998E-2</v>
      </c>
      <c r="E62" s="56">
        <v>0</v>
      </c>
      <c r="F62" s="56">
        <v>0</v>
      </c>
      <c r="G62" s="56">
        <v>0</v>
      </c>
      <c r="H62" s="56">
        <v>0</v>
      </c>
      <c r="I62" s="56">
        <v>0.48331000000000002</v>
      </c>
      <c r="K62" s="99" t="s">
        <v>71</v>
      </c>
      <c r="L62" s="39"/>
      <c r="M62" s="55">
        <v>0</v>
      </c>
      <c r="N62" s="56">
        <v>1.58714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72</v>
      </c>
      <c r="B63" s="39"/>
      <c r="C63" s="45"/>
      <c r="D63" s="22"/>
      <c r="E63" s="22"/>
      <c r="F63" s="22"/>
      <c r="G63" s="22"/>
      <c r="H63" s="22"/>
      <c r="I63" s="22"/>
      <c r="K63" s="7" t="s">
        <v>72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63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63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0.25</v>
      </c>
      <c r="D66" s="18">
        <v>0.2</v>
      </c>
      <c r="E66" s="18">
        <v>0</v>
      </c>
      <c r="F66" s="18">
        <v>0</v>
      </c>
      <c r="G66" s="18">
        <v>0</v>
      </c>
      <c r="H66" s="18">
        <v>0</v>
      </c>
      <c r="I66" s="18">
        <v>0.05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64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64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890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890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65</v>
      </c>
      <c r="B69" s="39"/>
      <c r="C69" s="20"/>
      <c r="D69" s="18"/>
      <c r="E69" s="18"/>
      <c r="F69" s="18"/>
      <c r="G69" s="18"/>
      <c r="H69" s="18"/>
      <c r="I69" s="18"/>
      <c r="K69" s="10" t="s">
        <v>65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66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66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67</v>
      </c>
      <c r="B71" s="39"/>
      <c r="C71" s="20"/>
      <c r="D71" s="18"/>
      <c r="E71" s="18"/>
      <c r="F71" s="18"/>
      <c r="G71" s="18"/>
      <c r="H71" s="18"/>
      <c r="I71" s="18"/>
      <c r="K71" s="10" t="s">
        <v>67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68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68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0.25</v>
      </c>
      <c r="D73" s="22">
        <v>0.2</v>
      </c>
      <c r="E73" s="22">
        <v>0</v>
      </c>
      <c r="F73" s="22">
        <v>0</v>
      </c>
      <c r="G73" s="22">
        <v>0</v>
      </c>
      <c r="H73" s="22">
        <v>0</v>
      </c>
      <c r="I73" s="22">
        <v>0.05</v>
      </c>
      <c r="K73" s="13" t="s">
        <v>14</v>
      </c>
      <c r="L73" s="39"/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276</v>
      </c>
      <c r="B75" s="39"/>
      <c r="C75" s="45">
        <v>2.3618899999999998</v>
      </c>
      <c r="D75" s="22">
        <v>0.24143999999999999</v>
      </c>
      <c r="E75" s="22">
        <v>0</v>
      </c>
      <c r="F75" s="22">
        <v>0</v>
      </c>
      <c r="G75" s="22">
        <v>0</v>
      </c>
      <c r="H75" s="22">
        <v>0</v>
      </c>
      <c r="I75" s="22">
        <v>0.53330999999999995</v>
      </c>
      <c r="K75" s="13" t="s">
        <v>276</v>
      </c>
      <c r="L75" s="39"/>
      <c r="M75" s="45">
        <v>0</v>
      </c>
      <c r="N75" s="22">
        <v>1.58714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203" customFormat="1" x14ac:dyDescent="0.2"/>
    <row r="77" spans="1:19" x14ac:dyDescent="0.2">
      <c r="A77" s="204"/>
      <c r="B77" s="204"/>
      <c r="C77" s="203"/>
      <c r="D77" s="204"/>
      <c r="E77" s="204"/>
      <c r="F77" s="204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 x14ac:dyDescent="0.2">
      <c r="C78" s="204"/>
      <c r="N78" s="83"/>
      <c r="O78" s="83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9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4.5703125" style="77" customWidth="1" collapsed="1"/>
    <col min="2" max="2" width="3.7109375" style="77" customWidth="1" collapsed="1"/>
    <col min="3" max="9" width="12.7109375" style="77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7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117</v>
      </c>
      <c r="C1" s="165"/>
      <c r="D1" s="165"/>
      <c r="E1" s="165"/>
      <c r="F1" s="165"/>
      <c r="K1" s="164" t="s">
        <v>117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846</v>
      </c>
      <c r="C2" s="167"/>
      <c r="D2" s="167"/>
      <c r="E2" s="167"/>
      <c r="F2" s="167"/>
      <c r="K2" s="166" t="s">
        <v>846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72" t="s">
        <v>5</v>
      </c>
      <c r="B5" s="1222"/>
      <c r="C5" s="1276" t="s">
        <v>6</v>
      </c>
      <c r="D5" s="1218" t="s">
        <v>7</v>
      </c>
      <c r="E5" s="1218" t="s">
        <v>261</v>
      </c>
      <c r="F5" s="1218" t="s">
        <v>262</v>
      </c>
      <c r="G5" s="1218" t="s">
        <v>263</v>
      </c>
      <c r="H5" s="1213" t="s">
        <v>8</v>
      </c>
      <c r="I5" s="1213" t="s">
        <v>9</v>
      </c>
      <c r="J5" s="53"/>
      <c r="K5" s="1272" t="s">
        <v>5</v>
      </c>
      <c r="L5" s="1222"/>
      <c r="M5" s="1279" t="s">
        <v>10</v>
      </c>
      <c r="N5" s="1268" t="s">
        <v>11</v>
      </c>
      <c r="O5" s="1218" t="s">
        <v>268</v>
      </c>
      <c r="P5" s="1218" t="s">
        <v>269</v>
      </c>
      <c r="Q5" s="1218" t="s">
        <v>12</v>
      </c>
      <c r="R5" s="1213" t="s">
        <v>13</v>
      </c>
      <c r="S5" s="1213" t="s">
        <v>272</v>
      </c>
    </row>
    <row r="6" spans="1:19" s="170" customFormat="1" ht="35.1" customHeight="1" x14ac:dyDescent="0.2">
      <c r="A6" s="1273"/>
      <c r="B6" s="1223"/>
      <c r="C6" s="1277"/>
      <c r="D6" s="1219"/>
      <c r="E6" s="1219"/>
      <c r="F6" s="1219"/>
      <c r="G6" s="1219"/>
      <c r="H6" s="1229"/>
      <c r="I6" s="1229"/>
      <c r="J6" s="53"/>
      <c r="K6" s="1273"/>
      <c r="L6" s="1223"/>
      <c r="M6" s="1280"/>
      <c r="N6" s="1268"/>
      <c r="O6" s="1219"/>
      <c r="P6" s="1219"/>
      <c r="Q6" s="1219"/>
      <c r="R6" s="1229"/>
      <c r="S6" s="1229"/>
    </row>
    <row r="7" spans="1:19" s="180" customFormat="1" ht="15" customHeight="1" x14ac:dyDescent="0.2">
      <c r="A7" s="1274"/>
      <c r="B7" s="1224"/>
      <c r="C7" s="175" t="s">
        <v>305</v>
      </c>
      <c r="D7" s="175"/>
      <c r="E7" s="175"/>
      <c r="F7" s="175"/>
      <c r="G7" s="175"/>
      <c r="H7" s="175"/>
      <c r="I7" s="176"/>
      <c r="J7" s="177"/>
      <c r="K7" s="1274"/>
      <c r="L7" s="1224"/>
      <c r="M7" s="1231" t="s">
        <v>305</v>
      </c>
      <c r="N7" s="1230"/>
      <c r="O7" s="1230"/>
      <c r="P7" s="1230"/>
      <c r="Q7" s="1230"/>
      <c r="R7" s="1230"/>
      <c r="S7" s="1274"/>
    </row>
    <row r="8" spans="1:19" s="8" customFormat="1" ht="33.75" customHeight="1" x14ac:dyDescent="0.2">
      <c r="A8" s="1195" t="s">
        <v>218</v>
      </c>
      <c r="B8" s="1212"/>
      <c r="C8" s="1212"/>
      <c r="D8" s="1212"/>
      <c r="E8" s="1212"/>
      <c r="F8" s="1212"/>
      <c r="G8" s="1212"/>
      <c r="H8" s="1212"/>
      <c r="I8" s="1212"/>
      <c r="J8" s="9"/>
      <c r="K8" s="1195" t="s">
        <v>218</v>
      </c>
      <c r="L8" s="1212"/>
      <c r="M8" s="1212"/>
      <c r="N8" s="1212"/>
      <c r="O8" s="1212"/>
      <c r="P8" s="1212"/>
      <c r="Q8" s="1212"/>
      <c r="R8" s="1212"/>
      <c r="S8" s="1212"/>
    </row>
    <row r="9" spans="1:19" s="17" customFormat="1" ht="18" customHeight="1" x14ac:dyDescent="0.2">
      <c r="A9" s="7" t="s">
        <v>70</v>
      </c>
      <c r="B9" s="39"/>
      <c r="C9" s="45"/>
      <c r="D9" s="22"/>
      <c r="E9" s="22"/>
      <c r="F9" s="22"/>
      <c r="G9" s="22"/>
      <c r="H9" s="22"/>
      <c r="I9" s="22"/>
      <c r="K9" s="7" t="s">
        <v>70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71</v>
      </c>
      <c r="B10" s="39"/>
      <c r="C10" s="55">
        <v>249.17238</v>
      </c>
      <c r="D10" s="56">
        <v>70.935910000000007</v>
      </c>
      <c r="E10" s="56">
        <v>78.469260000000006</v>
      </c>
      <c r="F10" s="56">
        <v>0.14127000000000001</v>
      </c>
      <c r="G10" s="56">
        <v>26.765879999999999</v>
      </c>
      <c r="H10" s="56">
        <v>2.8922500000000002</v>
      </c>
      <c r="I10" s="56">
        <v>6.3720299999999996</v>
      </c>
      <c r="K10" s="99" t="s">
        <v>71</v>
      </c>
      <c r="L10" s="39"/>
      <c r="M10" s="55">
        <v>4.0322800000000001</v>
      </c>
      <c r="N10" s="56">
        <v>7.8121600000000004</v>
      </c>
      <c r="O10" s="56">
        <v>4.0719999999999999E-2</v>
      </c>
      <c r="P10" s="56">
        <v>10.61177</v>
      </c>
      <c r="Q10" s="56">
        <v>1.44719</v>
      </c>
      <c r="R10" s="56">
        <v>14.06377</v>
      </c>
      <c r="S10" s="56">
        <v>25.587879999999998</v>
      </c>
    </row>
    <row r="11" spans="1:19" s="17" customFormat="1" ht="18" customHeight="1" x14ac:dyDescent="0.2">
      <c r="A11" s="7" t="s">
        <v>72</v>
      </c>
      <c r="B11" s="39"/>
      <c r="C11" s="45">
        <v>8.5634399999999999</v>
      </c>
      <c r="D11" s="22">
        <v>1.15435</v>
      </c>
      <c r="E11" s="22">
        <v>1.03026</v>
      </c>
      <c r="F11" s="22">
        <v>0</v>
      </c>
      <c r="G11" s="22">
        <v>0.71079000000000003</v>
      </c>
      <c r="H11" s="22">
        <v>0.23458999999999999</v>
      </c>
      <c r="I11" s="22">
        <v>0.10774</v>
      </c>
      <c r="K11" s="7" t="s">
        <v>72</v>
      </c>
      <c r="L11" s="39"/>
      <c r="M11" s="45">
        <v>0.23863000000000001</v>
      </c>
      <c r="N11" s="22">
        <v>0.36986999999999998</v>
      </c>
      <c r="O11" s="22">
        <v>0</v>
      </c>
      <c r="P11" s="22">
        <v>1.4856</v>
      </c>
      <c r="Q11" s="22">
        <v>0</v>
      </c>
      <c r="R11" s="22">
        <v>3.2316099999999999</v>
      </c>
      <c r="S11" s="22">
        <v>0</v>
      </c>
    </row>
    <row r="12" spans="1:19" s="11" customFormat="1" ht="8.1" customHeight="1" x14ac:dyDescent="0.2">
      <c r="A12" s="100"/>
      <c r="B12" s="100"/>
      <c r="C12" s="1187"/>
      <c r="D12" s="1235"/>
      <c r="E12" s="1235"/>
      <c r="F12" s="1235"/>
      <c r="G12" s="1235"/>
      <c r="H12" s="1235"/>
      <c r="I12" s="1235"/>
      <c r="J12" s="9"/>
      <c r="K12" s="100"/>
      <c r="L12" s="100"/>
      <c r="M12" s="1187"/>
      <c r="N12" s="1235"/>
      <c r="O12" s="1235"/>
      <c r="P12" s="1235"/>
      <c r="Q12" s="1235"/>
      <c r="R12" s="1235"/>
      <c r="S12" s="1235"/>
    </row>
    <row r="13" spans="1:19" s="8" customFormat="1" ht="24.95" customHeight="1" x14ac:dyDescent="0.2">
      <c r="A13" s="1196" t="s">
        <v>182</v>
      </c>
      <c r="B13" s="1211"/>
      <c r="C13" s="1211"/>
      <c r="D13" s="1211"/>
      <c r="E13" s="1211"/>
      <c r="F13" s="1211"/>
      <c r="G13" s="1211"/>
      <c r="H13" s="1211"/>
      <c r="I13" s="1211"/>
      <c r="J13" s="9"/>
      <c r="K13" s="1196" t="s">
        <v>159</v>
      </c>
      <c r="L13" s="1211"/>
      <c r="M13" s="1211"/>
      <c r="N13" s="1211"/>
      <c r="O13" s="1211"/>
      <c r="P13" s="1211"/>
      <c r="Q13" s="1211"/>
      <c r="R13" s="1211"/>
      <c r="S13" s="1211"/>
    </row>
    <row r="14" spans="1:19" s="8" customFormat="1" ht="18" customHeight="1" x14ac:dyDescent="0.2">
      <c r="A14" s="7" t="s">
        <v>306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306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60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60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59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99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99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232"/>
      <c r="D18" s="1235"/>
      <c r="E18" s="1235"/>
      <c r="F18" s="1235"/>
      <c r="G18" s="1235"/>
      <c r="H18" s="1235"/>
      <c r="I18" s="1235"/>
      <c r="J18" s="9"/>
      <c r="K18" s="100"/>
      <c r="L18" s="100"/>
      <c r="M18" s="1232"/>
      <c r="N18" s="1235"/>
      <c r="O18" s="1235"/>
      <c r="P18" s="1235"/>
      <c r="Q18" s="1235"/>
      <c r="R18" s="1235"/>
      <c r="S18" s="1235"/>
    </row>
    <row r="19" spans="1:19" s="8" customFormat="1" ht="18" customHeight="1" x14ac:dyDescent="0.2">
      <c r="A19" s="7" t="s">
        <v>69</v>
      </c>
      <c r="B19" s="7"/>
      <c r="C19" s="45">
        <v>11.786149999999999</v>
      </c>
      <c r="D19" s="22">
        <v>1.8422400000000001</v>
      </c>
      <c r="E19" s="22">
        <v>3.6824699999999999</v>
      </c>
      <c r="F19" s="22">
        <v>0</v>
      </c>
      <c r="G19" s="22">
        <v>0.86219999999999997</v>
      </c>
      <c r="H19" s="22">
        <v>0</v>
      </c>
      <c r="I19" s="22">
        <v>1.2250000000000001</v>
      </c>
      <c r="J19" s="9"/>
      <c r="K19" s="7" t="s">
        <v>69</v>
      </c>
      <c r="L19" s="7"/>
      <c r="M19" s="45">
        <v>0.73323000000000005</v>
      </c>
      <c r="N19" s="22">
        <v>0</v>
      </c>
      <c r="O19" s="22">
        <v>1.805E-2</v>
      </c>
      <c r="P19" s="22">
        <v>0.37</v>
      </c>
      <c r="Q19" s="22">
        <v>0</v>
      </c>
      <c r="R19" s="22">
        <v>0.26074999999999998</v>
      </c>
      <c r="S19" s="22">
        <v>2.7922199999999999</v>
      </c>
    </row>
    <row r="20" spans="1:19" s="6" customFormat="1" ht="18" customHeight="1" x14ac:dyDescent="0.2">
      <c r="A20" s="10" t="s">
        <v>56</v>
      </c>
      <c r="B20" s="39"/>
      <c r="C20" s="20">
        <v>8.9939300000000006</v>
      </c>
      <c r="D20" s="18">
        <v>1.8422400000000001</v>
      </c>
      <c r="E20" s="18">
        <v>3.6824699999999999</v>
      </c>
      <c r="F20" s="18">
        <v>0</v>
      </c>
      <c r="G20" s="18">
        <v>0.86219999999999997</v>
      </c>
      <c r="H20" s="18">
        <v>0</v>
      </c>
      <c r="I20" s="18">
        <v>1.2250000000000001</v>
      </c>
      <c r="K20" s="10" t="s">
        <v>56</v>
      </c>
      <c r="L20" s="39"/>
      <c r="M20" s="20">
        <v>0.73323000000000005</v>
      </c>
      <c r="N20" s="18">
        <v>0</v>
      </c>
      <c r="O20" s="18">
        <v>1.805E-2</v>
      </c>
      <c r="P20" s="18">
        <v>0.37</v>
      </c>
      <c r="Q20" s="18">
        <v>0</v>
      </c>
      <c r="R20" s="18">
        <v>0.26074999999999998</v>
      </c>
      <c r="S20" s="18">
        <v>0</v>
      </c>
    </row>
    <row r="21" spans="1:19" s="6" customFormat="1" x14ac:dyDescent="0.2">
      <c r="A21" s="37" t="s">
        <v>59</v>
      </c>
      <c r="B21" s="39"/>
      <c r="C21" s="20">
        <v>8.9939300000000006</v>
      </c>
      <c r="D21" s="18">
        <v>1.8422400000000001</v>
      </c>
      <c r="E21" s="18">
        <v>3.6824699999999999</v>
      </c>
      <c r="F21" s="18">
        <v>0</v>
      </c>
      <c r="G21" s="18">
        <v>0.86219999999999997</v>
      </c>
      <c r="H21" s="18">
        <v>0</v>
      </c>
      <c r="I21" s="18">
        <v>1.2250000000000001</v>
      </c>
      <c r="K21" s="37" t="s">
        <v>59</v>
      </c>
      <c r="L21" s="39"/>
      <c r="M21" s="20">
        <v>0.73323000000000005</v>
      </c>
      <c r="N21" s="18">
        <v>0</v>
      </c>
      <c r="O21" s="18">
        <v>1.805E-2</v>
      </c>
      <c r="P21" s="18">
        <v>0.37</v>
      </c>
      <c r="Q21" s="18">
        <v>0</v>
      </c>
      <c r="R21" s="18">
        <v>0.26074999999999998</v>
      </c>
      <c r="S21" s="18">
        <v>0</v>
      </c>
    </row>
    <row r="22" spans="1:19" s="6" customFormat="1" x14ac:dyDescent="0.2">
      <c r="A22" s="37" t="s">
        <v>99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99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57</v>
      </c>
      <c r="B23" s="39"/>
      <c r="C23" s="20">
        <v>2.7922199999999999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2.7922199999999999</v>
      </c>
    </row>
    <row r="24" spans="1:19" s="6" customFormat="1" x14ac:dyDescent="0.2">
      <c r="A24" s="10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58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59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99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99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232"/>
      <c r="D27" s="1235"/>
      <c r="E27" s="1235"/>
      <c r="F27" s="1235"/>
      <c r="G27" s="1235"/>
      <c r="H27" s="1235"/>
      <c r="I27" s="1235"/>
      <c r="K27" s="13"/>
      <c r="L27" s="39"/>
      <c r="M27" s="1232"/>
      <c r="N27" s="1235"/>
      <c r="O27" s="1235"/>
      <c r="P27" s="1235"/>
      <c r="Q27" s="1235"/>
      <c r="R27" s="1235"/>
      <c r="S27" s="1235"/>
    </row>
    <row r="28" spans="1:19" s="17" customFormat="1" ht="18" customHeight="1" x14ac:dyDescent="0.2">
      <c r="A28" s="7" t="s">
        <v>70</v>
      </c>
      <c r="B28" s="39"/>
      <c r="C28" s="45"/>
      <c r="D28" s="22"/>
      <c r="E28" s="22"/>
      <c r="F28" s="22"/>
      <c r="G28" s="22"/>
      <c r="H28" s="22"/>
      <c r="I28" s="22"/>
      <c r="K28" s="7" t="s">
        <v>70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71</v>
      </c>
      <c r="B29" s="39"/>
      <c r="C29" s="55">
        <v>11.786149999999999</v>
      </c>
      <c r="D29" s="56">
        <v>1.8422400000000001</v>
      </c>
      <c r="E29" s="56">
        <v>3.6824699999999999</v>
      </c>
      <c r="F29" s="56">
        <v>0</v>
      </c>
      <c r="G29" s="56">
        <v>0.86219999999999997</v>
      </c>
      <c r="H29" s="56">
        <v>0</v>
      </c>
      <c r="I29" s="56">
        <v>1.2250000000000001</v>
      </c>
      <c r="K29" s="99" t="s">
        <v>71</v>
      </c>
      <c r="L29" s="39"/>
      <c r="M29" s="55">
        <v>0.73323000000000005</v>
      </c>
      <c r="N29" s="56">
        <v>0</v>
      </c>
      <c r="O29" s="56">
        <v>1.805E-2</v>
      </c>
      <c r="P29" s="56">
        <v>0.37</v>
      </c>
      <c r="Q29" s="56">
        <v>0</v>
      </c>
      <c r="R29" s="56">
        <v>0.26074999999999998</v>
      </c>
      <c r="S29" s="56">
        <v>2.7922199999999999</v>
      </c>
    </row>
    <row r="30" spans="1:19" s="17" customFormat="1" ht="18" customHeight="1" x14ac:dyDescent="0.2">
      <c r="A30" s="7" t="s">
        <v>72</v>
      </c>
      <c r="B30" s="39"/>
      <c r="C30" s="45">
        <v>0.52600000000000002</v>
      </c>
      <c r="D30" s="22">
        <v>0</v>
      </c>
      <c r="E30" s="22">
        <v>0.52600000000000002</v>
      </c>
      <c r="F30" s="22">
        <v>0</v>
      </c>
      <c r="G30" s="22">
        <v>0</v>
      </c>
      <c r="H30" s="22">
        <v>0</v>
      </c>
      <c r="I30" s="22">
        <v>0</v>
      </c>
      <c r="K30" s="7" t="s">
        <v>72</v>
      </c>
      <c r="L30" s="39"/>
      <c r="M30" s="45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81"/>
      <c r="B31" s="182"/>
      <c r="C31" s="1257"/>
      <c r="D31" s="1235"/>
      <c r="E31" s="1235"/>
      <c r="F31" s="1235"/>
      <c r="G31" s="1235"/>
      <c r="H31" s="1235"/>
      <c r="I31" s="1235"/>
      <c r="J31" s="9"/>
      <c r="K31" s="181"/>
      <c r="L31" s="182"/>
      <c r="M31" s="1257"/>
      <c r="N31" s="1235"/>
      <c r="O31" s="1235"/>
      <c r="P31" s="1235"/>
      <c r="Q31" s="1235"/>
      <c r="R31" s="1235"/>
      <c r="S31" s="1235"/>
    </row>
    <row r="32" spans="1:19" s="8" customFormat="1" ht="24.95" customHeight="1" x14ac:dyDescent="0.2">
      <c r="A32" s="1196" t="s">
        <v>183</v>
      </c>
      <c r="B32" s="1211"/>
      <c r="C32" s="1211"/>
      <c r="D32" s="1211"/>
      <c r="E32" s="1211"/>
      <c r="F32" s="1211"/>
      <c r="G32" s="1211"/>
      <c r="H32" s="1211"/>
      <c r="I32" s="1211"/>
      <c r="J32" s="9"/>
      <c r="K32" s="1196" t="s">
        <v>160</v>
      </c>
      <c r="L32" s="1211"/>
      <c r="M32" s="1211"/>
      <c r="N32" s="1211"/>
      <c r="O32" s="1211"/>
      <c r="P32" s="1211"/>
      <c r="Q32" s="1211"/>
      <c r="R32" s="1211"/>
      <c r="S32" s="1211"/>
    </row>
    <row r="33" spans="1:19" s="8" customFormat="1" ht="18" customHeight="1" x14ac:dyDescent="0.2">
      <c r="A33" s="7" t="s">
        <v>306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306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61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61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59</v>
      </c>
      <c r="L35" s="39"/>
      <c r="M35" s="45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99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99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232"/>
      <c r="D37" s="1278"/>
      <c r="E37" s="1278"/>
      <c r="F37" s="1278"/>
      <c r="G37" s="1278"/>
      <c r="H37" s="1278"/>
      <c r="I37" s="1278"/>
      <c r="J37" s="9"/>
      <c r="K37" s="100"/>
      <c r="L37" s="100"/>
      <c r="M37" s="1232"/>
      <c r="N37" s="1278"/>
      <c r="O37" s="1278"/>
      <c r="P37" s="1278"/>
      <c r="Q37" s="1278"/>
      <c r="R37" s="1278"/>
      <c r="S37" s="1278"/>
    </row>
    <row r="38" spans="1:19" s="8" customFormat="1" ht="18" customHeight="1" x14ac:dyDescent="0.2">
      <c r="A38" s="7" t="s">
        <v>69</v>
      </c>
      <c r="B38" s="7"/>
      <c r="C38" s="45">
        <v>21.733039999999999</v>
      </c>
      <c r="D38" s="22">
        <v>2.6967400000000001</v>
      </c>
      <c r="E38" s="22">
        <v>8.6616599999999995</v>
      </c>
      <c r="F38" s="22">
        <v>2.0699999999999998E-3</v>
      </c>
      <c r="G38" s="22">
        <v>9.8299999999999998E-2</v>
      </c>
      <c r="H38" s="22">
        <v>0</v>
      </c>
      <c r="I38" s="22">
        <v>0.59125000000000005</v>
      </c>
      <c r="J38" s="9"/>
      <c r="K38" s="7" t="s">
        <v>69</v>
      </c>
      <c r="L38" s="7"/>
      <c r="M38" s="45">
        <v>0.66318999999999995</v>
      </c>
      <c r="N38" s="22">
        <v>2.8441299999999998</v>
      </c>
      <c r="O38" s="22">
        <v>2.3500000000000001E-3</v>
      </c>
      <c r="P38" s="22">
        <v>3.9290099999999999</v>
      </c>
      <c r="Q38" s="22">
        <v>1.2959999999999999E-2</v>
      </c>
      <c r="R38" s="22">
        <v>2.1703199999999998</v>
      </c>
      <c r="S38" s="22">
        <v>6.105E-2</v>
      </c>
    </row>
    <row r="39" spans="1:19" s="6" customFormat="1" ht="18" customHeight="1" x14ac:dyDescent="0.2">
      <c r="A39" s="10" t="s">
        <v>56</v>
      </c>
      <c r="B39" s="39"/>
      <c r="C39" s="20">
        <v>21.251010000000001</v>
      </c>
      <c r="D39" s="18">
        <v>2.69659</v>
      </c>
      <c r="E39" s="18">
        <v>8.1797799999999992</v>
      </c>
      <c r="F39" s="18">
        <v>2.0699999999999998E-3</v>
      </c>
      <c r="G39" s="18">
        <v>9.8299999999999998E-2</v>
      </c>
      <c r="H39" s="18">
        <v>0</v>
      </c>
      <c r="I39" s="18">
        <v>0.59125000000000005</v>
      </c>
      <c r="K39" s="10" t="s">
        <v>56</v>
      </c>
      <c r="L39" s="39"/>
      <c r="M39" s="20">
        <v>0.66318999999999995</v>
      </c>
      <c r="N39" s="18">
        <v>2.8441299999999998</v>
      </c>
      <c r="O39" s="18">
        <v>2.3500000000000001E-3</v>
      </c>
      <c r="P39" s="18">
        <v>3.9290099999999999</v>
      </c>
      <c r="Q39" s="18">
        <v>1.2959999999999999E-2</v>
      </c>
      <c r="R39" s="18">
        <v>2.1703199999999998</v>
      </c>
      <c r="S39" s="18">
        <v>6.105E-2</v>
      </c>
    </row>
    <row r="40" spans="1:19" s="6" customFormat="1" x14ac:dyDescent="0.2">
      <c r="A40" s="37" t="s">
        <v>59</v>
      </c>
      <c r="B40" s="39"/>
      <c r="C40" s="20">
        <v>21.251010000000001</v>
      </c>
      <c r="D40" s="18">
        <v>2.69659</v>
      </c>
      <c r="E40" s="18">
        <v>8.1797799999999992</v>
      </c>
      <c r="F40" s="18">
        <v>2.0699999999999998E-3</v>
      </c>
      <c r="G40" s="18">
        <v>9.8299999999999998E-2</v>
      </c>
      <c r="H40" s="18">
        <v>0</v>
      </c>
      <c r="I40" s="18">
        <v>0.59125000000000005</v>
      </c>
      <c r="K40" s="37" t="s">
        <v>59</v>
      </c>
      <c r="L40" s="39"/>
      <c r="M40" s="20">
        <v>0.66318999999999995</v>
      </c>
      <c r="N40" s="18">
        <v>2.8441299999999998</v>
      </c>
      <c r="O40" s="18">
        <v>2.3500000000000001E-3</v>
      </c>
      <c r="P40" s="18">
        <v>3.9290099999999999</v>
      </c>
      <c r="Q40" s="18">
        <v>1.2959999999999999E-2</v>
      </c>
      <c r="R40" s="18">
        <v>2.1703199999999998</v>
      </c>
      <c r="S40" s="18">
        <v>6.105E-2</v>
      </c>
    </row>
    <row r="41" spans="1:19" s="6" customFormat="1" x14ac:dyDescent="0.2">
      <c r="A41" s="37" t="s">
        <v>99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99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57</v>
      </c>
      <c r="B42" s="39"/>
      <c r="C42" s="20">
        <v>0.48203000000000001</v>
      </c>
      <c r="D42" s="18">
        <v>1.4999999999999999E-4</v>
      </c>
      <c r="E42" s="18">
        <v>0.48187999999999998</v>
      </c>
      <c r="F42" s="18">
        <v>0</v>
      </c>
      <c r="G42" s="18">
        <v>0</v>
      </c>
      <c r="H42" s="18">
        <v>0</v>
      </c>
      <c r="I42" s="18">
        <v>0</v>
      </c>
      <c r="K42" s="10" t="s">
        <v>57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58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59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99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232"/>
      <c r="D46" s="1278"/>
      <c r="E46" s="1278"/>
      <c r="F46" s="1278"/>
      <c r="G46" s="1278"/>
      <c r="H46" s="1278"/>
      <c r="I46" s="1278"/>
      <c r="K46" s="13"/>
      <c r="L46" s="39"/>
      <c r="M46" s="1232"/>
      <c r="N46" s="1278"/>
      <c r="O46" s="1278"/>
      <c r="P46" s="1278"/>
      <c r="Q46" s="1278"/>
      <c r="R46" s="1278"/>
      <c r="S46" s="1278"/>
    </row>
    <row r="47" spans="1:19" s="17" customFormat="1" ht="18" customHeight="1" x14ac:dyDescent="0.2">
      <c r="A47" s="7" t="s">
        <v>70</v>
      </c>
      <c r="B47" s="39"/>
      <c r="C47" s="45"/>
      <c r="D47" s="22"/>
      <c r="E47" s="22"/>
      <c r="F47" s="22"/>
      <c r="G47" s="22"/>
      <c r="H47" s="22"/>
      <c r="I47" s="22"/>
      <c r="K47" s="7" t="s">
        <v>70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71</v>
      </c>
      <c r="B48" s="39"/>
      <c r="C48" s="55">
        <v>21.733039999999999</v>
      </c>
      <c r="D48" s="56">
        <v>2.6967400000000001</v>
      </c>
      <c r="E48" s="56">
        <v>8.6616599999999995</v>
      </c>
      <c r="F48" s="56">
        <v>2.0699999999999998E-3</v>
      </c>
      <c r="G48" s="56">
        <v>9.8299999999999998E-2</v>
      </c>
      <c r="H48" s="56">
        <v>0</v>
      </c>
      <c r="I48" s="56">
        <v>0.59125000000000005</v>
      </c>
      <c r="K48" s="99" t="s">
        <v>71</v>
      </c>
      <c r="L48" s="39"/>
      <c r="M48" s="55">
        <v>0.66318999999999995</v>
      </c>
      <c r="N48" s="56">
        <v>2.8441299999999998</v>
      </c>
      <c r="O48" s="56">
        <v>2.3500000000000001E-3</v>
      </c>
      <c r="P48" s="56">
        <v>3.9290099999999999</v>
      </c>
      <c r="Q48" s="56">
        <v>1.2959999999999999E-2</v>
      </c>
      <c r="R48" s="56">
        <v>2.1703199999999998</v>
      </c>
      <c r="S48" s="56">
        <v>6.105E-2</v>
      </c>
    </row>
    <row r="49" spans="1:19" s="17" customFormat="1" ht="18" customHeight="1" x14ac:dyDescent="0.2">
      <c r="A49" s="7" t="s">
        <v>72</v>
      </c>
      <c r="B49" s="39"/>
      <c r="C49" s="45">
        <v>1.11178</v>
      </c>
      <c r="D49" s="22">
        <v>0.84236</v>
      </c>
      <c r="E49" s="22">
        <v>0</v>
      </c>
      <c r="F49" s="22">
        <v>0</v>
      </c>
      <c r="G49" s="22">
        <v>5.0000000000000001E-3</v>
      </c>
      <c r="H49" s="22">
        <v>0</v>
      </c>
      <c r="I49" s="22">
        <v>2.7179999999999999E-2</v>
      </c>
      <c r="K49" s="7" t="s">
        <v>72</v>
      </c>
      <c r="L49" s="39"/>
      <c r="M49" s="45">
        <v>0</v>
      </c>
      <c r="N49" s="22">
        <v>0.11310000000000001</v>
      </c>
      <c r="O49" s="22">
        <v>0</v>
      </c>
      <c r="P49" s="22">
        <v>0</v>
      </c>
      <c r="Q49" s="22">
        <v>0</v>
      </c>
      <c r="R49" s="22">
        <v>0.12414</v>
      </c>
      <c r="S49" s="22">
        <v>0</v>
      </c>
    </row>
    <row r="50" spans="1:19" s="11" customFormat="1" ht="8.1" customHeight="1" x14ac:dyDescent="0.2">
      <c r="C50" s="1187"/>
      <c r="D50" s="1235"/>
      <c r="E50" s="1235"/>
      <c r="F50" s="1235"/>
      <c r="G50" s="1235"/>
      <c r="H50" s="1235"/>
      <c r="I50" s="1235"/>
      <c r="J50" s="9"/>
      <c r="M50" s="1187"/>
      <c r="N50" s="1235"/>
      <c r="O50" s="1235"/>
      <c r="P50" s="1235"/>
      <c r="Q50" s="1235"/>
      <c r="R50" s="1235"/>
      <c r="S50" s="1235"/>
    </row>
    <row r="51" spans="1:19" s="8" customFormat="1" ht="24.95" customHeight="1" x14ac:dyDescent="0.2">
      <c r="A51" s="1196" t="s">
        <v>157</v>
      </c>
      <c r="B51" s="1211"/>
      <c r="C51" s="1211"/>
      <c r="D51" s="1211"/>
      <c r="E51" s="1211"/>
      <c r="F51" s="1211"/>
      <c r="G51" s="1211"/>
      <c r="H51" s="1211"/>
      <c r="I51" s="1211"/>
      <c r="J51" s="9"/>
      <c r="K51" s="1196" t="s">
        <v>171</v>
      </c>
      <c r="L51" s="1211"/>
      <c r="M51" s="1211"/>
      <c r="N51" s="1211"/>
      <c r="O51" s="1211"/>
      <c r="P51" s="1211"/>
      <c r="Q51" s="1211"/>
      <c r="R51" s="1211"/>
      <c r="S51" s="1211"/>
    </row>
    <row r="52" spans="1:19" s="8" customFormat="1" ht="18" customHeight="1" x14ac:dyDescent="0.2">
      <c r="A52" s="7" t="s">
        <v>306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306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61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61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59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99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99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232"/>
      <c r="D56" s="1278"/>
      <c r="E56" s="1278"/>
      <c r="F56" s="1278"/>
      <c r="G56" s="1278"/>
      <c r="H56" s="1278"/>
      <c r="I56" s="1278"/>
      <c r="J56" s="9"/>
      <c r="K56" s="100"/>
      <c r="L56" s="100"/>
      <c r="M56" s="1232"/>
      <c r="N56" s="1278"/>
      <c r="O56" s="1278"/>
      <c r="P56" s="1278"/>
      <c r="Q56" s="1278"/>
      <c r="R56" s="1278"/>
      <c r="S56" s="1278"/>
    </row>
    <row r="57" spans="1:19" s="8" customFormat="1" ht="18" customHeight="1" x14ac:dyDescent="0.2">
      <c r="A57" s="7" t="s">
        <v>69</v>
      </c>
      <c r="B57" s="7"/>
      <c r="C57" s="45">
        <v>215.6532</v>
      </c>
      <c r="D57" s="22">
        <v>66.396940000000001</v>
      </c>
      <c r="E57" s="22">
        <v>66.125129999999999</v>
      </c>
      <c r="F57" s="22">
        <v>0.13919999999999999</v>
      </c>
      <c r="G57" s="22">
        <v>25.80538</v>
      </c>
      <c r="H57" s="22">
        <v>2.8922500000000002</v>
      </c>
      <c r="I57" s="22">
        <v>4.5557800000000004</v>
      </c>
      <c r="J57" s="9"/>
      <c r="K57" s="7" t="s">
        <v>69</v>
      </c>
      <c r="L57" s="7"/>
      <c r="M57" s="45">
        <v>2.6358600000000001</v>
      </c>
      <c r="N57" s="22">
        <v>4.9680299999999997</v>
      </c>
      <c r="O57" s="22">
        <v>2.0330000000000001E-2</v>
      </c>
      <c r="P57" s="22">
        <v>6.3127599999999999</v>
      </c>
      <c r="Q57" s="22">
        <v>1.4342200000000001</v>
      </c>
      <c r="R57" s="22">
        <v>11.632709999999999</v>
      </c>
      <c r="S57" s="22">
        <v>22.73461</v>
      </c>
    </row>
    <row r="58" spans="1:19" s="6" customFormat="1" ht="18" customHeight="1" x14ac:dyDescent="0.2">
      <c r="A58" s="10" t="s">
        <v>56</v>
      </c>
      <c r="B58" s="39"/>
      <c r="C58" s="20">
        <v>214.90472</v>
      </c>
      <c r="D58" s="18">
        <v>66.309129999999996</v>
      </c>
      <c r="E58" s="18">
        <v>65.945449999999994</v>
      </c>
      <c r="F58" s="18">
        <v>0.13919999999999999</v>
      </c>
      <c r="G58" s="18">
        <v>25.80538</v>
      </c>
      <c r="H58" s="18">
        <v>2.8922500000000002</v>
      </c>
      <c r="I58" s="18">
        <v>4.4395199999999999</v>
      </c>
      <c r="K58" s="10" t="s">
        <v>56</v>
      </c>
      <c r="L58" s="39"/>
      <c r="M58" s="20">
        <v>2.5913400000000002</v>
      </c>
      <c r="N58" s="18">
        <v>4.8734799999999998</v>
      </c>
      <c r="O58" s="18">
        <v>2.0330000000000001E-2</v>
      </c>
      <c r="P58" s="18">
        <v>6.3127599999999999</v>
      </c>
      <c r="Q58" s="18">
        <v>1.4342200000000001</v>
      </c>
      <c r="R58" s="18">
        <v>11.42037</v>
      </c>
      <c r="S58" s="18">
        <v>22.72129</v>
      </c>
    </row>
    <row r="59" spans="1:19" s="6" customFormat="1" x14ac:dyDescent="0.2">
      <c r="A59" s="37" t="s">
        <v>59</v>
      </c>
      <c r="B59" s="39"/>
      <c r="C59" s="20">
        <v>214.79453000000001</v>
      </c>
      <c r="D59" s="18">
        <v>66.198930000000004</v>
      </c>
      <c r="E59" s="18">
        <v>65.945449999999994</v>
      </c>
      <c r="F59" s="18">
        <v>0.13919999999999999</v>
      </c>
      <c r="G59" s="18">
        <v>25.80538</v>
      </c>
      <c r="H59" s="18">
        <v>2.8922500000000002</v>
      </c>
      <c r="I59" s="18">
        <v>4.4395199999999999</v>
      </c>
      <c r="K59" s="37" t="s">
        <v>59</v>
      </c>
      <c r="L59" s="39"/>
      <c r="M59" s="20">
        <v>2.5913400000000002</v>
      </c>
      <c r="N59" s="18">
        <v>4.8734799999999998</v>
      </c>
      <c r="O59" s="18">
        <v>2.0330000000000001E-2</v>
      </c>
      <c r="P59" s="18">
        <v>6.3127599999999999</v>
      </c>
      <c r="Q59" s="18">
        <v>1.4342200000000001</v>
      </c>
      <c r="R59" s="18">
        <v>11.42037</v>
      </c>
      <c r="S59" s="18">
        <v>22.72129</v>
      </c>
    </row>
    <row r="60" spans="1:19" s="6" customFormat="1" x14ac:dyDescent="0.2">
      <c r="A60" s="37" t="s">
        <v>99</v>
      </c>
      <c r="B60" s="39"/>
      <c r="C60" s="20">
        <v>0.11020000000000001</v>
      </c>
      <c r="D60" s="18">
        <v>0.11020000000000001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99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57</v>
      </c>
      <c r="B61" s="39"/>
      <c r="C61" s="20">
        <v>0.67345999999999995</v>
      </c>
      <c r="D61" s="18">
        <v>1.278E-2</v>
      </c>
      <c r="E61" s="18">
        <v>0.17968000000000001</v>
      </c>
      <c r="F61" s="18">
        <v>0</v>
      </c>
      <c r="G61" s="18">
        <v>0</v>
      </c>
      <c r="H61" s="18">
        <v>0</v>
      </c>
      <c r="I61" s="18">
        <v>0.11626</v>
      </c>
      <c r="K61" s="10" t="s">
        <v>57</v>
      </c>
      <c r="L61" s="39"/>
      <c r="M61" s="20">
        <v>4.4519999999999997E-2</v>
      </c>
      <c r="N61" s="18">
        <v>9.4549999999999995E-2</v>
      </c>
      <c r="O61" s="18">
        <v>0</v>
      </c>
      <c r="P61" s="18">
        <v>0</v>
      </c>
      <c r="Q61" s="18">
        <v>0</v>
      </c>
      <c r="R61" s="18">
        <v>0.21234</v>
      </c>
      <c r="S61" s="18">
        <v>1.333E-2</v>
      </c>
    </row>
    <row r="62" spans="1:19" s="6" customFormat="1" x14ac:dyDescent="0.2">
      <c r="A62" s="10" t="s">
        <v>58</v>
      </c>
      <c r="B62" s="39"/>
      <c r="C62" s="20">
        <v>7.5029999999999999E-2</v>
      </c>
      <c r="D62" s="18">
        <v>7.5029999999999999E-2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59</v>
      </c>
      <c r="B63" s="39"/>
      <c r="C63" s="20">
        <v>7.5029999999999999E-2</v>
      </c>
      <c r="D63" s="18">
        <v>7.5029999999999999E-2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59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99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99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232"/>
      <c r="D65" s="1278"/>
      <c r="E65" s="1278"/>
      <c r="F65" s="1278"/>
      <c r="G65" s="1278"/>
      <c r="H65" s="1278"/>
      <c r="I65" s="1278"/>
      <c r="K65" s="13"/>
      <c r="L65" s="39"/>
      <c r="M65" s="1232"/>
      <c r="N65" s="1278"/>
      <c r="O65" s="1278"/>
      <c r="P65" s="1278"/>
      <c r="Q65" s="1278"/>
      <c r="R65" s="1278"/>
      <c r="S65" s="1278"/>
    </row>
    <row r="66" spans="1:19" s="17" customFormat="1" ht="18" customHeight="1" x14ac:dyDescent="0.2">
      <c r="A66" s="7" t="s">
        <v>70</v>
      </c>
      <c r="B66" s="39"/>
      <c r="C66" s="45"/>
      <c r="D66" s="22"/>
      <c r="E66" s="22"/>
      <c r="F66" s="22"/>
      <c r="G66" s="22"/>
      <c r="H66" s="22"/>
      <c r="I66" s="22"/>
      <c r="K66" s="7" t="s">
        <v>70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71</v>
      </c>
      <c r="B67" s="39"/>
      <c r="C67" s="55">
        <v>215.6532</v>
      </c>
      <c r="D67" s="56">
        <v>66.396940000000001</v>
      </c>
      <c r="E67" s="56">
        <v>66.125129999999999</v>
      </c>
      <c r="F67" s="56">
        <v>0.13919999999999999</v>
      </c>
      <c r="G67" s="56">
        <v>25.80538</v>
      </c>
      <c r="H67" s="56">
        <v>2.8922500000000002</v>
      </c>
      <c r="I67" s="56">
        <v>4.5557800000000004</v>
      </c>
      <c r="K67" s="99" t="s">
        <v>71</v>
      </c>
      <c r="L67" s="39"/>
      <c r="M67" s="55">
        <v>2.6358600000000001</v>
      </c>
      <c r="N67" s="56">
        <v>4.9680299999999997</v>
      </c>
      <c r="O67" s="56">
        <v>2.0330000000000001E-2</v>
      </c>
      <c r="P67" s="56">
        <v>6.3127599999999999</v>
      </c>
      <c r="Q67" s="56">
        <v>1.4342200000000001</v>
      </c>
      <c r="R67" s="56">
        <v>11.632709999999999</v>
      </c>
      <c r="S67" s="56">
        <v>22.73461</v>
      </c>
    </row>
    <row r="68" spans="1:19" s="17" customFormat="1" ht="18" customHeight="1" x14ac:dyDescent="0.2">
      <c r="A68" s="7" t="s">
        <v>72</v>
      </c>
      <c r="B68" s="39"/>
      <c r="C68" s="45">
        <v>6.9256599999999997</v>
      </c>
      <c r="D68" s="22">
        <v>0.31198999999999999</v>
      </c>
      <c r="E68" s="22">
        <v>0.50426000000000004</v>
      </c>
      <c r="F68" s="22">
        <v>0</v>
      </c>
      <c r="G68" s="22">
        <v>0.70579000000000003</v>
      </c>
      <c r="H68" s="22">
        <v>0.23458999999999999</v>
      </c>
      <c r="I68" s="22">
        <v>8.0570000000000003E-2</v>
      </c>
      <c r="K68" s="7" t="s">
        <v>72</v>
      </c>
      <c r="L68" s="39"/>
      <c r="M68" s="45">
        <v>0.23863000000000001</v>
      </c>
      <c r="N68" s="22">
        <v>0.25677</v>
      </c>
      <c r="O68" s="22">
        <v>0</v>
      </c>
      <c r="P68" s="22">
        <v>1.4856</v>
      </c>
      <c r="Q68" s="22">
        <v>0</v>
      </c>
      <c r="R68" s="22">
        <v>3.1074700000000002</v>
      </c>
      <c r="S68" s="22">
        <v>0</v>
      </c>
    </row>
    <row r="69" spans="1:19" s="104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87" customFormat="1" ht="12" x14ac:dyDescent="0.2">
      <c r="A70" s="183"/>
      <c r="B70" s="183"/>
      <c r="C70" s="184"/>
      <c r="D70" s="184"/>
      <c r="E70" s="184"/>
      <c r="F70" s="184"/>
      <c r="G70" s="184"/>
      <c r="H70" s="185"/>
      <c r="I70" s="186"/>
      <c r="J70" s="184"/>
      <c r="K70" s="184"/>
      <c r="L70" s="184"/>
      <c r="M70" s="184"/>
      <c r="N70" s="184"/>
      <c r="O70" s="184"/>
      <c r="P70" s="184"/>
      <c r="Q70" s="184"/>
      <c r="R70" s="184"/>
      <c r="S70" s="184"/>
    </row>
    <row r="71" spans="1:19" s="187" customFormat="1" ht="12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ht="12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customHeight="1" x14ac:dyDescent="0.2">
      <c r="A82" s="183"/>
      <c r="B82" s="183"/>
      <c r="C82" s="188"/>
      <c r="D82" s="188"/>
      <c r="E82" s="188"/>
      <c r="F82" s="188"/>
      <c r="G82" s="188"/>
      <c r="H82" s="188"/>
      <c r="I82" s="188"/>
      <c r="J82" s="188"/>
      <c r="K82" s="188"/>
      <c r="L82" s="188"/>
      <c r="M82" s="188"/>
      <c r="N82" s="188"/>
      <c r="O82" s="188"/>
      <c r="P82" s="188"/>
      <c r="Q82" s="188"/>
      <c r="R82" s="188"/>
      <c r="S82" s="188"/>
    </row>
    <row r="83" spans="1:19" s="187" customFormat="1" ht="12" customHeight="1" x14ac:dyDescent="0.2">
      <c r="A83" s="189"/>
      <c r="B83" s="190"/>
      <c r="C83" s="183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91"/>
      <c r="B84" s="58"/>
      <c r="C84" s="189"/>
      <c r="D84" s="192"/>
      <c r="E84" s="192"/>
      <c r="F84" s="192"/>
      <c r="G84" s="192"/>
      <c r="H84" s="192"/>
      <c r="I84" s="192"/>
      <c r="J84" s="192"/>
      <c r="K84" s="192"/>
      <c r="L84" s="192"/>
      <c r="M84" s="192"/>
      <c r="N84" s="192"/>
      <c r="O84" s="192"/>
      <c r="P84" s="192"/>
      <c r="Q84" s="192"/>
      <c r="R84" s="192"/>
      <c r="S84" s="192"/>
    </row>
    <row r="85" spans="1:19" s="198" customFormat="1" ht="12" customHeight="1" x14ac:dyDescent="0.2">
      <c r="A85" s="91"/>
      <c r="B85" s="193"/>
      <c r="C85" s="191"/>
      <c r="D85" s="187"/>
      <c r="E85" s="194"/>
      <c r="F85" s="195"/>
      <c r="G85" s="187"/>
      <c r="H85" s="196"/>
      <c r="I85" s="196"/>
      <c r="J85" s="197"/>
      <c r="K85" s="197"/>
      <c r="L85" s="197"/>
      <c r="M85" s="197"/>
      <c r="N85" s="196"/>
      <c r="O85" s="196"/>
      <c r="P85" s="196"/>
      <c r="Q85" s="196"/>
      <c r="R85" s="196"/>
      <c r="S85" s="196"/>
    </row>
    <row r="86" spans="1:19" s="187" customFormat="1" ht="12" customHeight="1" x14ac:dyDescent="0.2">
      <c r="A86" s="78"/>
      <c r="B86" s="199"/>
      <c r="C86" s="191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</row>
    <row r="87" spans="1:19" s="198" customFormat="1" ht="12" x14ac:dyDescent="0.2">
      <c r="A87" s="200"/>
      <c r="B87" s="187"/>
      <c r="E87" s="91"/>
      <c r="F87" s="91"/>
      <c r="G87" s="187"/>
      <c r="J87" s="187"/>
      <c r="K87" s="91"/>
      <c r="L87" s="187"/>
      <c r="M87" s="187"/>
      <c r="N87" s="201"/>
      <c r="O87" s="201"/>
      <c r="P87" s="201"/>
      <c r="Q87" s="202"/>
      <c r="R87" s="202"/>
      <c r="S87" s="202"/>
    </row>
    <row r="88" spans="1:19" s="203" customFormat="1" x14ac:dyDescent="0.2"/>
    <row r="89" spans="1:19" s="203" customFormat="1" x14ac:dyDescent="0.2"/>
    <row r="90" spans="1:19" s="203" customFormat="1" x14ac:dyDescent="0.2"/>
    <row r="91" spans="1:19" x14ac:dyDescent="0.2">
      <c r="A91" s="204"/>
      <c r="B91" s="204"/>
      <c r="C91" s="203"/>
      <c r="D91" s="204"/>
      <c r="E91" s="204"/>
      <c r="F91" s="204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 x14ac:dyDescent="0.2">
      <c r="C92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4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4" fitToWidth="2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0"/>
  <sheetViews>
    <sheetView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255" width="11.42578125" style="2" collapsed="1"/>
    <col min="256" max="256" width="35.7109375" style="2" customWidth="1" collapsed="1"/>
    <col min="257" max="257" width="1.7109375" style="2" customWidth="1" collapsed="1"/>
    <col min="258" max="266" width="13.42578125" style="2" customWidth="1" collapsed="1"/>
    <col min="267" max="511" width="11.42578125" style="2" collapsed="1"/>
    <col min="512" max="512" width="35.7109375" style="2" customWidth="1" collapsed="1"/>
    <col min="513" max="513" width="1.7109375" style="2" customWidth="1" collapsed="1"/>
    <col min="514" max="522" width="13.42578125" style="2" customWidth="1" collapsed="1"/>
    <col min="523" max="767" width="11.42578125" style="2" collapsed="1"/>
    <col min="768" max="768" width="35.7109375" style="2" customWidth="1" collapsed="1"/>
    <col min="769" max="769" width="1.7109375" style="2" customWidth="1" collapsed="1"/>
    <col min="770" max="778" width="13.42578125" style="2" customWidth="1" collapsed="1"/>
    <col min="779" max="1023" width="11.42578125" style="2" collapsed="1"/>
    <col min="1024" max="1024" width="35.7109375" style="2" customWidth="1" collapsed="1"/>
    <col min="1025" max="1025" width="1.7109375" style="2" customWidth="1" collapsed="1"/>
    <col min="1026" max="1034" width="13.42578125" style="2" customWidth="1" collapsed="1"/>
    <col min="1035" max="1279" width="11.42578125" style="2" collapsed="1"/>
    <col min="1280" max="1280" width="35.7109375" style="2" customWidth="1" collapsed="1"/>
    <col min="1281" max="1281" width="1.7109375" style="2" customWidth="1" collapsed="1"/>
    <col min="1282" max="1290" width="13.42578125" style="2" customWidth="1" collapsed="1"/>
    <col min="1291" max="1535" width="11.42578125" style="2" collapsed="1"/>
    <col min="1536" max="1536" width="35.7109375" style="2" customWidth="1" collapsed="1"/>
    <col min="1537" max="1537" width="1.7109375" style="2" customWidth="1" collapsed="1"/>
    <col min="1538" max="1546" width="13.42578125" style="2" customWidth="1" collapsed="1"/>
    <col min="1547" max="1791" width="11.42578125" style="2" collapsed="1"/>
    <col min="1792" max="1792" width="35.7109375" style="2" customWidth="1" collapsed="1"/>
    <col min="1793" max="1793" width="1.7109375" style="2" customWidth="1" collapsed="1"/>
    <col min="1794" max="1802" width="13.42578125" style="2" customWidth="1" collapsed="1"/>
    <col min="1803" max="2047" width="11.42578125" style="2" collapsed="1"/>
    <col min="2048" max="2048" width="35.7109375" style="2" customWidth="1" collapsed="1"/>
    <col min="2049" max="2049" width="1.7109375" style="2" customWidth="1" collapsed="1"/>
    <col min="2050" max="2058" width="13.42578125" style="2" customWidth="1" collapsed="1"/>
    <col min="2059" max="2303" width="11.42578125" style="2" collapsed="1"/>
    <col min="2304" max="2304" width="35.7109375" style="2" customWidth="1" collapsed="1"/>
    <col min="2305" max="2305" width="1.7109375" style="2" customWidth="1" collapsed="1"/>
    <col min="2306" max="2314" width="13.42578125" style="2" customWidth="1" collapsed="1"/>
    <col min="2315" max="2559" width="11.42578125" style="2" collapsed="1"/>
    <col min="2560" max="2560" width="35.7109375" style="2" customWidth="1" collapsed="1"/>
    <col min="2561" max="2561" width="1.7109375" style="2" customWidth="1" collapsed="1"/>
    <col min="2562" max="2570" width="13.42578125" style="2" customWidth="1" collapsed="1"/>
    <col min="2571" max="2815" width="11.42578125" style="2" collapsed="1"/>
    <col min="2816" max="2816" width="35.7109375" style="2" customWidth="1" collapsed="1"/>
    <col min="2817" max="2817" width="1.7109375" style="2" customWidth="1" collapsed="1"/>
    <col min="2818" max="2826" width="13.42578125" style="2" customWidth="1" collapsed="1"/>
    <col min="2827" max="3071" width="11.42578125" style="2" collapsed="1"/>
    <col min="3072" max="3072" width="35.7109375" style="2" customWidth="1" collapsed="1"/>
    <col min="3073" max="3073" width="1.7109375" style="2" customWidth="1" collapsed="1"/>
    <col min="3074" max="3082" width="13.42578125" style="2" customWidth="1" collapsed="1"/>
    <col min="3083" max="3327" width="11.42578125" style="2" collapsed="1"/>
    <col min="3328" max="3328" width="35.7109375" style="2" customWidth="1" collapsed="1"/>
    <col min="3329" max="3329" width="1.7109375" style="2" customWidth="1" collapsed="1"/>
    <col min="3330" max="3338" width="13.42578125" style="2" customWidth="1" collapsed="1"/>
    <col min="3339" max="3583" width="11.42578125" style="2" collapsed="1"/>
    <col min="3584" max="3584" width="35.7109375" style="2" customWidth="1" collapsed="1"/>
    <col min="3585" max="3585" width="1.7109375" style="2" customWidth="1" collapsed="1"/>
    <col min="3586" max="3594" width="13.42578125" style="2" customWidth="1" collapsed="1"/>
    <col min="3595" max="3839" width="11.42578125" style="2" collapsed="1"/>
    <col min="3840" max="3840" width="35.7109375" style="2" customWidth="1" collapsed="1"/>
    <col min="3841" max="3841" width="1.7109375" style="2" customWidth="1" collapsed="1"/>
    <col min="3842" max="3850" width="13.42578125" style="2" customWidth="1" collapsed="1"/>
    <col min="3851" max="4095" width="11.42578125" style="2" collapsed="1"/>
    <col min="4096" max="4096" width="35.7109375" style="2" customWidth="1" collapsed="1"/>
    <col min="4097" max="4097" width="1.7109375" style="2" customWidth="1" collapsed="1"/>
    <col min="4098" max="4106" width="13.42578125" style="2" customWidth="1" collapsed="1"/>
    <col min="4107" max="4351" width="11.42578125" style="2" collapsed="1"/>
    <col min="4352" max="4352" width="35.7109375" style="2" customWidth="1" collapsed="1"/>
    <col min="4353" max="4353" width="1.7109375" style="2" customWidth="1" collapsed="1"/>
    <col min="4354" max="4362" width="13.42578125" style="2" customWidth="1" collapsed="1"/>
    <col min="4363" max="4607" width="11.42578125" style="2" collapsed="1"/>
    <col min="4608" max="4608" width="35.7109375" style="2" customWidth="1" collapsed="1"/>
    <col min="4609" max="4609" width="1.7109375" style="2" customWidth="1" collapsed="1"/>
    <col min="4610" max="4618" width="13.42578125" style="2" customWidth="1" collapsed="1"/>
    <col min="4619" max="4863" width="11.42578125" style="2" collapsed="1"/>
    <col min="4864" max="4864" width="35.7109375" style="2" customWidth="1" collapsed="1"/>
    <col min="4865" max="4865" width="1.7109375" style="2" customWidth="1" collapsed="1"/>
    <col min="4866" max="4874" width="13.42578125" style="2" customWidth="1" collapsed="1"/>
    <col min="4875" max="5119" width="11.42578125" style="2" collapsed="1"/>
    <col min="5120" max="5120" width="35.7109375" style="2" customWidth="1" collapsed="1"/>
    <col min="5121" max="5121" width="1.7109375" style="2" customWidth="1" collapsed="1"/>
    <col min="5122" max="5130" width="13.42578125" style="2" customWidth="1" collapsed="1"/>
    <col min="5131" max="5375" width="11.42578125" style="2" collapsed="1"/>
    <col min="5376" max="5376" width="35.7109375" style="2" customWidth="1" collapsed="1"/>
    <col min="5377" max="5377" width="1.7109375" style="2" customWidth="1" collapsed="1"/>
    <col min="5378" max="5386" width="13.42578125" style="2" customWidth="1" collapsed="1"/>
    <col min="5387" max="5631" width="11.42578125" style="2" collapsed="1"/>
    <col min="5632" max="5632" width="35.7109375" style="2" customWidth="1" collapsed="1"/>
    <col min="5633" max="5633" width="1.7109375" style="2" customWidth="1" collapsed="1"/>
    <col min="5634" max="5642" width="13.42578125" style="2" customWidth="1" collapsed="1"/>
    <col min="5643" max="5887" width="11.42578125" style="2" collapsed="1"/>
    <col min="5888" max="5888" width="35.7109375" style="2" customWidth="1" collapsed="1"/>
    <col min="5889" max="5889" width="1.7109375" style="2" customWidth="1" collapsed="1"/>
    <col min="5890" max="5898" width="13.42578125" style="2" customWidth="1" collapsed="1"/>
    <col min="5899" max="6143" width="11.42578125" style="2" collapsed="1"/>
    <col min="6144" max="6144" width="35.7109375" style="2" customWidth="1" collapsed="1"/>
    <col min="6145" max="6145" width="1.7109375" style="2" customWidth="1" collapsed="1"/>
    <col min="6146" max="6154" width="13.42578125" style="2" customWidth="1" collapsed="1"/>
    <col min="6155" max="6399" width="11.42578125" style="2" collapsed="1"/>
    <col min="6400" max="6400" width="35.7109375" style="2" customWidth="1" collapsed="1"/>
    <col min="6401" max="6401" width="1.7109375" style="2" customWidth="1" collapsed="1"/>
    <col min="6402" max="6410" width="13.42578125" style="2" customWidth="1" collapsed="1"/>
    <col min="6411" max="6655" width="11.42578125" style="2" collapsed="1"/>
    <col min="6656" max="6656" width="35.7109375" style="2" customWidth="1" collapsed="1"/>
    <col min="6657" max="6657" width="1.7109375" style="2" customWidth="1" collapsed="1"/>
    <col min="6658" max="6666" width="13.42578125" style="2" customWidth="1" collapsed="1"/>
    <col min="6667" max="6911" width="11.42578125" style="2" collapsed="1"/>
    <col min="6912" max="6912" width="35.7109375" style="2" customWidth="1" collapsed="1"/>
    <col min="6913" max="6913" width="1.7109375" style="2" customWidth="1" collapsed="1"/>
    <col min="6914" max="6922" width="13.42578125" style="2" customWidth="1" collapsed="1"/>
    <col min="6923" max="7167" width="11.42578125" style="2" collapsed="1"/>
    <col min="7168" max="7168" width="35.7109375" style="2" customWidth="1" collapsed="1"/>
    <col min="7169" max="7169" width="1.7109375" style="2" customWidth="1" collapsed="1"/>
    <col min="7170" max="7178" width="13.42578125" style="2" customWidth="1" collapsed="1"/>
    <col min="7179" max="7423" width="11.42578125" style="2" collapsed="1"/>
    <col min="7424" max="7424" width="35.7109375" style="2" customWidth="1" collapsed="1"/>
    <col min="7425" max="7425" width="1.7109375" style="2" customWidth="1" collapsed="1"/>
    <col min="7426" max="7434" width="13.42578125" style="2" customWidth="1" collapsed="1"/>
    <col min="7435" max="7679" width="11.42578125" style="2" collapsed="1"/>
    <col min="7680" max="7680" width="35.7109375" style="2" customWidth="1" collapsed="1"/>
    <col min="7681" max="7681" width="1.7109375" style="2" customWidth="1" collapsed="1"/>
    <col min="7682" max="7690" width="13.42578125" style="2" customWidth="1" collapsed="1"/>
    <col min="7691" max="7935" width="11.42578125" style="2" collapsed="1"/>
    <col min="7936" max="7936" width="35.7109375" style="2" customWidth="1" collapsed="1"/>
    <col min="7937" max="7937" width="1.7109375" style="2" customWidth="1" collapsed="1"/>
    <col min="7938" max="7946" width="13.42578125" style="2" customWidth="1" collapsed="1"/>
    <col min="7947" max="8191" width="11.42578125" style="2" collapsed="1"/>
    <col min="8192" max="8192" width="35.7109375" style="2" customWidth="1" collapsed="1"/>
    <col min="8193" max="8193" width="1.7109375" style="2" customWidth="1" collapsed="1"/>
    <col min="8194" max="8202" width="13.42578125" style="2" customWidth="1" collapsed="1"/>
    <col min="8203" max="8447" width="11.42578125" style="2" collapsed="1"/>
    <col min="8448" max="8448" width="35.7109375" style="2" customWidth="1" collapsed="1"/>
    <col min="8449" max="8449" width="1.7109375" style="2" customWidth="1" collapsed="1"/>
    <col min="8450" max="8458" width="13.42578125" style="2" customWidth="1" collapsed="1"/>
    <col min="8459" max="8703" width="11.42578125" style="2" collapsed="1"/>
    <col min="8704" max="8704" width="35.7109375" style="2" customWidth="1" collapsed="1"/>
    <col min="8705" max="8705" width="1.7109375" style="2" customWidth="1" collapsed="1"/>
    <col min="8706" max="8714" width="13.42578125" style="2" customWidth="1" collapsed="1"/>
    <col min="8715" max="8959" width="11.42578125" style="2" collapsed="1"/>
    <col min="8960" max="8960" width="35.7109375" style="2" customWidth="1" collapsed="1"/>
    <col min="8961" max="8961" width="1.7109375" style="2" customWidth="1" collapsed="1"/>
    <col min="8962" max="8970" width="13.42578125" style="2" customWidth="1" collapsed="1"/>
    <col min="8971" max="9215" width="11.42578125" style="2" collapsed="1"/>
    <col min="9216" max="9216" width="35.7109375" style="2" customWidth="1" collapsed="1"/>
    <col min="9217" max="9217" width="1.7109375" style="2" customWidth="1" collapsed="1"/>
    <col min="9218" max="9226" width="13.42578125" style="2" customWidth="1" collapsed="1"/>
    <col min="9227" max="9471" width="11.42578125" style="2" collapsed="1"/>
    <col min="9472" max="9472" width="35.7109375" style="2" customWidth="1" collapsed="1"/>
    <col min="9473" max="9473" width="1.7109375" style="2" customWidth="1" collapsed="1"/>
    <col min="9474" max="9482" width="13.42578125" style="2" customWidth="1" collapsed="1"/>
    <col min="9483" max="9727" width="11.42578125" style="2" collapsed="1"/>
    <col min="9728" max="9728" width="35.7109375" style="2" customWidth="1" collapsed="1"/>
    <col min="9729" max="9729" width="1.7109375" style="2" customWidth="1" collapsed="1"/>
    <col min="9730" max="9738" width="13.42578125" style="2" customWidth="1" collapsed="1"/>
    <col min="9739" max="9983" width="11.42578125" style="2" collapsed="1"/>
    <col min="9984" max="9984" width="35.7109375" style="2" customWidth="1" collapsed="1"/>
    <col min="9985" max="9985" width="1.7109375" style="2" customWidth="1" collapsed="1"/>
    <col min="9986" max="9994" width="13.42578125" style="2" customWidth="1" collapsed="1"/>
    <col min="9995" max="10239" width="11.42578125" style="2" collapsed="1"/>
    <col min="10240" max="10240" width="35.7109375" style="2" customWidth="1" collapsed="1"/>
    <col min="10241" max="10241" width="1.7109375" style="2" customWidth="1" collapsed="1"/>
    <col min="10242" max="10250" width="13.42578125" style="2" customWidth="1" collapsed="1"/>
    <col min="10251" max="10495" width="11.42578125" style="2" collapsed="1"/>
    <col min="10496" max="10496" width="35.7109375" style="2" customWidth="1" collapsed="1"/>
    <col min="10497" max="10497" width="1.7109375" style="2" customWidth="1" collapsed="1"/>
    <col min="10498" max="10506" width="13.42578125" style="2" customWidth="1" collapsed="1"/>
    <col min="10507" max="10751" width="11.42578125" style="2" collapsed="1"/>
    <col min="10752" max="10752" width="35.7109375" style="2" customWidth="1" collapsed="1"/>
    <col min="10753" max="10753" width="1.7109375" style="2" customWidth="1" collapsed="1"/>
    <col min="10754" max="10762" width="13.42578125" style="2" customWidth="1" collapsed="1"/>
    <col min="10763" max="11007" width="11.42578125" style="2" collapsed="1"/>
    <col min="11008" max="11008" width="35.7109375" style="2" customWidth="1" collapsed="1"/>
    <col min="11009" max="11009" width="1.7109375" style="2" customWidth="1" collapsed="1"/>
    <col min="11010" max="11018" width="13.42578125" style="2" customWidth="1" collapsed="1"/>
    <col min="11019" max="11263" width="11.42578125" style="2" collapsed="1"/>
    <col min="11264" max="11264" width="35.7109375" style="2" customWidth="1" collapsed="1"/>
    <col min="11265" max="11265" width="1.7109375" style="2" customWidth="1" collapsed="1"/>
    <col min="11266" max="11274" width="13.42578125" style="2" customWidth="1" collapsed="1"/>
    <col min="11275" max="11519" width="11.42578125" style="2" collapsed="1"/>
    <col min="11520" max="11520" width="35.7109375" style="2" customWidth="1" collapsed="1"/>
    <col min="11521" max="11521" width="1.7109375" style="2" customWidth="1" collapsed="1"/>
    <col min="11522" max="11530" width="13.42578125" style="2" customWidth="1" collapsed="1"/>
    <col min="11531" max="11775" width="11.42578125" style="2" collapsed="1"/>
    <col min="11776" max="11776" width="35.7109375" style="2" customWidth="1" collapsed="1"/>
    <col min="11777" max="11777" width="1.7109375" style="2" customWidth="1" collapsed="1"/>
    <col min="11778" max="11786" width="13.42578125" style="2" customWidth="1" collapsed="1"/>
    <col min="11787" max="12031" width="11.42578125" style="2" collapsed="1"/>
    <col min="12032" max="12032" width="35.7109375" style="2" customWidth="1" collapsed="1"/>
    <col min="12033" max="12033" width="1.7109375" style="2" customWidth="1" collapsed="1"/>
    <col min="12034" max="12042" width="13.42578125" style="2" customWidth="1" collapsed="1"/>
    <col min="12043" max="12287" width="11.42578125" style="2" collapsed="1"/>
    <col min="12288" max="12288" width="35.7109375" style="2" customWidth="1" collapsed="1"/>
    <col min="12289" max="12289" width="1.7109375" style="2" customWidth="1" collapsed="1"/>
    <col min="12290" max="12298" width="13.42578125" style="2" customWidth="1" collapsed="1"/>
    <col min="12299" max="12543" width="11.42578125" style="2" collapsed="1"/>
    <col min="12544" max="12544" width="35.7109375" style="2" customWidth="1" collapsed="1"/>
    <col min="12545" max="12545" width="1.7109375" style="2" customWidth="1" collapsed="1"/>
    <col min="12546" max="12554" width="13.42578125" style="2" customWidth="1" collapsed="1"/>
    <col min="12555" max="12799" width="11.42578125" style="2" collapsed="1"/>
    <col min="12800" max="12800" width="35.7109375" style="2" customWidth="1" collapsed="1"/>
    <col min="12801" max="12801" width="1.7109375" style="2" customWidth="1" collapsed="1"/>
    <col min="12802" max="12810" width="13.42578125" style="2" customWidth="1" collapsed="1"/>
    <col min="12811" max="13055" width="11.42578125" style="2" collapsed="1"/>
    <col min="13056" max="13056" width="35.7109375" style="2" customWidth="1" collapsed="1"/>
    <col min="13057" max="13057" width="1.7109375" style="2" customWidth="1" collapsed="1"/>
    <col min="13058" max="13066" width="13.42578125" style="2" customWidth="1" collapsed="1"/>
    <col min="13067" max="13311" width="11.42578125" style="2" collapsed="1"/>
    <col min="13312" max="13312" width="35.7109375" style="2" customWidth="1" collapsed="1"/>
    <col min="13313" max="13313" width="1.7109375" style="2" customWidth="1" collapsed="1"/>
    <col min="13314" max="13322" width="13.42578125" style="2" customWidth="1" collapsed="1"/>
    <col min="13323" max="13567" width="11.42578125" style="2" collapsed="1"/>
    <col min="13568" max="13568" width="35.7109375" style="2" customWidth="1" collapsed="1"/>
    <col min="13569" max="13569" width="1.7109375" style="2" customWidth="1" collapsed="1"/>
    <col min="13570" max="13578" width="13.42578125" style="2" customWidth="1" collapsed="1"/>
    <col min="13579" max="13823" width="11.42578125" style="2" collapsed="1"/>
    <col min="13824" max="13824" width="35.7109375" style="2" customWidth="1" collapsed="1"/>
    <col min="13825" max="13825" width="1.7109375" style="2" customWidth="1" collapsed="1"/>
    <col min="13826" max="13834" width="13.42578125" style="2" customWidth="1" collapsed="1"/>
    <col min="13835" max="14079" width="11.42578125" style="2" collapsed="1"/>
    <col min="14080" max="14080" width="35.7109375" style="2" customWidth="1" collapsed="1"/>
    <col min="14081" max="14081" width="1.7109375" style="2" customWidth="1" collapsed="1"/>
    <col min="14082" max="14090" width="13.42578125" style="2" customWidth="1" collapsed="1"/>
    <col min="14091" max="14335" width="11.42578125" style="2" collapsed="1"/>
    <col min="14336" max="14336" width="35.7109375" style="2" customWidth="1" collapsed="1"/>
    <col min="14337" max="14337" width="1.7109375" style="2" customWidth="1" collapsed="1"/>
    <col min="14338" max="14346" width="13.42578125" style="2" customWidth="1" collapsed="1"/>
    <col min="14347" max="14591" width="11.42578125" style="2" collapsed="1"/>
    <col min="14592" max="14592" width="35.7109375" style="2" customWidth="1" collapsed="1"/>
    <col min="14593" max="14593" width="1.7109375" style="2" customWidth="1" collapsed="1"/>
    <col min="14594" max="14602" width="13.42578125" style="2" customWidth="1" collapsed="1"/>
    <col min="14603" max="14847" width="11.42578125" style="2" collapsed="1"/>
    <col min="14848" max="14848" width="35.7109375" style="2" customWidth="1" collapsed="1"/>
    <col min="14849" max="14849" width="1.7109375" style="2" customWidth="1" collapsed="1"/>
    <col min="14850" max="14858" width="13.42578125" style="2" customWidth="1" collapsed="1"/>
    <col min="14859" max="15103" width="11.42578125" style="2" collapsed="1"/>
    <col min="15104" max="15104" width="35.7109375" style="2" customWidth="1" collapsed="1"/>
    <col min="15105" max="15105" width="1.7109375" style="2" customWidth="1" collapsed="1"/>
    <col min="15106" max="15114" width="13.42578125" style="2" customWidth="1" collapsed="1"/>
    <col min="15115" max="15359" width="11.42578125" style="2" collapsed="1"/>
    <col min="15360" max="15360" width="35.7109375" style="2" customWidth="1" collapsed="1"/>
    <col min="15361" max="15361" width="1.7109375" style="2" customWidth="1" collapsed="1"/>
    <col min="15362" max="15370" width="13.42578125" style="2" customWidth="1" collapsed="1"/>
    <col min="15371" max="15615" width="11.42578125" style="2" collapsed="1"/>
    <col min="15616" max="15616" width="35.7109375" style="2" customWidth="1" collapsed="1"/>
    <col min="15617" max="15617" width="1.7109375" style="2" customWidth="1" collapsed="1"/>
    <col min="15618" max="15626" width="13.42578125" style="2" customWidth="1" collapsed="1"/>
    <col min="15627" max="15871" width="11.42578125" style="2" collapsed="1"/>
    <col min="15872" max="15872" width="35.7109375" style="2" customWidth="1" collapsed="1"/>
    <col min="15873" max="15873" width="1.7109375" style="2" customWidth="1" collapsed="1"/>
    <col min="15874" max="15882" width="13.42578125" style="2" customWidth="1" collapsed="1"/>
    <col min="15883" max="16127" width="11.42578125" style="2" collapsed="1"/>
    <col min="16128" max="16128" width="35.7109375" style="2" customWidth="1" collapsed="1"/>
    <col min="16129" max="16129" width="1.7109375" style="2" customWidth="1" collapsed="1"/>
    <col min="16130" max="16138" width="13.42578125" style="2" customWidth="1" collapsed="1"/>
    <col min="16139" max="16384" width="11.42578125" style="2" collapsed="1"/>
  </cols>
  <sheetData>
    <row r="1" spans="1:11" s="50" customFormat="1" ht="20.100000000000001" customHeight="1" x14ac:dyDescent="0.25">
      <c r="A1" s="1" t="s">
        <v>891</v>
      </c>
      <c r="B1" s="38"/>
      <c r="C1" s="38"/>
    </row>
    <row r="2" spans="1:11" s="50" customFormat="1" ht="20.100000000000001" customHeight="1" x14ac:dyDescent="0.25">
      <c r="A2" s="38" t="s">
        <v>847</v>
      </c>
      <c r="B2" s="38"/>
      <c r="C2" s="38"/>
    </row>
    <row r="3" spans="1:11" s="52" customFormat="1" ht="15" x14ac:dyDescent="0.2">
      <c r="A3" s="1"/>
      <c r="B3" s="1"/>
      <c r="C3" s="1"/>
    </row>
    <row r="4" spans="1:11" s="54" customFormat="1" x14ac:dyDescent="0.2">
      <c r="A4" s="1178" t="s">
        <v>5</v>
      </c>
      <c r="B4" s="3"/>
      <c r="C4" s="1181" t="s">
        <v>276</v>
      </c>
      <c r="D4" s="1184" t="s">
        <v>37</v>
      </c>
      <c r="E4" s="1184"/>
      <c r="F4" s="1184"/>
      <c r="G4" s="1184"/>
      <c r="H4" s="1184"/>
      <c r="I4" s="1184"/>
      <c r="J4" s="1172" t="s">
        <v>38</v>
      </c>
      <c r="K4" s="861"/>
    </row>
    <row r="5" spans="1:11" s="54" customFormat="1" ht="38.25" customHeight="1" x14ac:dyDescent="0.2">
      <c r="A5" s="1179"/>
      <c r="B5" s="4"/>
      <c r="C5" s="1182"/>
      <c r="D5" s="844" t="s">
        <v>22</v>
      </c>
      <c r="E5" s="48" t="s">
        <v>77</v>
      </c>
      <c r="F5" s="843" t="s">
        <v>78</v>
      </c>
      <c r="G5" s="843" t="s">
        <v>325</v>
      </c>
      <c r="H5" s="843" t="s">
        <v>79</v>
      </c>
      <c r="I5" s="843" t="s">
        <v>80</v>
      </c>
      <c r="J5" s="1173"/>
      <c r="K5" s="861"/>
    </row>
    <row r="6" spans="1:11" s="54" customForma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5"/>
      <c r="J6" s="1176"/>
    </row>
    <row r="7" spans="1:11" s="54" customFormat="1" x14ac:dyDescent="0.2">
      <c r="A7" s="841"/>
      <c r="B7" s="60"/>
      <c r="C7" s="840"/>
      <c r="D7" s="840"/>
      <c r="E7" s="840"/>
      <c r="F7" s="840"/>
      <c r="G7" s="840"/>
      <c r="H7" s="840"/>
      <c r="I7" s="840"/>
      <c r="J7" s="865"/>
    </row>
    <row r="8" spans="1:11" s="6" customFormat="1" ht="25.5" customHeight="1" x14ac:dyDescent="0.2">
      <c r="A8" s="1216" t="s">
        <v>207</v>
      </c>
      <c r="B8" s="1217"/>
      <c r="C8" s="1217"/>
      <c r="D8" s="1217"/>
      <c r="E8" s="1217"/>
      <c r="F8" s="1217"/>
      <c r="G8" s="1217"/>
      <c r="H8" s="1217"/>
      <c r="I8" s="1217"/>
      <c r="J8" s="1217"/>
    </row>
    <row r="9" spans="1:11" s="6" customFormat="1" ht="25.5" customHeight="1" x14ac:dyDescent="0.2">
      <c r="A9" s="1216"/>
      <c r="B9" s="1237"/>
      <c r="C9" s="1237"/>
      <c r="D9" s="1237"/>
      <c r="E9" s="1237"/>
      <c r="F9" s="1237"/>
      <c r="G9" s="1237"/>
      <c r="H9" s="1237"/>
      <c r="I9" s="1237"/>
      <c r="J9" s="1237"/>
    </row>
    <row r="10" spans="1:11" s="17" customFormat="1" x14ac:dyDescent="0.2">
      <c r="A10" s="7" t="s">
        <v>54</v>
      </c>
      <c r="B10" s="39"/>
      <c r="C10" s="849"/>
      <c r="D10" s="848"/>
      <c r="E10" s="848"/>
      <c r="F10" s="848"/>
      <c r="G10" s="848"/>
      <c r="H10" s="848"/>
      <c r="I10" s="848"/>
      <c r="J10" s="848"/>
    </row>
    <row r="11" spans="1:11" s="6" customFormat="1" x14ac:dyDescent="0.2">
      <c r="A11" s="10" t="s">
        <v>56</v>
      </c>
      <c r="B11" s="39"/>
      <c r="C11" s="847">
        <v>0.15975</v>
      </c>
      <c r="D11" s="839">
        <v>0</v>
      </c>
      <c r="E11" s="839">
        <v>0</v>
      </c>
      <c r="F11" s="839">
        <v>0</v>
      </c>
      <c r="G11" s="839">
        <v>0</v>
      </c>
      <c r="H11" s="839">
        <v>0</v>
      </c>
      <c r="I11" s="839">
        <v>0</v>
      </c>
      <c r="J11" s="839">
        <v>0.15975</v>
      </c>
    </row>
    <row r="12" spans="1:11" s="6" customFormat="1" x14ac:dyDescent="0.2">
      <c r="A12" s="37" t="s">
        <v>59</v>
      </c>
      <c r="B12" s="39"/>
      <c r="C12" s="847">
        <v>0.15975</v>
      </c>
      <c r="D12" s="839">
        <v>0</v>
      </c>
      <c r="E12" s="839">
        <v>0</v>
      </c>
      <c r="F12" s="839">
        <v>0</v>
      </c>
      <c r="G12" s="839">
        <v>0</v>
      </c>
      <c r="H12" s="839">
        <v>0</v>
      </c>
      <c r="I12" s="839">
        <v>0</v>
      </c>
      <c r="J12" s="839">
        <v>0.15975</v>
      </c>
    </row>
    <row r="13" spans="1:11" s="6" customFormat="1" x14ac:dyDescent="0.2">
      <c r="A13" s="37" t="s">
        <v>99</v>
      </c>
      <c r="B13" s="39"/>
      <c r="C13" s="847">
        <v>0</v>
      </c>
      <c r="D13" s="839">
        <v>0</v>
      </c>
      <c r="E13" s="839">
        <v>0</v>
      </c>
      <c r="F13" s="839">
        <v>0</v>
      </c>
      <c r="G13" s="839">
        <v>0</v>
      </c>
      <c r="H13" s="839">
        <v>0</v>
      </c>
      <c r="I13" s="839">
        <v>0</v>
      </c>
      <c r="J13" s="839">
        <v>0</v>
      </c>
    </row>
    <row r="14" spans="1:11" s="6" customFormat="1" x14ac:dyDescent="0.2">
      <c r="A14" s="10" t="s">
        <v>57</v>
      </c>
      <c r="B14" s="39"/>
      <c r="C14" s="847">
        <v>0</v>
      </c>
      <c r="D14" s="839">
        <v>0</v>
      </c>
      <c r="E14" s="839">
        <v>0</v>
      </c>
      <c r="F14" s="839">
        <v>0</v>
      </c>
      <c r="G14" s="839">
        <v>0</v>
      </c>
      <c r="H14" s="839">
        <v>0</v>
      </c>
      <c r="I14" s="839">
        <v>0</v>
      </c>
      <c r="J14" s="839">
        <v>0</v>
      </c>
    </row>
    <row r="15" spans="1:11" s="6" customFormat="1" x14ac:dyDescent="0.2">
      <c r="A15" s="10" t="s">
        <v>58</v>
      </c>
      <c r="B15" s="39"/>
      <c r="C15" s="847">
        <v>0</v>
      </c>
      <c r="D15" s="839">
        <v>0</v>
      </c>
      <c r="E15" s="839">
        <v>0</v>
      </c>
      <c r="F15" s="839">
        <v>0</v>
      </c>
      <c r="G15" s="839">
        <v>0</v>
      </c>
      <c r="H15" s="839">
        <v>0</v>
      </c>
      <c r="I15" s="839">
        <v>0</v>
      </c>
      <c r="J15" s="839">
        <v>0</v>
      </c>
    </row>
    <row r="16" spans="1:11" s="6" customFormat="1" x14ac:dyDescent="0.2">
      <c r="A16" s="37" t="s">
        <v>59</v>
      </c>
      <c r="B16" s="39"/>
      <c r="C16" s="847">
        <v>0</v>
      </c>
      <c r="D16" s="839">
        <v>0</v>
      </c>
      <c r="E16" s="839">
        <v>0</v>
      </c>
      <c r="F16" s="839">
        <v>0</v>
      </c>
      <c r="G16" s="839">
        <v>0</v>
      </c>
      <c r="H16" s="839">
        <v>0</v>
      </c>
      <c r="I16" s="839">
        <v>0</v>
      </c>
      <c r="J16" s="839">
        <v>0</v>
      </c>
    </row>
    <row r="17" spans="1:12" s="6" customFormat="1" x14ac:dyDescent="0.2">
      <c r="A17" s="37" t="s">
        <v>99</v>
      </c>
      <c r="B17" s="39"/>
      <c r="C17" s="847">
        <v>0</v>
      </c>
      <c r="D17" s="839">
        <v>0</v>
      </c>
      <c r="E17" s="839">
        <v>0</v>
      </c>
      <c r="F17" s="839">
        <v>0</v>
      </c>
      <c r="G17" s="839">
        <v>0</v>
      </c>
      <c r="H17" s="839">
        <v>0</v>
      </c>
      <c r="I17" s="839">
        <v>0</v>
      </c>
      <c r="J17" s="839">
        <v>0</v>
      </c>
    </row>
    <row r="18" spans="1:12" s="17" customFormat="1" x14ac:dyDescent="0.2">
      <c r="A18" s="13" t="s">
        <v>14</v>
      </c>
      <c r="B18" s="39"/>
      <c r="C18" s="849">
        <v>0.15975</v>
      </c>
      <c r="D18" s="848">
        <v>0</v>
      </c>
      <c r="E18" s="848">
        <v>0</v>
      </c>
      <c r="F18" s="848">
        <v>0</v>
      </c>
      <c r="G18" s="848">
        <v>0</v>
      </c>
      <c r="H18" s="848">
        <v>0</v>
      </c>
      <c r="I18" s="848">
        <v>0</v>
      </c>
      <c r="J18" s="848">
        <v>0.15975</v>
      </c>
    </row>
    <row r="19" spans="1:12" s="8" customFormat="1" x14ac:dyDescent="0.2">
      <c r="A19" s="7" t="s">
        <v>306</v>
      </c>
      <c r="B19" s="7"/>
      <c r="C19" s="849"/>
      <c r="D19" s="848"/>
      <c r="E19" s="848"/>
      <c r="F19" s="848"/>
      <c r="G19" s="848"/>
      <c r="H19" s="848"/>
      <c r="I19" s="848"/>
      <c r="J19" s="848"/>
      <c r="K19" s="9"/>
      <c r="L19" s="9"/>
    </row>
    <row r="20" spans="1:12" s="11" customFormat="1" x14ac:dyDescent="0.2">
      <c r="A20" s="10" t="s">
        <v>60</v>
      </c>
      <c r="B20" s="10"/>
      <c r="C20" s="847">
        <v>0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  <c r="J20" s="839">
        <v>0</v>
      </c>
      <c r="K20" s="9"/>
      <c r="L20" s="9"/>
    </row>
    <row r="21" spans="1:12" s="6" customFormat="1" x14ac:dyDescent="0.2">
      <c r="A21" s="37" t="s">
        <v>59</v>
      </c>
      <c r="B21" s="39"/>
      <c r="C21" s="847">
        <v>0</v>
      </c>
      <c r="D21" s="839">
        <v>0</v>
      </c>
      <c r="E21" s="839">
        <v>0</v>
      </c>
      <c r="F21" s="839">
        <v>0</v>
      </c>
      <c r="G21" s="839">
        <v>0</v>
      </c>
      <c r="H21" s="839">
        <v>0</v>
      </c>
      <c r="I21" s="839">
        <v>0</v>
      </c>
      <c r="J21" s="839">
        <v>0</v>
      </c>
    </row>
    <row r="22" spans="1:12" s="6" customFormat="1" x14ac:dyDescent="0.2">
      <c r="A22" s="37" t="s">
        <v>99</v>
      </c>
      <c r="B22" s="39"/>
      <c r="C22" s="847">
        <v>0</v>
      </c>
      <c r="D22" s="839">
        <v>0</v>
      </c>
      <c r="E22" s="839">
        <v>0</v>
      </c>
      <c r="F22" s="839">
        <v>0</v>
      </c>
      <c r="G22" s="839">
        <v>0</v>
      </c>
      <c r="H22" s="839">
        <v>0</v>
      </c>
      <c r="I22" s="839">
        <v>0</v>
      </c>
      <c r="J22" s="839">
        <v>0</v>
      </c>
    </row>
    <row r="23" spans="1:12" s="11" customFormat="1" x14ac:dyDescent="0.2">
      <c r="A23" s="10" t="s">
        <v>61</v>
      </c>
      <c r="B23" s="10"/>
      <c r="C23" s="847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  <c r="J23" s="839">
        <v>0</v>
      </c>
      <c r="K23" s="9"/>
      <c r="L23" s="9"/>
    </row>
    <row r="24" spans="1:12" s="6" customFormat="1" x14ac:dyDescent="0.2">
      <c r="A24" s="37" t="s">
        <v>59</v>
      </c>
      <c r="B24" s="39"/>
      <c r="C24" s="847">
        <v>0</v>
      </c>
      <c r="D24" s="839">
        <v>0</v>
      </c>
      <c r="E24" s="839">
        <v>0</v>
      </c>
      <c r="F24" s="839">
        <v>0</v>
      </c>
      <c r="G24" s="839">
        <v>0</v>
      </c>
      <c r="H24" s="839">
        <v>0</v>
      </c>
      <c r="I24" s="839">
        <v>0</v>
      </c>
      <c r="J24" s="839">
        <v>0</v>
      </c>
    </row>
    <row r="25" spans="1:12" s="6" customFormat="1" x14ac:dyDescent="0.2">
      <c r="A25" s="37" t="s">
        <v>99</v>
      </c>
      <c r="B25" s="39"/>
      <c r="C25" s="847">
        <v>0</v>
      </c>
      <c r="D25" s="839">
        <v>0</v>
      </c>
      <c r="E25" s="839">
        <v>0</v>
      </c>
      <c r="F25" s="839">
        <v>0</v>
      </c>
      <c r="G25" s="839">
        <v>0</v>
      </c>
      <c r="H25" s="839">
        <v>0</v>
      </c>
      <c r="I25" s="839">
        <v>0</v>
      </c>
      <c r="J25" s="839">
        <v>0</v>
      </c>
    </row>
    <row r="26" spans="1:12" s="17" customFormat="1" x14ac:dyDescent="0.2">
      <c r="A26" s="13" t="s">
        <v>14</v>
      </c>
      <c r="B26" s="39"/>
      <c r="C26" s="849">
        <v>0</v>
      </c>
      <c r="D26" s="848">
        <v>0</v>
      </c>
      <c r="E26" s="848">
        <v>0</v>
      </c>
      <c r="F26" s="848">
        <v>0</v>
      </c>
      <c r="G26" s="848">
        <v>0</v>
      </c>
      <c r="H26" s="848">
        <v>0</v>
      </c>
      <c r="I26" s="848">
        <v>0</v>
      </c>
      <c r="J26" s="848">
        <v>0</v>
      </c>
    </row>
    <row r="27" spans="1:12" s="8" customFormat="1" x14ac:dyDescent="0.2">
      <c r="A27" s="7" t="s">
        <v>62</v>
      </c>
      <c r="B27" s="7"/>
      <c r="C27" s="849"/>
      <c r="D27" s="848"/>
      <c r="E27" s="848"/>
      <c r="F27" s="848"/>
      <c r="G27" s="848"/>
      <c r="H27" s="848"/>
      <c r="I27" s="848"/>
      <c r="J27" s="848"/>
      <c r="K27" s="9"/>
      <c r="L27" s="9"/>
    </row>
    <row r="28" spans="1:12" s="6" customFormat="1" x14ac:dyDescent="0.2">
      <c r="A28" s="10" t="s">
        <v>56</v>
      </c>
      <c r="B28" s="39"/>
      <c r="C28" s="847">
        <v>486.85599999999999</v>
      </c>
      <c r="D28" s="839">
        <v>480.38411000000002</v>
      </c>
      <c r="E28" s="839">
        <v>480.38411000000002</v>
      </c>
      <c r="F28" s="839">
        <v>0</v>
      </c>
      <c r="G28" s="839">
        <v>0</v>
      </c>
      <c r="H28" s="839">
        <v>0</v>
      </c>
      <c r="I28" s="839">
        <v>0</v>
      </c>
      <c r="J28" s="839">
        <v>6.4718900000000001</v>
      </c>
    </row>
    <row r="29" spans="1:12" s="6" customFormat="1" x14ac:dyDescent="0.2">
      <c r="A29" s="37" t="s">
        <v>59</v>
      </c>
      <c r="B29" s="39"/>
      <c r="C29" s="847">
        <v>486.85599999999999</v>
      </c>
      <c r="D29" s="839">
        <v>480.38411000000002</v>
      </c>
      <c r="E29" s="839">
        <v>480.38411000000002</v>
      </c>
      <c r="F29" s="839">
        <v>0</v>
      </c>
      <c r="G29" s="839">
        <v>0</v>
      </c>
      <c r="H29" s="839">
        <v>0</v>
      </c>
      <c r="I29" s="839">
        <v>0</v>
      </c>
      <c r="J29" s="839">
        <v>6.4718900000000001</v>
      </c>
    </row>
    <row r="30" spans="1:12" s="6" customFormat="1" x14ac:dyDescent="0.2">
      <c r="A30" s="37" t="s">
        <v>99</v>
      </c>
      <c r="B30" s="39"/>
      <c r="C30" s="847">
        <v>0</v>
      </c>
      <c r="D30" s="839">
        <v>0</v>
      </c>
      <c r="E30" s="839">
        <v>0</v>
      </c>
      <c r="F30" s="839">
        <v>0</v>
      </c>
      <c r="G30" s="839">
        <v>0</v>
      </c>
      <c r="H30" s="839">
        <v>0</v>
      </c>
      <c r="I30" s="839">
        <v>0</v>
      </c>
      <c r="J30" s="839">
        <v>0</v>
      </c>
    </row>
    <row r="31" spans="1:12" s="6" customFormat="1" x14ac:dyDescent="0.2">
      <c r="A31" s="10" t="s">
        <v>57</v>
      </c>
      <c r="B31" s="39"/>
      <c r="C31" s="847">
        <v>1.6052</v>
      </c>
      <c r="D31" s="839">
        <v>0</v>
      </c>
      <c r="E31" s="839">
        <v>0</v>
      </c>
      <c r="F31" s="839">
        <v>0</v>
      </c>
      <c r="G31" s="839">
        <v>0</v>
      </c>
      <c r="H31" s="839">
        <v>0</v>
      </c>
      <c r="I31" s="839">
        <v>0</v>
      </c>
      <c r="J31" s="839">
        <v>1.6052</v>
      </c>
    </row>
    <row r="32" spans="1:12" s="6" customFormat="1" x14ac:dyDescent="0.2">
      <c r="A32" s="10" t="s">
        <v>58</v>
      </c>
      <c r="B32" s="39"/>
      <c r="C32" s="847">
        <v>0</v>
      </c>
      <c r="D32" s="839">
        <v>0</v>
      </c>
      <c r="E32" s="839">
        <v>0</v>
      </c>
      <c r="F32" s="839">
        <v>0</v>
      </c>
      <c r="G32" s="839">
        <v>0</v>
      </c>
      <c r="H32" s="839">
        <v>0</v>
      </c>
      <c r="I32" s="839">
        <v>0</v>
      </c>
      <c r="J32" s="839">
        <v>0</v>
      </c>
    </row>
    <row r="33" spans="1:12" s="6" customFormat="1" x14ac:dyDescent="0.2">
      <c r="A33" s="37" t="s">
        <v>59</v>
      </c>
      <c r="B33" s="39"/>
      <c r="C33" s="847">
        <v>0</v>
      </c>
      <c r="D33" s="839">
        <v>0</v>
      </c>
      <c r="E33" s="839">
        <v>0</v>
      </c>
      <c r="F33" s="839">
        <v>0</v>
      </c>
      <c r="G33" s="839">
        <v>0</v>
      </c>
      <c r="H33" s="839">
        <v>0</v>
      </c>
      <c r="I33" s="839">
        <v>0</v>
      </c>
      <c r="J33" s="839">
        <v>0</v>
      </c>
    </row>
    <row r="34" spans="1:12" s="6" customFormat="1" x14ac:dyDescent="0.2">
      <c r="A34" s="37" t="s">
        <v>99</v>
      </c>
      <c r="B34" s="39"/>
      <c r="C34" s="847">
        <v>0</v>
      </c>
      <c r="D34" s="839">
        <v>0</v>
      </c>
      <c r="E34" s="839">
        <v>0</v>
      </c>
      <c r="F34" s="839">
        <v>0</v>
      </c>
      <c r="G34" s="839">
        <v>0</v>
      </c>
      <c r="H34" s="839">
        <v>0</v>
      </c>
      <c r="I34" s="839">
        <v>0</v>
      </c>
      <c r="J34" s="839">
        <v>0</v>
      </c>
    </row>
    <row r="35" spans="1:12" s="17" customFormat="1" x14ac:dyDescent="0.2">
      <c r="A35" s="13" t="s">
        <v>14</v>
      </c>
      <c r="B35" s="39"/>
      <c r="C35" s="849">
        <v>488.46120000000002</v>
      </c>
      <c r="D35" s="848">
        <v>480.38411000000002</v>
      </c>
      <c r="E35" s="848">
        <v>480.38411000000002</v>
      </c>
      <c r="F35" s="848">
        <v>0</v>
      </c>
      <c r="G35" s="848">
        <v>0</v>
      </c>
      <c r="H35" s="848">
        <v>0</v>
      </c>
      <c r="I35" s="848">
        <v>0</v>
      </c>
      <c r="J35" s="848">
        <v>8.0770900000000001</v>
      </c>
    </row>
    <row r="36" spans="1:12" s="6" customFormat="1" x14ac:dyDescent="0.2">
      <c r="A36" s="13"/>
      <c r="B36" s="39"/>
      <c r="C36" s="847"/>
      <c r="D36" s="839"/>
      <c r="E36" s="839"/>
      <c r="F36" s="839"/>
      <c r="G36" s="839"/>
      <c r="H36" s="839"/>
      <c r="I36" s="839"/>
      <c r="J36" s="839"/>
    </row>
    <row r="37" spans="1:12" s="8" customFormat="1" x14ac:dyDescent="0.2">
      <c r="A37" s="13" t="s">
        <v>276</v>
      </c>
      <c r="B37" s="12"/>
      <c r="C37" s="849">
        <v>488.62094999999999</v>
      </c>
      <c r="D37" s="848">
        <v>480.38411000000002</v>
      </c>
      <c r="E37" s="848">
        <v>480.38411000000002</v>
      </c>
      <c r="F37" s="848">
        <v>0</v>
      </c>
      <c r="G37" s="848">
        <v>0</v>
      </c>
      <c r="H37" s="848">
        <v>0</v>
      </c>
      <c r="I37" s="848">
        <v>0</v>
      </c>
      <c r="J37" s="848">
        <v>8.2368400000000008</v>
      </c>
      <c r="K37" s="9"/>
      <c r="L37" s="9"/>
    </row>
    <row r="38" spans="1:12" s="11" customFormat="1" x14ac:dyDescent="0.2">
      <c r="A38" s="13"/>
      <c r="B38" s="12"/>
      <c r="C38" s="14"/>
      <c r="D38" s="14"/>
      <c r="E38" s="14"/>
      <c r="F38" s="14"/>
      <c r="G38" s="14"/>
      <c r="H38" s="14"/>
      <c r="I38" s="14"/>
      <c r="J38" s="340"/>
      <c r="K38" s="9"/>
      <c r="L38" s="9"/>
    </row>
    <row r="39" spans="1:12" s="34" customFormat="1" ht="25.5" customHeight="1" x14ac:dyDescent="0.2">
      <c r="A39" s="1188" t="s">
        <v>140</v>
      </c>
      <c r="B39" s="1189"/>
      <c r="C39" s="1189"/>
      <c r="D39" s="1189"/>
      <c r="E39" s="1189"/>
      <c r="F39" s="1189"/>
      <c r="G39" s="1189"/>
      <c r="H39" s="1189"/>
      <c r="I39" s="1189"/>
      <c r="J39" s="1189"/>
      <c r="K39" s="9"/>
      <c r="L39" s="9"/>
    </row>
    <row r="40" spans="1:12" s="17" customFormat="1" ht="25.5" customHeight="1" x14ac:dyDescent="0.2">
      <c r="A40" s="7" t="s">
        <v>54</v>
      </c>
      <c r="B40" s="39"/>
      <c r="C40" s="849"/>
      <c r="D40" s="848"/>
      <c r="E40" s="848"/>
      <c r="F40" s="848"/>
      <c r="G40" s="848"/>
      <c r="H40" s="848"/>
      <c r="I40" s="848"/>
      <c r="J40" s="848"/>
    </row>
    <row r="41" spans="1:12" s="6" customFormat="1" x14ac:dyDescent="0.2">
      <c r="A41" s="10" t="s">
        <v>63</v>
      </c>
      <c r="B41" s="39"/>
      <c r="C41" s="847">
        <v>9.05166</v>
      </c>
      <c r="D41" s="839">
        <v>9.05166</v>
      </c>
      <c r="E41" s="839">
        <v>0</v>
      </c>
      <c r="F41" s="839">
        <v>0</v>
      </c>
      <c r="G41" s="839">
        <v>0</v>
      </c>
      <c r="H41" s="839">
        <v>9.05166</v>
      </c>
      <c r="I41" s="839">
        <v>0</v>
      </c>
      <c r="J41" s="839">
        <v>0</v>
      </c>
    </row>
    <row r="42" spans="1:12" s="6" customFormat="1" x14ac:dyDescent="0.2">
      <c r="A42" s="10" t="s">
        <v>15</v>
      </c>
      <c r="B42" s="39"/>
      <c r="C42" s="847">
        <v>0</v>
      </c>
      <c r="D42" s="839">
        <v>0</v>
      </c>
      <c r="E42" s="839">
        <v>0</v>
      </c>
      <c r="F42" s="839">
        <v>0</v>
      </c>
      <c r="G42" s="839">
        <v>0</v>
      </c>
      <c r="H42" s="839">
        <v>0</v>
      </c>
      <c r="I42" s="839">
        <v>0</v>
      </c>
      <c r="J42" s="839">
        <v>0</v>
      </c>
    </row>
    <row r="43" spans="1:12" s="6" customFormat="1" x14ac:dyDescent="0.2">
      <c r="A43" s="10" t="s">
        <v>16</v>
      </c>
      <c r="B43" s="39"/>
      <c r="C43" s="847">
        <v>0</v>
      </c>
      <c r="D43" s="839">
        <v>0</v>
      </c>
      <c r="E43" s="839">
        <v>0</v>
      </c>
      <c r="F43" s="839">
        <v>0</v>
      </c>
      <c r="G43" s="839">
        <v>0</v>
      </c>
      <c r="H43" s="839">
        <v>0</v>
      </c>
      <c r="I43" s="839">
        <v>0</v>
      </c>
      <c r="J43" s="839">
        <v>0</v>
      </c>
    </row>
    <row r="44" spans="1:12" s="6" customFormat="1" x14ac:dyDescent="0.2">
      <c r="A44" s="10" t="s">
        <v>64</v>
      </c>
      <c r="B44" s="39"/>
      <c r="C44" s="847">
        <v>0</v>
      </c>
      <c r="D44" s="839">
        <v>0</v>
      </c>
      <c r="E44" s="839">
        <v>0</v>
      </c>
      <c r="F44" s="839">
        <v>0</v>
      </c>
      <c r="G44" s="839">
        <v>0</v>
      </c>
      <c r="H44" s="839">
        <v>0</v>
      </c>
      <c r="I44" s="839">
        <v>0</v>
      </c>
      <c r="J44" s="839">
        <v>0</v>
      </c>
    </row>
    <row r="45" spans="1:12" s="6" customFormat="1" x14ac:dyDescent="0.2">
      <c r="A45" s="10" t="s">
        <v>890</v>
      </c>
      <c r="B45" s="39"/>
      <c r="C45" s="847">
        <v>7545.4654600000003</v>
      </c>
      <c r="D45" s="839">
        <v>2.9396399999999998</v>
      </c>
      <c r="E45" s="839">
        <v>2.9396399999999998</v>
      </c>
      <c r="F45" s="839">
        <v>0</v>
      </c>
      <c r="G45" s="839">
        <v>0</v>
      </c>
      <c r="H45" s="839">
        <v>0</v>
      </c>
      <c r="I45" s="839">
        <v>0</v>
      </c>
      <c r="J45" s="839">
        <v>7542.5258199999998</v>
      </c>
    </row>
    <row r="46" spans="1:12" s="6" customFormat="1" x14ac:dyDescent="0.2">
      <c r="A46" s="10" t="s">
        <v>65</v>
      </c>
      <c r="B46" s="39"/>
      <c r="C46" s="847"/>
      <c r="D46" s="839"/>
      <c r="E46" s="839"/>
      <c r="F46" s="839"/>
      <c r="G46" s="839"/>
      <c r="H46" s="839"/>
      <c r="I46" s="839"/>
      <c r="J46" s="839"/>
    </row>
    <row r="47" spans="1:12" s="6" customFormat="1" x14ac:dyDescent="0.2">
      <c r="A47" s="10" t="s">
        <v>66</v>
      </c>
      <c r="B47" s="39"/>
      <c r="C47" s="847">
        <v>56.747309999999999</v>
      </c>
      <c r="D47" s="839">
        <v>56.747309999999999</v>
      </c>
      <c r="E47" s="839">
        <v>56.167310000000001</v>
      </c>
      <c r="F47" s="839">
        <v>0</v>
      </c>
      <c r="G47" s="995">
        <v>0</v>
      </c>
      <c r="H47" s="839">
        <v>0.57999999999999996</v>
      </c>
      <c r="I47" s="839">
        <v>0</v>
      </c>
      <c r="J47" s="839">
        <v>0</v>
      </c>
    </row>
    <row r="48" spans="1:12" s="6" customFormat="1" x14ac:dyDescent="0.2">
      <c r="A48" s="10" t="s">
        <v>67</v>
      </c>
      <c r="B48" s="39"/>
      <c r="C48" s="847"/>
      <c r="D48" s="839"/>
      <c r="E48" s="839"/>
      <c r="F48" s="839"/>
      <c r="G48" s="839"/>
      <c r="H48" s="839"/>
      <c r="I48" s="839"/>
      <c r="J48" s="839"/>
    </row>
    <row r="49" spans="1:12" s="6" customFormat="1" x14ac:dyDescent="0.2">
      <c r="A49" s="10" t="s">
        <v>68</v>
      </c>
      <c r="B49" s="39"/>
      <c r="C49" s="847">
        <v>10.55561</v>
      </c>
      <c r="D49" s="839">
        <v>10.55561</v>
      </c>
      <c r="E49" s="839">
        <v>9.4297000000000004</v>
      </c>
      <c r="F49" s="839">
        <v>1.12591</v>
      </c>
      <c r="G49" s="839">
        <v>0</v>
      </c>
      <c r="H49" s="839">
        <v>0</v>
      </c>
      <c r="I49" s="839">
        <v>0</v>
      </c>
      <c r="J49" s="839">
        <v>0</v>
      </c>
    </row>
    <row r="50" spans="1:12" s="17" customFormat="1" x14ac:dyDescent="0.2">
      <c r="A50" s="13" t="s">
        <v>14</v>
      </c>
      <c r="B50" s="39"/>
      <c r="C50" s="849">
        <v>7621.8200299999999</v>
      </c>
      <c r="D50" s="848">
        <v>79.294210000000007</v>
      </c>
      <c r="E50" s="848">
        <v>68.536640000000006</v>
      </c>
      <c r="F50" s="848">
        <v>1.12591</v>
      </c>
      <c r="G50" s="996">
        <v>0</v>
      </c>
      <c r="H50" s="848">
        <v>9.6316600000000001</v>
      </c>
      <c r="I50" s="848">
        <v>0</v>
      </c>
      <c r="J50" s="848">
        <v>7542.5258199999998</v>
      </c>
    </row>
    <row r="51" spans="1:12" s="17" customFormat="1" ht="25.5" customHeight="1" x14ac:dyDescent="0.2">
      <c r="A51" s="7" t="s">
        <v>62</v>
      </c>
      <c r="B51" s="39"/>
      <c r="C51" s="849"/>
      <c r="D51" s="848"/>
      <c r="E51" s="848"/>
      <c r="F51" s="848"/>
      <c r="G51" s="848"/>
      <c r="H51" s="848"/>
      <c r="I51" s="848"/>
      <c r="J51" s="848"/>
    </row>
    <row r="52" spans="1:12" s="6" customFormat="1" x14ac:dyDescent="0.2">
      <c r="A52" s="10" t="s">
        <v>63</v>
      </c>
      <c r="B52" s="39"/>
      <c r="C52" s="847">
        <v>8.7000000000000001E-4</v>
      </c>
      <c r="D52" s="839">
        <v>0</v>
      </c>
      <c r="E52" s="839">
        <v>0</v>
      </c>
      <c r="F52" s="839">
        <v>0</v>
      </c>
      <c r="G52" s="839">
        <v>0</v>
      </c>
      <c r="H52" s="839">
        <v>0</v>
      </c>
      <c r="I52" s="839">
        <v>0</v>
      </c>
      <c r="J52" s="839">
        <v>8.7000000000000001E-4</v>
      </c>
    </row>
    <row r="53" spans="1:12" s="6" customFormat="1" x14ac:dyDescent="0.2">
      <c r="A53" s="10" t="s">
        <v>15</v>
      </c>
      <c r="B53" s="39"/>
      <c r="C53" s="847">
        <v>0.33317999999999998</v>
      </c>
      <c r="D53" s="839">
        <v>0.33317999999999998</v>
      </c>
      <c r="E53" s="839">
        <v>0</v>
      </c>
      <c r="F53" s="839">
        <v>0</v>
      </c>
      <c r="G53" s="995">
        <v>0</v>
      </c>
      <c r="H53" s="839">
        <v>0.33317999999999998</v>
      </c>
      <c r="I53" s="839">
        <v>0</v>
      </c>
      <c r="J53" s="839">
        <v>0</v>
      </c>
    </row>
    <row r="54" spans="1:12" s="6" customFormat="1" x14ac:dyDescent="0.2">
      <c r="A54" s="10" t="s">
        <v>16</v>
      </c>
      <c r="B54" s="39"/>
      <c r="C54" s="847">
        <v>0</v>
      </c>
      <c r="D54" s="839">
        <v>0</v>
      </c>
      <c r="E54" s="839">
        <v>0</v>
      </c>
      <c r="F54" s="839">
        <v>0</v>
      </c>
      <c r="G54" s="839">
        <v>0</v>
      </c>
      <c r="H54" s="839">
        <v>0</v>
      </c>
      <c r="I54" s="839">
        <v>0</v>
      </c>
      <c r="J54" s="839">
        <v>0</v>
      </c>
    </row>
    <row r="55" spans="1:12" s="6" customFormat="1" x14ac:dyDescent="0.2">
      <c r="A55" s="10" t="s">
        <v>64</v>
      </c>
      <c r="B55" s="39"/>
      <c r="C55" s="847">
        <v>0</v>
      </c>
      <c r="D55" s="839">
        <v>0</v>
      </c>
      <c r="E55" s="839">
        <v>0</v>
      </c>
      <c r="F55" s="839">
        <v>0</v>
      </c>
      <c r="G55" s="839">
        <v>0</v>
      </c>
      <c r="H55" s="839">
        <v>0</v>
      </c>
      <c r="I55" s="839">
        <v>0</v>
      </c>
      <c r="J55" s="839">
        <v>0</v>
      </c>
    </row>
    <row r="56" spans="1:12" s="6" customFormat="1" x14ac:dyDescent="0.2">
      <c r="A56" s="10" t="s">
        <v>890</v>
      </c>
      <c r="B56" s="39"/>
      <c r="C56" s="847">
        <v>151.13104999999999</v>
      </c>
      <c r="D56" s="839">
        <v>2.1179899999999998</v>
      </c>
      <c r="E56" s="839">
        <v>0</v>
      </c>
      <c r="F56" s="839">
        <v>0</v>
      </c>
      <c r="G56" s="995">
        <v>0</v>
      </c>
      <c r="H56" s="839">
        <v>2.1179899999999998</v>
      </c>
      <c r="I56" s="839">
        <v>0</v>
      </c>
      <c r="J56" s="839">
        <v>149.01306</v>
      </c>
    </row>
    <row r="57" spans="1:12" s="6" customFormat="1" x14ac:dyDescent="0.2">
      <c r="A57" s="10" t="s">
        <v>65</v>
      </c>
      <c r="B57" s="39"/>
      <c r="C57" s="847"/>
      <c r="D57" s="839"/>
      <c r="E57" s="839"/>
      <c r="F57" s="839"/>
      <c r="G57" s="839"/>
      <c r="H57" s="839"/>
      <c r="I57" s="839"/>
      <c r="J57" s="839"/>
    </row>
    <row r="58" spans="1:12" s="6" customFormat="1" x14ac:dyDescent="0.2">
      <c r="A58" s="10" t="s">
        <v>66</v>
      </c>
      <c r="B58" s="39"/>
      <c r="C58" s="847">
        <v>14.178039999999999</v>
      </c>
      <c r="D58" s="839">
        <v>0</v>
      </c>
      <c r="E58" s="839">
        <v>0</v>
      </c>
      <c r="F58" s="839">
        <v>0</v>
      </c>
      <c r="G58" s="839">
        <v>0</v>
      </c>
      <c r="H58" s="839">
        <v>0</v>
      </c>
      <c r="I58" s="839">
        <v>0</v>
      </c>
      <c r="J58" s="839">
        <v>14.178039999999999</v>
      </c>
    </row>
    <row r="59" spans="1:12" s="6" customFormat="1" x14ac:dyDescent="0.2">
      <c r="A59" s="10" t="s">
        <v>67</v>
      </c>
      <c r="B59" s="39"/>
      <c r="C59" s="847"/>
      <c r="D59" s="839"/>
      <c r="E59" s="839"/>
      <c r="F59" s="839"/>
      <c r="G59" s="839"/>
      <c r="H59" s="839"/>
      <c r="I59" s="839"/>
      <c r="J59" s="839"/>
    </row>
    <row r="60" spans="1:12" s="6" customFormat="1" x14ac:dyDescent="0.2">
      <c r="A60" s="10" t="s">
        <v>68</v>
      </c>
      <c r="B60" s="39"/>
      <c r="C60" s="847">
        <v>102.473</v>
      </c>
      <c r="D60" s="839">
        <v>100.69377</v>
      </c>
      <c r="E60" s="839">
        <v>100.69377</v>
      </c>
      <c r="F60" s="839">
        <v>0</v>
      </c>
      <c r="G60" s="839">
        <v>0</v>
      </c>
      <c r="H60" s="839">
        <v>0</v>
      </c>
      <c r="I60" s="839">
        <v>0</v>
      </c>
      <c r="J60" s="839">
        <v>1.7792399999999999</v>
      </c>
    </row>
    <row r="61" spans="1:12" s="17" customFormat="1" x14ac:dyDescent="0.2">
      <c r="A61" s="13" t="s">
        <v>14</v>
      </c>
      <c r="B61" s="39"/>
      <c r="C61" s="849">
        <v>268.11613999999997</v>
      </c>
      <c r="D61" s="848">
        <v>103.14493</v>
      </c>
      <c r="E61" s="848">
        <v>100.69377</v>
      </c>
      <c r="F61" s="848">
        <v>0</v>
      </c>
      <c r="G61" s="996">
        <v>0</v>
      </c>
      <c r="H61" s="848">
        <v>2.4511699999999998</v>
      </c>
      <c r="I61" s="848">
        <v>0</v>
      </c>
      <c r="J61" s="848">
        <v>164.97121000000001</v>
      </c>
    </row>
    <row r="62" spans="1:12" s="6" customFormat="1" x14ac:dyDescent="0.2">
      <c r="A62" s="13"/>
      <c r="B62" s="39"/>
      <c r="C62" s="847"/>
      <c r="D62" s="839"/>
      <c r="E62" s="839"/>
      <c r="F62" s="839"/>
      <c r="G62" s="995"/>
      <c r="H62" s="839"/>
      <c r="I62" s="839"/>
      <c r="J62" s="839"/>
    </row>
    <row r="63" spans="1:12" s="8" customFormat="1" x14ac:dyDescent="0.2">
      <c r="A63" s="13" t="s">
        <v>276</v>
      </c>
      <c r="B63" s="12"/>
      <c r="C63" s="849">
        <v>7889.9361699999999</v>
      </c>
      <c r="D63" s="848">
        <v>182.43914000000001</v>
      </c>
      <c r="E63" s="848">
        <v>169.23041000000001</v>
      </c>
      <c r="F63" s="848">
        <v>1.12591</v>
      </c>
      <c r="G63" s="996">
        <v>0</v>
      </c>
      <c r="H63" s="848">
        <v>12.08282</v>
      </c>
      <c r="I63" s="848">
        <v>0</v>
      </c>
      <c r="J63" s="848">
        <v>7707.4970300000004</v>
      </c>
      <c r="K63" s="9"/>
      <c r="L63" s="9"/>
    </row>
    <row r="64" spans="1:12" s="11" customFormat="1" ht="25.5" customHeight="1" x14ac:dyDescent="0.2">
      <c r="A64" s="13"/>
      <c r="B64" s="12"/>
      <c r="C64" s="14"/>
      <c r="D64" s="14"/>
      <c r="E64" s="14"/>
      <c r="F64" s="14"/>
      <c r="G64" s="14"/>
      <c r="H64" s="14"/>
      <c r="I64" s="14"/>
      <c r="J64" s="340"/>
      <c r="K64" s="9"/>
      <c r="L64" s="9"/>
    </row>
    <row r="65" spans="1:13" s="17" customFormat="1" ht="25.5" customHeight="1" x14ac:dyDescent="0.2">
      <c r="A65" s="1188" t="s">
        <v>926</v>
      </c>
      <c r="B65" s="1189"/>
      <c r="C65" s="1189">
        <v>0</v>
      </c>
      <c r="D65" s="1189">
        <v>0</v>
      </c>
      <c r="E65" s="1189">
        <v>0</v>
      </c>
      <c r="F65" s="1189">
        <v>0</v>
      </c>
      <c r="G65" s="1189">
        <v>0</v>
      </c>
      <c r="H65" s="1189">
        <v>0</v>
      </c>
      <c r="I65" s="1189">
        <v>0</v>
      </c>
      <c r="J65" s="1189">
        <v>0</v>
      </c>
      <c r="K65" s="9"/>
      <c r="L65" s="9"/>
    </row>
    <row r="66" spans="1:13" s="17" customFormat="1" x14ac:dyDescent="0.2">
      <c r="A66" s="1188"/>
      <c r="B66" s="1189"/>
      <c r="C66" s="1189"/>
      <c r="D66" s="1189"/>
      <c r="E66" s="1189"/>
      <c r="F66" s="1189"/>
      <c r="G66" s="1189"/>
      <c r="H66" s="1189"/>
      <c r="I66" s="1189"/>
      <c r="J66" s="1189"/>
      <c r="K66" s="9"/>
      <c r="L66" s="9"/>
    </row>
    <row r="67" spans="1:13" s="21" customFormat="1" x14ac:dyDescent="0.2">
      <c r="A67" s="57" t="s">
        <v>42</v>
      </c>
      <c r="B67" s="19"/>
      <c r="C67" s="839"/>
      <c r="D67" s="839"/>
      <c r="E67" s="839"/>
      <c r="F67" s="839"/>
      <c r="G67" s="839"/>
      <c r="H67" s="839"/>
      <c r="I67" s="839"/>
      <c r="J67" s="839"/>
      <c r="K67" s="9"/>
      <c r="L67" s="9"/>
      <c r="M67" s="930"/>
    </row>
    <row r="68" spans="1:13" s="21" customFormat="1" x14ac:dyDescent="0.2">
      <c r="A68" s="57" t="s">
        <v>43</v>
      </c>
      <c r="B68" s="19"/>
      <c r="C68" s="839">
        <v>25532.016780000002</v>
      </c>
      <c r="D68" s="839">
        <v>25159.994869999999</v>
      </c>
      <c r="E68" s="839">
        <v>22653.702389999999</v>
      </c>
      <c r="F68" s="839">
        <v>795.91706999999997</v>
      </c>
      <c r="G68" s="839">
        <v>297.44666999999998</v>
      </c>
      <c r="H68" s="839">
        <v>1406.9257700000001</v>
      </c>
      <c r="I68" s="839">
        <v>0</v>
      </c>
      <c r="J68" s="839">
        <v>372.02190000000002</v>
      </c>
      <c r="K68" s="9"/>
      <c r="L68" s="9"/>
    </row>
    <row r="69" spans="1:13" s="21" customFormat="1" x14ac:dyDescent="0.2">
      <c r="A69" s="57" t="s">
        <v>17</v>
      </c>
      <c r="B69" s="19"/>
      <c r="C69" s="839">
        <v>60.489179999999998</v>
      </c>
      <c r="D69" s="839">
        <v>10.65314</v>
      </c>
      <c r="E69" s="839">
        <v>10.545070000000001</v>
      </c>
      <c r="F69" s="839">
        <v>0</v>
      </c>
      <c r="G69" s="839">
        <v>0</v>
      </c>
      <c r="H69" s="839">
        <v>0.10807</v>
      </c>
      <c r="I69" s="839">
        <v>0</v>
      </c>
      <c r="J69" s="839">
        <v>49.836039999999997</v>
      </c>
      <c r="K69" s="9"/>
      <c r="L69" s="9"/>
    </row>
    <row r="70" spans="1:13" s="11" customFormat="1" x14ac:dyDescent="0.2">
      <c r="A70" s="57" t="s">
        <v>234</v>
      </c>
      <c r="B70" s="19"/>
      <c r="C70" s="839">
        <v>44.002989999999997</v>
      </c>
      <c r="D70" s="839">
        <v>1.2321899999999999</v>
      </c>
      <c r="E70" s="839">
        <v>1.2321899999999999</v>
      </c>
      <c r="F70" s="839">
        <v>0</v>
      </c>
      <c r="G70" s="839">
        <v>0</v>
      </c>
      <c r="H70" s="839">
        <v>0</v>
      </c>
      <c r="I70" s="839">
        <v>0</v>
      </c>
      <c r="J70" s="839">
        <v>42.770800000000001</v>
      </c>
      <c r="K70" s="9"/>
      <c r="L70" s="9"/>
    </row>
    <row r="71" spans="1:13" s="11" customFormat="1" x14ac:dyDescent="0.2">
      <c r="A71" s="57" t="s">
        <v>235</v>
      </c>
      <c r="B71" s="19"/>
      <c r="C71" s="839">
        <v>0</v>
      </c>
      <c r="D71" s="839">
        <v>0</v>
      </c>
      <c r="E71" s="839">
        <v>0</v>
      </c>
      <c r="F71" s="839">
        <v>0</v>
      </c>
      <c r="G71" s="839">
        <v>0</v>
      </c>
      <c r="H71" s="839">
        <v>0</v>
      </c>
      <c r="I71" s="839">
        <v>0</v>
      </c>
      <c r="J71" s="839">
        <v>0</v>
      </c>
      <c r="K71" s="9"/>
      <c r="L71" s="9"/>
    </row>
    <row r="72" spans="1:13" s="11" customFormat="1" x14ac:dyDescent="0.2">
      <c r="A72" s="57" t="s">
        <v>236</v>
      </c>
      <c r="B72" s="12"/>
      <c r="C72" s="847">
        <v>16.486190000000001</v>
      </c>
      <c r="D72" s="839">
        <v>9.4209499999999995</v>
      </c>
      <c r="E72" s="839">
        <v>9.3128799999999998</v>
      </c>
      <c r="F72" s="839">
        <v>0</v>
      </c>
      <c r="G72" s="839">
        <v>0</v>
      </c>
      <c r="H72" s="839">
        <v>0.10807</v>
      </c>
      <c r="I72" s="839">
        <v>0</v>
      </c>
      <c r="J72" s="839">
        <v>7.0652400000000002</v>
      </c>
      <c r="K72" s="9"/>
      <c r="L72" s="9"/>
    </row>
    <row r="73" spans="1:13" s="6" customFormat="1" x14ac:dyDescent="0.2">
      <c r="A73" s="57" t="s">
        <v>191</v>
      </c>
      <c r="B73" s="862"/>
      <c r="C73" s="847">
        <v>32.673740000000002</v>
      </c>
      <c r="D73" s="839">
        <v>22.297139999999999</v>
      </c>
      <c r="E73" s="839">
        <v>4.5117099999999999</v>
      </c>
      <c r="F73" s="839">
        <v>0</v>
      </c>
      <c r="G73" s="995">
        <v>0</v>
      </c>
      <c r="H73" s="839">
        <v>17.785430000000002</v>
      </c>
      <c r="I73" s="839">
        <v>0</v>
      </c>
      <c r="J73" s="839">
        <v>10.3766</v>
      </c>
      <c r="K73" s="23"/>
    </row>
    <row r="74" spans="1:13" s="6" customFormat="1" ht="12.75" customHeight="1" x14ac:dyDescent="0.2">
      <c r="A74" s="1188"/>
      <c r="B74" s="1189"/>
      <c r="C74" s="1189"/>
      <c r="D74" s="1189"/>
      <c r="E74" s="1189"/>
      <c r="F74" s="1189"/>
      <c r="G74" s="1189"/>
      <c r="H74" s="1189"/>
      <c r="I74" s="1189"/>
      <c r="J74" s="1189"/>
      <c r="K74" s="23"/>
    </row>
    <row r="75" spans="1:13" s="21" customFormat="1" x14ac:dyDescent="0.2">
      <c r="A75" s="24"/>
      <c r="B75" s="59"/>
      <c r="C75" s="839"/>
      <c r="D75" s="839"/>
      <c r="E75" s="839"/>
      <c r="F75" s="839"/>
      <c r="G75" s="839"/>
      <c r="H75" s="839"/>
      <c r="I75" s="839"/>
      <c r="J75" s="839"/>
      <c r="K75" s="25"/>
    </row>
    <row r="76" spans="1:13" s="21" customFormat="1" ht="12.75" customHeight="1" x14ac:dyDescent="0.2">
      <c r="A76" s="24"/>
      <c r="B76" s="59"/>
      <c r="C76" s="839"/>
      <c r="D76" s="839"/>
      <c r="E76" s="839"/>
      <c r="F76" s="839"/>
      <c r="G76" s="839"/>
      <c r="H76" s="839"/>
      <c r="I76" s="839"/>
      <c r="J76" s="839"/>
      <c r="K76" s="25"/>
    </row>
    <row r="77" spans="1:13" s="21" customFormat="1" ht="12.75" customHeight="1" x14ac:dyDescent="0.2">
      <c r="A77" s="13"/>
      <c r="B77" s="26"/>
      <c r="C77" s="839"/>
      <c r="D77" s="839"/>
      <c r="E77" s="839"/>
      <c r="F77" s="839"/>
      <c r="G77" s="839"/>
      <c r="H77" s="839"/>
      <c r="I77" s="839"/>
      <c r="J77" s="839"/>
      <c r="K77" s="23"/>
    </row>
    <row r="78" spans="1:13" s="28" customFormat="1" ht="12.75" customHeight="1" x14ac:dyDescent="0.2">
      <c r="A78" s="845" t="s">
        <v>40</v>
      </c>
      <c r="D78" s="29"/>
      <c r="I78" s="30"/>
      <c r="K78" s="35"/>
    </row>
    <row r="79" spans="1:13" s="28" customFormat="1" ht="12.75" customHeight="1" x14ac:dyDescent="0.2">
      <c r="A79" s="1308" t="s">
        <v>872</v>
      </c>
      <c r="B79" s="1266"/>
      <c r="C79" s="1266"/>
      <c r="D79" s="1266"/>
      <c r="E79" s="1266"/>
      <c r="I79" s="30"/>
      <c r="K79" s="35"/>
    </row>
    <row r="80" spans="1:13" ht="12.75" customHeight="1" x14ac:dyDescent="0.2">
      <c r="C80" s="32"/>
      <c r="D80" s="32"/>
      <c r="E80" s="32"/>
      <c r="F80" s="32"/>
      <c r="G80" s="32"/>
      <c r="H80" s="32"/>
      <c r="I80" s="32"/>
    </row>
    <row r="81" spans="1:9" ht="12.75" customHeight="1" x14ac:dyDescent="0.2">
      <c r="C81" s="32"/>
      <c r="D81" s="32"/>
      <c r="E81" s="32"/>
      <c r="F81" s="32"/>
      <c r="G81" s="32"/>
      <c r="H81" s="32"/>
      <c r="I81" s="32"/>
    </row>
    <row r="83" spans="1:9" x14ac:dyDescent="0.2">
      <c r="A83" s="1177"/>
      <c r="B83" s="1177"/>
      <c r="C83" s="1177"/>
      <c r="D83" s="857"/>
    </row>
    <row r="84" spans="1:9" x14ac:dyDescent="0.2">
      <c r="C84" s="32"/>
      <c r="D84" s="32"/>
      <c r="E84" s="32"/>
      <c r="F84" s="32"/>
      <c r="G84" s="32"/>
      <c r="H84" s="32"/>
    </row>
    <row r="85" spans="1:9" x14ac:dyDescent="0.2">
      <c r="C85" s="32"/>
      <c r="D85" s="32"/>
      <c r="E85" s="32"/>
      <c r="F85" s="32"/>
      <c r="G85" s="32"/>
      <c r="H85" s="32"/>
      <c r="I85" s="32"/>
    </row>
    <row r="86" spans="1:9" x14ac:dyDescent="0.2">
      <c r="C86" s="32"/>
      <c r="D86" s="32"/>
      <c r="E86" s="32"/>
      <c r="F86" s="32"/>
      <c r="G86" s="32"/>
      <c r="H86" s="32"/>
    </row>
    <row r="87" spans="1:9" x14ac:dyDescent="0.2">
      <c r="C87" s="32"/>
      <c r="D87" s="32"/>
      <c r="E87" s="32"/>
      <c r="F87" s="32"/>
      <c r="G87" s="32"/>
      <c r="H87" s="32"/>
    </row>
    <row r="88" spans="1:9" x14ac:dyDescent="0.2">
      <c r="C88" s="32"/>
      <c r="D88" s="32"/>
      <c r="E88" s="32"/>
      <c r="F88" s="32"/>
      <c r="G88" s="32"/>
      <c r="H88" s="32"/>
    </row>
    <row r="89" spans="1:9" x14ac:dyDescent="0.2">
      <c r="C89" s="32"/>
      <c r="D89" s="32"/>
      <c r="E89" s="32"/>
      <c r="F89" s="32"/>
      <c r="G89" s="32"/>
      <c r="H89" s="32"/>
    </row>
    <row r="90" spans="1:9" x14ac:dyDescent="0.2">
      <c r="C90" s="32"/>
      <c r="D90" s="32"/>
      <c r="E90" s="32"/>
      <c r="F90" s="32"/>
      <c r="G90" s="32"/>
      <c r="H90" s="32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3">
    <mergeCell ref="A8:J8"/>
    <mergeCell ref="A4:A6"/>
    <mergeCell ref="C4:C5"/>
    <mergeCell ref="D4:I4"/>
    <mergeCell ref="J4:J5"/>
    <mergeCell ref="C6:J6"/>
    <mergeCell ref="A83:C83"/>
    <mergeCell ref="A9:J9"/>
    <mergeCell ref="A39:J39"/>
    <mergeCell ref="A65:J65"/>
    <mergeCell ref="A66:J66"/>
    <mergeCell ref="A74:J74"/>
    <mergeCell ref="A79:E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14, Reihe 5, 2015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pageSetUpPr autoPageBreaks="0" fitToPage="1"/>
  </sheetPr>
  <dimension ref="A1:K22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16384" width="11.42578125" style="2" collapsed="1"/>
  </cols>
  <sheetData>
    <row r="1" spans="1:11" s="139" customFormat="1" ht="20.100000000000001" customHeight="1" x14ac:dyDescent="0.2">
      <c r="A1" s="1" t="s">
        <v>891</v>
      </c>
      <c r="B1" s="137"/>
      <c r="C1" s="137"/>
      <c r="D1" s="138"/>
    </row>
    <row r="2" spans="1:11" s="142" customFormat="1" ht="20.100000000000001" customHeight="1" x14ac:dyDescent="0.25">
      <c r="A2" s="38" t="s">
        <v>848</v>
      </c>
      <c r="B2" s="140"/>
      <c r="C2" s="140"/>
      <c r="D2" s="141"/>
    </row>
    <row r="3" spans="1:11" s="54" customFormat="1" x14ac:dyDescent="0.2">
      <c r="A3" s="143"/>
      <c r="B3" s="143"/>
      <c r="C3" s="143"/>
      <c r="D3" s="143"/>
    </row>
    <row r="4" spans="1:11" s="54" customFormat="1" ht="18" customHeight="1" x14ac:dyDescent="0.2">
      <c r="A4" s="1178" t="s">
        <v>5</v>
      </c>
      <c r="B4" s="3"/>
      <c r="C4" s="1181" t="s">
        <v>276</v>
      </c>
      <c r="D4" s="1184" t="s">
        <v>37</v>
      </c>
      <c r="E4" s="1184"/>
      <c r="F4" s="1184"/>
      <c r="G4" s="1184"/>
      <c r="H4" s="1184"/>
      <c r="I4" s="1184"/>
      <c r="J4" s="1213" t="s">
        <v>38</v>
      </c>
      <c r="K4" s="53"/>
    </row>
    <row r="5" spans="1:11" s="54" customFormat="1" ht="27" x14ac:dyDescent="0.2">
      <c r="A5" s="1179"/>
      <c r="B5" s="4"/>
      <c r="C5" s="1309"/>
      <c r="D5" s="47" t="s">
        <v>22</v>
      </c>
      <c r="E5" s="48" t="s">
        <v>77</v>
      </c>
      <c r="F5" s="46" t="s">
        <v>78</v>
      </c>
      <c r="G5" s="46" t="s">
        <v>325</v>
      </c>
      <c r="H5" s="46" t="s">
        <v>79</v>
      </c>
      <c r="I5" s="46" t="s">
        <v>80</v>
      </c>
      <c r="J5" s="1214"/>
      <c r="K5" s="53"/>
    </row>
    <row r="6" spans="1:11" s="54" customFormat="1" ht="18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5"/>
      <c r="J6" s="1215"/>
    </row>
    <row r="7" spans="1:11" s="11" customFormat="1" ht="39.950000000000003" customHeight="1" x14ac:dyDescent="0.2">
      <c r="A7" s="1190" t="s">
        <v>201</v>
      </c>
      <c r="B7" s="1212"/>
      <c r="C7" s="1212"/>
      <c r="D7" s="1212"/>
      <c r="E7" s="1212"/>
      <c r="F7" s="1212"/>
      <c r="G7" s="1212"/>
      <c r="H7" s="1212"/>
      <c r="I7" s="1212"/>
      <c r="J7" s="1212"/>
    </row>
    <row r="8" spans="1:11" s="8" customFormat="1" ht="18" customHeight="1" x14ac:dyDescent="0.2">
      <c r="A8" s="7" t="s">
        <v>306</v>
      </c>
      <c r="B8" s="7"/>
      <c r="C8" s="45"/>
      <c r="D8" s="22"/>
      <c r="E8" s="22"/>
      <c r="F8" s="22"/>
      <c r="G8" s="22"/>
      <c r="H8" s="22"/>
      <c r="I8" s="22"/>
      <c r="J8" s="22"/>
      <c r="K8" s="9"/>
    </row>
    <row r="9" spans="1:11" s="11" customFormat="1" ht="18" customHeight="1" x14ac:dyDescent="0.2">
      <c r="A9" s="10" t="s">
        <v>60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9"/>
    </row>
    <row r="10" spans="1:11" s="6" customFormat="1" x14ac:dyDescent="0.2">
      <c r="A10" s="37" t="s">
        <v>59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</row>
    <row r="11" spans="1:11" s="6" customFormat="1" x14ac:dyDescent="0.2">
      <c r="A11" s="37" t="s">
        <v>99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</row>
    <row r="12" spans="1:11" s="11" customFormat="1" x14ac:dyDescent="0.2">
      <c r="A12" s="10" t="s">
        <v>61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9"/>
    </row>
    <row r="13" spans="1:11" s="6" customFormat="1" x14ac:dyDescent="0.2">
      <c r="A13" s="37" t="s">
        <v>59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</row>
    <row r="14" spans="1:11" s="6" customFormat="1" x14ac:dyDescent="0.2">
      <c r="A14" s="37" t="s">
        <v>99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</row>
    <row r="15" spans="1:11" s="17" customFormat="1" ht="18" customHeight="1" x14ac:dyDescent="0.2">
      <c r="A15" s="13" t="s">
        <v>14</v>
      </c>
      <c r="B15" s="39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</row>
    <row r="16" spans="1:11" s="8" customFormat="1" ht="18" customHeight="1" x14ac:dyDescent="0.2">
      <c r="A16" s="7" t="s">
        <v>69</v>
      </c>
      <c r="B16" s="7"/>
      <c r="C16" s="45"/>
      <c r="D16" s="22"/>
      <c r="E16" s="22"/>
      <c r="F16" s="22"/>
      <c r="G16" s="22"/>
      <c r="H16" s="22"/>
      <c r="I16" s="22"/>
      <c r="J16" s="22"/>
      <c r="K16" s="9"/>
    </row>
    <row r="17" spans="1:10" s="6" customFormat="1" ht="18" customHeight="1" x14ac:dyDescent="0.2">
      <c r="A17" s="10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</row>
    <row r="18" spans="1:10" s="6" customFormat="1" x14ac:dyDescent="0.2">
      <c r="A18" s="37" t="s">
        <v>59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</row>
    <row r="19" spans="1:10" s="6" customFormat="1" x14ac:dyDescent="0.2">
      <c r="A19" s="37" t="s">
        <v>99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</row>
    <row r="20" spans="1:10" s="6" customFormat="1" x14ac:dyDescent="0.2">
      <c r="A20" s="10" t="s">
        <v>57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</row>
    <row r="21" spans="1:10" s="6" customFormat="1" x14ac:dyDescent="0.2">
      <c r="A21" s="10" t="s">
        <v>58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</row>
    <row r="22" spans="1:10" s="6" customFormat="1" x14ac:dyDescent="0.2">
      <c r="A22" s="37" t="s">
        <v>59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</row>
    <row r="23" spans="1:10" s="6" customFormat="1" x14ac:dyDescent="0.2">
      <c r="A23" s="37" t="s">
        <v>99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</row>
    <row r="24" spans="1:10" s="17" customFormat="1" ht="18" customHeight="1" x14ac:dyDescent="0.2">
      <c r="A24" s="13" t="s">
        <v>14</v>
      </c>
      <c r="B24" s="39"/>
      <c r="C24" s="45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0</v>
      </c>
    </row>
    <row r="25" spans="1:10" s="6" customFormat="1" ht="8.25" customHeight="1" x14ac:dyDescent="0.2">
      <c r="A25" s="13"/>
      <c r="B25" s="39"/>
      <c r="C25" s="1232"/>
      <c r="D25" s="1278"/>
      <c r="E25" s="1278"/>
      <c r="F25" s="1278"/>
      <c r="G25" s="1278"/>
      <c r="H25" s="1278"/>
      <c r="I25" s="1278"/>
      <c r="J25" s="1278"/>
    </row>
    <row r="26" spans="1:10" s="17" customFormat="1" ht="18" customHeight="1" x14ac:dyDescent="0.2">
      <c r="A26" s="7" t="s">
        <v>70</v>
      </c>
      <c r="B26" s="39"/>
      <c r="C26" s="45"/>
      <c r="D26" s="22"/>
      <c r="E26" s="22"/>
      <c r="F26" s="22"/>
      <c r="G26" s="22"/>
      <c r="H26" s="22"/>
      <c r="I26" s="22"/>
      <c r="J26" s="22"/>
    </row>
    <row r="27" spans="1:10" s="17" customFormat="1" ht="18" customHeight="1" x14ac:dyDescent="0.2">
      <c r="A27" s="99" t="s">
        <v>71</v>
      </c>
      <c r="B27" s="39"/>
      <c r="C27" s="55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</row>
    <row r="28" spans="1:10" s="17" customFormat="1" ht="18" customHeight="1" x14ac:dyDescent="0.2">
      <c r="A28" s="7" t="s">
        <v>72</v>
      </c>
      <c r="B28" s="39"/>
      <c r="C28" s="45"/>
      <c r="D28" s="22"/>
      <c r="E28" s="22"/>
      <c r="F28" s="22"/>
      <c r="G28" s="22"/>
      <c r="H28" s="22"/>
      <c r="I28" s="22"/>
      <c r="J28" s="22"/>
    </row>
    <row r="29" spans="1:10" s="6" customFormat="1" ht="18" customHeight="1" x14ac:dyDescent="0.2">
      <c r="A29" s="10" t="s">
        <v>63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</row>
    <row r="30" spans="1:10" s="6" customFormat="1" x14ac:dyDescent="0.2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</row>
    <row r="31" spans="1:10" s="6" customFormat="1" x14ac:dyDescent="0.2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</row>
    <row r="32" spans="1:10" s="6" customFormat="1" x14ac:dyDescent="0.2">
      <c r="A32" s="10" t="s">
        <v>64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</row>
    <row r="33" spans="1:11" s="6" customFormat="1" x14ac:dyDescent="0.2">
      <c r="A33" s="10" t="s">
        <v>890</v>
      </c>
      <c r="B33" s="39"/>
      <c r="C33" s="20">
        <v>0.41591899999999998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0.41591899999999998</v>
      </c>
    </row>
    <row r="34" spans="1:11" s="6" customFormat="1" x14ac:dyDescent="0.2">
      <c r="A34" s="10" t="s">
        <v>65</v>
      </c>
      <c r="B34" s="39"/>
      <c r="C34" s="20"/>
      <c r="D34" s="18"/>
      <c r="E34" s="18"/>
      <c r="F34" s="18"/>
      <c r="G34" s="18"/>
      <c r="H34" s="18"/>
      <c r="I34" s="18"/>
      <c r="J34" s="18"/>
    </row>
    <row r="35" spans="1:11" s="6" customFormat="1" x14ac:dyDescent="0.2">
      <c r="A35" s="10" t="s">
        <v>66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</row>
    <row r="36" spans="1:11" s="6" customFormat="1" x14ac:dyDescent="0.2">
      <c r="A36" s="10" t="s">
        <v>67</v>
      </c>
      <c r="B36" s="39"/>
      <c r="C36" s="20"/>
      <c r="D36" s="18"/>
      <c r="E36" s="18"/>
      <c r="F36" s="18"/>
      <c r="G36" s="18"/>
      <c r="H36" s="18"/>
      <c r="I36" s="18"/>
      <c r="J36" s="18"/>
    </row>
    <row r="37" spans="1:11" s="6" customFormat="1" x14ac:dyDescent="0.2">
      <c r="A37" s="10" t="s">
        <v>68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</row>
    <row r="38" spans="1:11" s="17" customFormat="1" ht="18" customHeight="1" x14ac:dyDescent="0.2">
      <c r="A38" s="13" t="s">
        <v>14</v>
      </c>
      <c r="B38" s="39"/>
      <c r="C38" s="45">
        <v>0.41591899999999998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0.41591899999999998</v>
      </c>
    </row>
    <row r="39" spans="1:11" s="6" customFormat="1" x14ac:dyDescent="0.2">
      <c r="A39" s="13"/>
      <c r="B39" s="39"/>
      <c r="C39" s="20"/>
      <c r="D39" s="18"/>
      <c r="E39" s="18"/>
      <c r="F39" s="18"/>
      <c r="G39" s="18"/>
      <c r="H39" s="18"/>
      <c r="I39" s="18"/>
      <c r="J39" s="18"/>
    </row>
    <row r="40" spans="1:11" s="17" customFormat="1" ht="18" customHeight="1" x14ac:dyDescent="0.2">
      <c r="A40" s="13" t="s">
        <v>276</v>
      </c>
      <c r="B40" s="39"/>
      <c r="C40" s="45">
        <v>0.41591899999999998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0.41591899999999998</v>
      </c>
    </row>
    <row r="41" spans="1:11" s="11" customFormat="1" ht="49.5" customHeight="1" x14ac:dyDescent="0.2">
      <c r="A41" s="1188" t="s">
        <v>184</v>
      </c>
      <c r="B41" s="1211"/>
      <c r="C41" s="1211"/>
      <c r="D41" s="1211"/>
      <c r="E41" s="1211"/>
      <c r="F41" s="1211"/>
      <c r="G41" s="1211"/>
      <c r="H41" s="1211"/>
      <c r="I41" s="1211"/>
      <c r="J41" s="1211"/>
      <c r="K41" s="9"/>
    </row>
    <row r="42" spans="1:11" s="8" customFormat="1" ht="18" customHeight="1" x14ac:dyDescent="0.2">
      <c r="A42" s="7" t="s">
        <v>306</v>
      </c>
      <c r="B42" s="7"/>
      <c r="C42" s="45"/>
      <c r="D42" s="22"/>
      <c r="E42" s="22"/>
      <c r="F42" s="22"/>
      <c r="G42" s="22"/>
      <c r="H42" s="22"/>
      <c r="I42" s="22"/>
      <c r="J42" s="22"/>
      <c r="K42" s="9"/>
    </row>
    <row r="43" spans="1:11" s="11" customFormat="1" ht="18" customHeight="1" x14ac:dyDescent="0.2">
      <c r="A43" s="10" t="s">
        <v>60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9"/>
    </row>
    <row r="44" spans="1:11" s="6" customFormat="1" x14ac:dyDescent="0.2">
      <c r="A44" s="37" t="s">
        <v>59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</row>
    <row r="45" spans="1:11" s="6" customFormat="1" x14ac:dyDescent="0.2">
      <c r="A45" s="37" t="s">
        <v>99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</row>
    <row r="46" spans="1:11" s="11" customFormat="1" x14ac:dyDescent="0.2">
      <c r="A46" s="10" t="s">
        <v>61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9"/>
    </row>
    <row r="47" spans="1:11" s="6" customFormat="1" x14ac:dyDescent="0.2">
      <c r="A47" s="37" t="s">
        <v>59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</row>
    <row r="48" spans="1:11" s="6" customFormat="1" x14ac:dyDescent="0.2">
      <c r="A48" s="37" t="s">
        <v>99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</row>
    <row r="49" spans="1:11" s="17" customFormat="1" ht="18" customHeight="1" x14ac:dyDescent="0.2">
      <c r="A49" s="13" t="s">
        <v>14</v>
      </c>
      <c r="B49" s="39"/>
      <c r="C49" s="45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J49" s="22">
        <v>0</v>
      </c>
    </row>
    <row r="50" spans="1:11" s="8" customFormat="1" ht="18" customHeight="1" x14ac:dyDescent="0.2">
      <c r="A50" s="7" t="s">
        <v>69</v>
      </c>
      <c r="B50" s="7"/>
      <c r="C50" s="45"/>
      <c r="D50" s="22"/>
      <c r="E50" s="22"/>
      <c r="F50" s="22"/>
      <c r="G50" s="22"/>
      <c r="H50" s="22"/>
      <c r="I50" s="22"/>
      <c r="J50" s="22"/>
      <c r="K50" s="9"/>
    </row>
    <row r="51" spans="1:11" s="6" customFormat="1" ht="18" customHeight="1" x14ac:dyDescent="0.2">
      <c r="A51" s="10" t="s">
        <v>56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</row>
    <row r="52" spans="1:11" s="6" customFormat="1" x14ac:dyDescent="0.2">
      <c r="A52" s="37" t="s">
        <v>59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</row>
    <row r="53" spans="1:11" s="6" customFormat="1" x14ac:dyDescent="0.2">
      <c r="A53" s="37" t="s">
        <v>99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</row>
    <row r="54" spans="1:11" s="6" customFormat="1" x14ac:dyDescent="0.2">
      <c r="A54" s="10" t="s">
        <v>57</v>
      </c>
      <c r="B54" s="39"/>
      <c r="C54" s="20">
        <v>2.9187000000000001E-2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2.9187000000000001E-2</v>
      </c>
    </row>
    <row r="55" spans="1:11" s="6" customFormat="1" x14ac:dyDescent="0.2">
      <c r="A55" s="10" t="s">
        <v>58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</row>
    <row r="56" spans="1:11" s="6" customFormat="1" x14ac:dyDescent="0.2">
      <c r="A56" s="37" t="s">
        <v>59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</row>
    <row r="57" spans="1:11" s="6" customFormat="1" x14ac:dyDescent="0.2">
      <c r="A57" s="37" t="s">
        <v>99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</row>
    <row r="58" spans="1:11" s="17" customFormat="1" ht="18" customHeight="1" x14ac:dyDescent="0.2">
      <c r="A58" s="13" t="s">
        <v>14</v>
      </c>
      <c r="B58" s="39"/>
      <c r="C58" s="45">
        <v>2.9187000000000001E-2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2.9187000000000001E-2</v>
      </c>
    </row>
    <row r="59" spans="1:11" s="6" customFormat="1" ht="8.25" customHeight="1" x14ac:dyDescent="0.2">
      <c r="A59" s="13"/>
      <c r="B59" s="39"/>
      <c r="C59" s="1232"/>
      <c r="D59" s="1278"/>
      <c r="E59" s="1278"/>
      <c r="F59" s="1278"/>
      <c r="G59" s="1278"/>
      <c r="H59" s="1278"/>
      <c r="I59" s="1278"/>
      <c r="J59" s="1278"/>
    </row>
    <row r="60" spans="1:11" s="17" customFormat="1" ht="18" customHeight="1" x14ac:dyDescent="0.2">
      <c r="A60" s="7" t="s">
        <v>70</v>
      </c>
      <c r="B60" s="39"/>
      <c r="C60" s="45"/>
      <c r="D60" s="22"/>
      <c r="E60" s="22"/>
      <c r="F60" s="22"/>
      <c r="G60" s="22"/>
      <c r="H60" s="22"/>
      <c r="I60" s="22"/>
      <c r="J60" s="22"/>
    </row>
    <row r="61" spans="1:11" s="17" customFormat="1" ht="18" customHeight="1" x14ac:dyDescent="0.2">
      <c r="A61" s="99" t="s">
        <v>71</v>
      </c>
      <c r="B61" s="39"/>
      <c r="C61" s="55">
        <v>2.9187000000000001E-2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2.9187000000000001E-2</v>
      </c>
    </row>
    <row r="62" spans="1:11" s="17" customFormat="1" ht="18" customHeight="1" x14ac:dyDescent="0.2">
      <c r="A62" s="7" t="s">
        <v>72</v>
      </c>
      <c r="B62" s="39"/>
      <c r="C62" s="45"/>
      <c r="D62" s="22"/>
      <c r="E62" s="22"/>
      <c r="F62" s="22"/>
      <c r="G62" s="22"/>
      <c r="H62" s="22"/>
      <c r="I62" s="22"/>
      <c r="J62" s="22"/>
    </row>
    <row r="63" spans="1:11" s="6" customFormat="1" ht="18" customHeight="1" x14ac:dyDescent="0.2">
      <c r="A63" s="10" t="s">
        <v>63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</row>
    <row r="64" spans="1:11" s="6" customFormat="1" x14ac:dyDescent="0.2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</row>
    <row r="65" spans="1:11" s="6" customFormat="1" x14ac:dyDescent="0.2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</row>
    <row r="66" spans="1:11" s="6" customFormat="1" x14ac:dyDescent="0.2">
      <c r="A66" s="10" t="s">
        <v>64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</row>
    <row r="67" spans="1:11" s="6" customFormat="1" x14ac:dyDescent="0.2">
      <c r="A67" s="10" t="s">
        <v>890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</row>
    <row r="68" spans="1:11" s="6" customFormat="1" x14ac:dyDescent="0.2">
      <c r="A68" s="10" t="s">
        <v>65</v>
      </c>
      <c r="B68" s="39"/>
      <c r="C68" s="20"/>
      <c r="D68" s="18"/>
      <c r="E68" s="18"/>
      <c r="F68" s="18"/>
      <c r="G68" s="18"/>
      <c r="H68" s="18"/>
      <c r="I68" s="18"/>
      <c r="J68" s="18"/>
    </row>
    <row r="69" spans="1:11" s="6" customFormat="1" x14ac:dyDescent="0.2">
      <c r="A69" s="10" t="s">
        <v>66</v>
      </c>
      <c r="B69" s="39"/>
      <c r="C69" s="20">
        <v>1.1808000000000001E-2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1.1808000000000001E-2</v>
      </c>
    </row>
    <row r="70" spans="1:11" s="6" customFormat="1" x14ac:dyDescent="0.2">
      <c r="A70" s="10" t="s">
        <v>67</v>
      </c>
      <c r="B70" s="39"/>
      <c r="C70" s="20"/>
      <c r="D70" s="18"/>
      <c r="E70" s="18"/>
      <c r="F70" s="18"/>
      <c r="G70" s="18"/>
      <c r="H70" s="18"/>
      <c r="I70" s="18"/>
      <c r="J70" s="18"/>
    </row>
    <row r="71" spans="1:11" s="6" customFormat="1" x14ac:dyDescent="0.2">
      <c r="A71" s="10" t="s">
        <v>68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</row>
    <row r="72" spans="1:11" s="17" customFormat="1" ht="18" customHeight="1" x14ac:dyDescent="0.2">
      <c r="A72" s="13" t="s">
        <v>14</v>
      </c>
      <c r="B72" s="39"/>
      <c r="C72" s="45">
        <v>1.1808000000000001E-2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1.1808000000000001E-2</v>
      </c>
    </row>
    <row r="73" spans="1:11" s="6" customFormat="1" x14ac:dyDescent="0.2">
      <c r="A73" s="13"/>
      <c r="B73" s="39"/>
      <c r="C73" s="20"/>
      <c r="D73" s="18"/>
      <c r="E73" s="18"/>
      <c r="F73" s="18"/>
      <c r="G73" s="18"/>
      <c r="H73" s="18"/>
      <c r="I73" s="18"/>
      <c r="J73" s="18"/>
    </row>
    <row r="74" spans="1:11" s="17" customFormat="1" ht="18" customHeight="1" x14ac:dyDescent="0.2">
      <c r="A74" s="13" t="s">
        <v>276</v>
      </c>
      <c r="B74" s="39"/>
      <c r="C74" s="45">
        <v>4.0994999999999997E-2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4.0994999999999997E-2</v>
      </c>
    </row>
    <row r="75" spans="1:11" s="163" customFormat="1" ht="12.75" customHeight="1" x14ac:dyDescent="0.2">
      <c r="A75" s="8"/>
      <c r="B75" s="11"/>
      <c r="C75" s="22"/>
      <c r="D75" s="22"/>
      <c r="E75" s="15"/>
      <c r="F75" s="15"/>
      <c r="J75" s="30"/>
      <c r="K75" s="30"/>
    </row>
    <row r="76" spans="1:11" s="163" customFormat="1" ht="12.75" customHeight="1" x14ac:dyDescent="0.2">
      <c r="A76" s="8"/>
      <c r="B76" s="11"/>
      <c r="C76" s="22"/>
      <c r="D76" s="22"/>
      <c r="E76" s="15"/>
      <c r="F76" s="15"/>
      <c r="J76" s="30"/>
      <c r="K76" s="30"/>
    </row>
    <row r="77" spans="1:11" s="28" customFormat="1" ht="12.75" customHeight="1" x14ac:dyDescent="0.2">
      <c r="A77" s="27" t="s">
        <v>40</v>
      </c>
      <c r="D77" s="29"/>
      <c r="I77" s="30"/>
      <c r="K77" s="35"/>
    </row>
    <row r="78" spans="1:11" s="28" customFormat="1" ht="12.75" customHeight="1" x14ac:dyDescent="0.2">
      <c r="A78" s="1308" t="s">
        <v>872</v>
      </c>
      <c r="B78" s="1266"/>
      <c r="C78" s="1266"/>
      <c r="D78" s="1266"/>
      <c r="E78" s="1266"/>
      <c r="I78" s="30"/>
      <c r="K78" s="35"/>
    </row>
    <row r="79" spans="1:11" s="65" customFormat="1" ht="12.75" customHeight="1" x14ac:dyDescent="0.2">
      <c r="A79" s="13"/>
      <c r="B79" s="12"/>
      <c r="C79" s="22"/>
      <c r="D79" s="22"/>
      <c r="E79" s="11"/>
      <c r="F79" s="11"/>
      <c r="J79" s="30"/>
      <c r="K79" s="30"/>
    </row>
    <row r="80" spans="1:11" s="65" customFormat="1" ht="12.75" customHeight="1" x14ac:dyDescent="0.2">
      <c r="A80" s="1194"/>
      <c r="B80" s="1194"/>
      <c r="C80" s="1194"/>
      <c r="D80" s="1194"/>
      <c r="J80" s="30"/>
      <c r="K80" s="30"/>
    </row>
    <row r="81" spans="1:11" s="147" customFormat="1" ht="12.75" customHeight="1" x14ac:dyDescent="0.2">
      <c r="A81" s="145"/>
      <c r="B81" s="145"/>
      <c r="C81" s="104"/>
      <c r="D81" s="146"/>
      <c r="J81" s="30"/>
      <c r="K81" s="30"/>
    </row>
    <row r="82" spans="1:11" s="31" customFormat="1" ht="12.75" customHeight="1" x14ac:dyDescent="0.2">
      <c r="A82" s="148"/>
      <c r="B82" s="148"/>
      <c r="C82" s="149"/>
      <c r="D82" s="149"/>
      <c r="J82" s="30"/>
      <c r="K82" s="30"/>
    </row>
    <row r="83" spans="1:11" s="31" customFormat="1" ht="12.75" customHeight="1" x14ac:dyDescent="0.2">
      <c r="A83" s="148"/>
      <c r="B83" s="148"/>
      <c r="C83" s="149"/>
      <c r="D83" s="149"/>
      <c r="J83" s="30"/>
      <c r="K83" s="30"/>
    </row>
    <row r="84" spans="1:11" s="65" customFormat="1" ht="12.75" customHeight="1" x14ac:dyDescent="0.2">
      <c r="A84" s="148"/>
      <c r="B84" s="148"/>
      <c r="C84" s="149"/>
      <c r="D84" s="149"/>
    </row>
    <row r="85" spans="1:11" s="65" customFormat="1" ht="12.75" customHeight="1" x14ac:dyDescent="0.2">
      <c r="A85" s="150"/>
      <c r="B85" s="151"/>
      <c r="C85" s="152"/>
      <c r="D85" s="152"/>
    </row>
    <row r="86" spans="1:11" s="65" customFormat="1" ht="12.75" customHeight="1" x14ac:dyDescent="0.2">
      <c r="A86" s="150"/>
      <c r="B86" s="151"/>
      <c r="C86" s="153"/>
      <c r="D86" s="152"/>
    </row>
    <row r="87" spans="1:11" s="157" customFormat="1" ht="12.75" customHeight="1" x14ac:dyDescent="0.2">
      <c r="A87" s="154"/>
      <c r="B87" s="154"/>
      <c r="C87" s="155"/>
      <c r="D87" s="156"/>
    </row>
    <row r="88" spans="1:11" s="31" customFormat="1" ht="12.75" customHeight="1" x14ac:dyDescent="0.2">
      <c r="A88" s="158"/>
      <c r="B88" s="148"/>
      <c r="C88" s="149"/>
      <c r="D88" s="149"/>
      <c r="E88" s="159"/>
    </row>
    <row r="89" spans="1:11" s="28" customFormat="1" ht="12.75" customHeight="1" x14ac:dyDescent="0.2">
      <c r="A89" s="64"/>
      <c r="B89" s="64"/>
      <c r="C89" s="64"/>
      <c r="D89" s="64"/>
    </row>
    <row r="90" spans="1:11" s="28" customFormat="1" ht="12.75" customHeight="1" x14ac:dyDescent="0.2">
      <c r="A90" s="27"/>
    </row>
    <row r="91" spans="1:11" s="28" customFormat="1" ht="12.75" customHeight="1" x14ac:dyDescent="0.2">
      <c r="A91" s="160"/>
      <c r="B91" s="160"/>
      <c r="C91" s="160"/>
    </row>
    <row r="92" spans="1:11" s="28" customFormat="1" ht="12.75" customHeight="1" x14ac:dyDescent="0.2">
      <c r="A92" s="31"/>
      <c r="B92" s="31"/>
      <c r="C92" s="31"/>
    </row>
    <row r="93" spans="1:11" s="28" customFormat="1" ht="12.75" customHeight="1" x14ac:dyDescent="0.2">
      <c r="A93" s="31"/>
      <c r="B93" s="31"/>
      <c r="C93" s="31"/>
    </row>
    <row r="94" spans="1:11" s="28" customFormat="1" ht="12.75" customHeight="1" x14ac:dyDescent="0.2">
      <c r="A94" s="161"/>
      <c r="B94" s="161"/>
      <c r="C94" s="161"/>
    </row>
    <row r="95" spans="1:11" s="28" customFormat="1" ht="12.75" customHeight="1" x14ac:dyDescent="0.2">
      <c r="A95" s="161"/>
      <c r="B95" s="161"/>
      <c r="C95" s="161"/>
    </row>
    <row r="96" spans="1:11" s="28" customFormat="1" ht="12.75" customHeight="1" x14ac:dyDescent="0.2">
      <c r="A96" s="162"/>
    </row>
    <row r="97" spans="1:4" s="28" customFormat="1" ht="12.75" customHeight="1" x14ac:dyDescent="0.2">
      <c r="A97" s="31"/>
      <c r="B97" s="31"/>
      <c r="C97" s="31"/>
      <c r="D97" s="31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</sheetData>
  <mergeCells count="11">
    <mergeCell ref="A80:D80"/>
    <mergeCell ref="A78:E78"/>
    <mergeCell ref="A4:A6"/>
    <mergeCell ref="C4:C5"/>
    <mergeCell ref="D4:I4"/>
    <mergeCell ref="A41:J41"/>
    <mergeCell ref="A7:J7"/>
    <mergeCell ref="C25:J25"/>
    <mergeCell ref="C59:J59"/>
    <mergeCell ref="J4:J5"/>
    <mergeCell ref="C6:J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14, Reihe 5, 2015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pageSetUpPr autoPageBreaks="0" fitToPage="1"/>
  </sheetPr>
  <dimension ref="A1:L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16384" width="11.42578125" style="2" collapsed="1"/>
  </cols>
  <sheetData>
    <row r="1" spans="1:12" s="139" customFormat="1" ht="20.100000000000001" customHeight="1" x14ac:dyDescent="0.2">
      <c r="A1" s="1" t="s">
        <v>891</v>
      </c>
      <c r="B1" s="137"/>
      <c r="C1" s="137"/>
      <c r="D1" s="138"/>
    </row>
    <row r="2" spans="1:12" s="142" customFormat="1" ht="20.100000000000001" customHeight="1" x14ac:dyDescent="0.25">
      <c r="A2" s="50" t="s">
        <v>849</v>
      </c>
      <c r="B2" s="140"/>
      <c r="C2" s="140"/>
      <c r="D2" s="141"/>
    </row>
    <row r="3" spans="1:12" s="54" customFormat="1" x14ac:dyDescent="0.2">
      <c r="A3" s="143"/>
      <c r="B3" s="143"/>
      <c r="C3" s="143"/>
      <c r="D3" s="143"/>
    </row>
    <row r="4" spans="1:12" s="54" customFormat="1" ht="18" customHeight="1" x14ac:dyDescent="0.2">
      <c r="A4" s="1178" t="s">
        <v>5</v>
      </c>
      <c r="B4" s="3"/>
      <c r="C4" s="1181" t="s">
        <v>276</v>
      </c>
      <c r="D4" s="1184" t="s">
        <v>37</v>
      </c>
      <c r="E4" s="1184"/>
      <c r="F4" s="1184"/>
      <c r="G4" s="1184"/>
      <c r="H4" s="1184"/>
      <c r="I4" s="1184"/>
      <c r="J4" s="1213" t="s">
        <v>38</v>
      </c>
      <c r="K4" s="53"/>
    </row>
    <row r="5" spans="1:12" s="54" customFormat="1" ht="27" x14ac:dyDescent="0.2">
      <c r="A5" s="1179"/>
      <c r="B5" s="4"/>
      <c r="C5" s="1309"/>
      <c r="D5" s="47" t="s">
        <v>22</v>
      </c>
      <c r="E5" s="48" t="s">
        <v>77</v>
      </c>
      <c r="F5" s="46" t="s">
        <v>78</v>
      </c>
      <c r="G5" s="46" t="s">
        <v>325</v>
      </c>
      <c r="H5" s="46" t="s">
        <v>79</v>
      </c>
      <c r="I5" s="46" t="s">
        <v>80</v>
      </c>
      <c r="J5" s="1214"/>
      <c r="K5" s="53"/>
    </row>
    <row r="6" spans="1:12" s="54" customFormat="1" ht="18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5"/>
      <c r="J6" s="1215"/>
    </row>
    <row r="7" spans="1:12" s="8" customFormat="1" ht="33.75" customHeight="1" x14ac:dyDescent="0.2">
      <c r="A7" s="1195" t="s">
        <v>219</v>
      </c>
      <c r="B7" s="1212"/>
      <c r="C7" s="1212">
        <v>0</v>
      </c>
      <c r="D7" s="1212">
        <v>0</v>
      </c>
      <c r="E7" s="1212">
        <v>0</v>
      </c>
      <c r="F7" s="1212">
        <v>0</v>
      </c>
      <c r="G7" s="1212">
        <v>0</v>
      </c>
      <c r="H7" s="1212">
        <v>0</v>
      </c>
      <c r="I7" s="1212">
        <v>0</v>
      </c>
      <c r="J7" s="1212">
        <v>0</v>
      </c>
      <c r="K7" s="9"/>
      <c r="L7" s="23"/>
    </row>
    <row r="8" spans="1:12" s="17" customFormat="1" ht="18" customHeight="1" x14ac:dyDescent="0.2">
      <c r="A8" s="7" t="s">
        <v>70</v>
      </c>
      <c r="B8" s="39"/>
      <c r="C8" s="45"/>
      <c r="D8" s="22"/>
      <c r="E8" s="22"/>
      <c r="F8" s="22"/>
      <c r="G8" s="22"/>
      <c r="H8" s="22"/>
      <c r="I8" s="22"/>
      <c r="J8" s="22"/>
    </row>
    <row r="9" spans="1:12" s="17" customFormat="1" ht="18" customHeight="1" x14ac:dyDescent="0.2">
      <c r="A9" s="99" t="s">
        <v>71</v>
      </c>
      <c r="B9" s="39"/>
      <c r="C9" s="55">
        <v>0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</row>
    <row r="10" spans="1:12" s="17" customFormat="1" ht="18" customHeight="1" x14ac:dyDescent="0.2">
      <c r="A10" s="7" t="s">
        <v>72</v>
      </c>
      <c r="B10" s="39"/>
      <c r="C10" s="45">
        <v>0.41592000000000001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0.41592000000000001</v>
      </c>
    </row>
    <row r="11" spans="1:12" s="11" customFormat="1" ht="8.1" customHeight="1" x14ac:dyDescent="0.2">
      <c r="A11" s="100"/>
      <c r="B11" s="100"/>
      <c r="C11" s="1187"/>
      <c r="D11" s="1235"/>
      <c r="E11" s="1235"/>
      <c r="F11" s="1235"/>
      <c r="G11" s="1235"/>
      <c r="H11" s="1235"/>
      <c r="I11" s="1235"/>
      <c r="J11" s="1235"/>
      <c r="K11" s="9"/>
      <c r="L11" s="23"/>
    </row>
    <row r="12" spans="1:12" s="8" customFormat="1" ht="24.95" customHeight="1" x14ac:dyDescent="0.2">
      <c r="A12" s="1196" t="s">
        <v>134</v>
      </c>
      <c r="B12" s="1211"/>
      <c r="C12" s="1211"/>
      <c r="D12" s="1211"/>
      <c r="E12" s="1211"/>
      <c r="F12" s="1211"/>
      <c r="G12" s="1211"/>
      <c r="H12" s="1211"/>
      <c r="I12" s="1211"/>
      <c r="J12" s="1211"/>
      <c r="K12" s="9"/>
      <c r="L12" s="23"/>
    </row>
    <row r="13" spans="1:12" s="8" customFormat="1" ht="18" customHeight="1" x14ac:dyDescent="0.2">
      <c r="A13" s="7" t="s">
        <v>306</v>
      </c>
      <c r="B13" s="7"/>
      <c r="C13" s="45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9"/>
    </row>
    <row r="14" spans="1:12" s="11" customFormat="1" ht="18" customHeight="1" x14ac:dyDescent="0.2">
      <c r="A14" s="10" t="s">
        <v>60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9"/>
    </row>
    <row r="15" spans="1:12" s="6" customFormat="1" x14ac:dyDescent="0.2">
      <c r="A15" s="37" t="s">
        <v>59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</row>
    <row r="16" spans="1:12" s="6" customFormat="1" x14ac:dyDescent="0.2">
      <c r="A16" s="37" t="s">
        <v>99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</row>
    <row r="17" spans="1:12" s="11" customFormat="1" ht="8.1" customHeight="1" x14ac:dyDescent="0.2">
      <c r="A17" s="100"/>
      <c r="B17" s="100"/>
      <c r="C17" s="1232"/>
      <c r="D17" s="1235"/>
      <c r="E17" s="1235"/>
      <c r="F17" s="1235"/>
      <c r="G17" s="1235"/>
      <c r="H17" s="1235"/>
      <c r="I17" s="1235"/>
      <c r="J17" s="1235"/>
      <c r="K17" s="9"/>
      <c r="L17" s="23"/>
    </row>
    <row r="18" spans="1:12" s="8" customFormat="1" ht="18" customHeight="1" x14ac:dyDescent="0.2">
      <c r="A18" s="7" t="s">
        <v>69</v>
      </c>
      <c r="B18" s="7"/>
      <c r="C18" s="45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9"/>
    </row>
    <row r="19" spans="1:12" s="6" customFormat="1" ht="18" customHeight="1" x14ac:dyDescent="0.2">
      <c r="A19" s="10" t="s">
        <v>56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</row>
    <row r="20" spans="1:12" s="6" customFormat="1" x14ac:dyDescent="0.2">
      <c r="A20" s="37" t="s">
        <v>59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</row>
    <row r="21" spans="1:12" s="6" customFormat="1" x14ac:dyDescent="0.2">
      <c r="A21" s="37" t="s">
        <v>99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</row>
    <row r="22" spans="1:12" s="6" customFormat="1" x14ac:dyDescent="0.2">
      <c r="A22" s="10" t="s">
        <v>57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</row>
    <row r="23" spans="1:12" s="6" customFormat="1" x14ac:dyDescent="0.2">
      <c r="A23" s="10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</row>
    <row r="24" spans="1:12" s="6" customFormat="1" x14ac:dyDescent="0.2">
      <c r="A24" s="37" t="s">
        <v>59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</row>
    <row r="25" spans="1:12" s="6" customFormat="1" x14ac:dyDescent="0.2">
      <c r="A25" s="37" t="s">
        <v>99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</row>
    <row r="26" spans="1:12" s="6" customFormat="1" ht="8.25" customHeight="1" x14ac:dyDescent="0.2">
      <c r="A26" s="13"/>
      <c r="B26" s="39"/>
      <c r="C26" s="1232"/>
      <c r="D26" s="1235"/>
      <c r="E26" s="1235"/>
      <c r="F26" s="1235"/>
      <c r="G26" s="1235"/>
      <c r="H26" s="1235"/>
      <c r="I26" s="1235"/>
      <c r="J26" s="1235"/>
    </row>
    <row r="27" spans="1:12" s="17" customFormat="1" ht="18" customHeight="1" x14ac:dyDescent="0.2">
      <c r="A27" s="7" t="s">
        <v>70</v>
      </c>
      <c r="B27" s="39"/>
      <c r="C27" s="45"/>
      <c r="D27" s="22"/>
      <c r="E27" s="22"/>
      <c r="F27" s="22"/>
      <c r="G27" s="22"/>
      <c r="H27" s="22"/>
      <c r="I27" s="22"/>
      <c r="J27" s="22"/>
    </row>
    <row r="28" spans="1:12" s="17" customFormat="1" ht="18" customHeight="1" x14ac:dyDescent="0.2">
      <c r="A28" s="99" t="s">
        <v>71</v>
      </c>
      <c r="B28" s="39"/>
      <c r="C28" s="55">
        <v>0</v>
      </c>
      <c r="D28" s="56">
        <v>0</v>
      </c>
      <c r="E28" s="56">
        <v>0</v>
      </c>
      <c r="F28" s="56">
        <v>0</v>
      </c>
      <c r="G28" s="56">
        <v>0</v>
      </c>
      <c r="H28" s="56">
        <v>0</v>
      </c>
      <c r="I28" s="56">
        <v>0</v>
      </c>
      <c r="J28" s="56">
        <v>0</v>
      </c>
    </row>
    <row r="29" spans="1:12" s="17" customFormat="1" ht="18" customHeight="1" x14ac:dyDescent="0.2">
      <c r="A29" s="7" t="s">
        <v>72</v>
      </c>
      <c r="B29" s="39"/>
      <c r="C29" s="45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</row>
    <row r="30" spans="1:12" s="11" customFormat="1" ht="8.1" customHeight="1" x14ac:dyDescent="0.2">
      <c r="A30" s="101"/>
      <c r="B30" s="100"/>
      <c r="C30" s="1187"/>
      <c r="D30" s="1235"/>
      <c r="E30" s="1235"/>
      <c r="F30" s="1235"/>
      <c r="G30" s="1235"/>
      <c r="H30" s="1235"/>
      <c r="I30" s="1235"/>
      <c r="J30" s="1235"/>
      <c r="K30" s="9"/>
      <c r="L30" s="23"/>
    </row>
    <row r="31" spans="1:12" s="8" customFormat="1" ht="24.95" customHeight="1" x14ac:dyDescent="0.2">
      <c r="A31" s="1196" t="s">
        <v>135</v>
      </c>
      <c r="B31" s="1211"/>
      <c r="C31" s="1211"/>
      <c r="D31" s="1211"/>
      <c r="E31" s="1211"/>
      <c r="F31" s="1211"/>
      <c r="G31" s="1211"/>
      <c r="H31" s="1211"/>
      <c r="I31" s="1211"/>
      <c r="J31" s="1211"/>
      <c r="K31" s="9"/>
      <c r="L31" s="23"/>
    </row>
    <row r="32" spans="1:12" s="8" customFormat="1" ht="18" customHeight="1" x14ac:dyDescent="0.2">
      <c r="A32" s="7" t="s">
        <v>306</v>
      </c>
      <c r="B32" s="7"/>
      <c r="C32" s="45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9"/>
    </row>
    <row r="33" spans="1:12" s="11" customFormat="1" ht="18" customHeight="1" x14ac:dyDescent="0.2">
      <c r="A33" s="10" t="s">
        <v>61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9"/>
    </row>
    <row r="34" spans="1:12" s="6" customFormat="1" x14ac:dyDescent="0.2">
      <c r="A34" s="37" t="s">
        <v>59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</row>
    <row r="35" spans="1:12" s="6" customFormat="1" x14ac:dyDescent="0.2">
      <c r="A35" s="37" t="s">
        <v>99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</row>
    <row r="36" spans="1:12" s="11" customFormat="1" ht="8.1" customHeight="1" x14ac:dyDescent="0.2">
      <c r="A36" s="100"/>
      <c r="B36" s="100"/>
      <c r="C36" s="1232"/>
      <c r="D36" s="1278"/>
      <c r="E36" s="1278"/>
      <c r="F36" s="1278"/>
      <c r="G36" s="1278"/>
      <c r="H36" s="1278"/>
      <c r="I36" s="1278"/>
      <c r="J36" s="1278"/>
      <c r="K36" s="9"/>
      <c r="L36" s="23"/>
    </row>
    <row r="37" spans="1:12" s="8" customFormat="1" ht="18" customHeight="1" x14ac:dyDescent="0.2">
      <c r="A37" s="7" t="s">
        <v>69</v>
      </c>
      <c r="B37" s="7"/>
      <c r="C37" s="45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9"/>
    </row>
    <row r="38" spans="1:12" s="6" customFormat="1" ht="18" customHeight="1" x14ac:dyDescent="0.2">
      <c r="A38" s="10" t="s">
        <v>56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</row>
    <row r="39" spans="1:12" s="6" customFormat="1" x14ac:dyDescent="0.2">
      <c r="A39" s="37" t="s">
        <v>59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</row>
    <row r="40" spans="1:12" s="6" customFormat="1" x14ac:dyDescent="0.2">
      <c r="A40" s="37" t="s">
        <v>99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</row>
    <row r="41" spans="1:12" s="6" customFormat="1" x14ac:dyDescent="0.2">
      <c r="A41" s="10" t="s">
        <v>57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</row>
    <row r="42" spans="1:12" s="6" customFormat="1" x14ac:dyDescent="0.2">
      <c r="A42" s="10" t="s">
        <v>58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</row>
    <row r="43" spans="1:12" s="6" customFormat="1" x14ac:dyDescent="0.2">
      <c r="A43" s="37" t="s">
        <v>59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</row>
    <row r="44" spans="1:12" s="6" customFormat="1" x14ac:dyDescent="0.2">
      <c r="A44" s="37" t="s">
        <v>99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</row>
    <row r="45" spans="1:12" s="6" customFormat="1" ht="8.25" customHeight="1" x14ac:dyDescent="0.2">
      <c r="A45" s="13"/>
      <c r="B45" s="39"/>
      <c r="C45" s="1232"/>
      <c r="D45" s="1278"/>
      <c r="E45" s="1278"/>
      <c r="F45" s="1278"/>
      <c r="G45" s="1278"/>
      <c r="H45" s="1278"/>
      <c r="I45" s="1278"/>
      <c r="J45" s="1278"/>
    </row>
    <row r="46" spans="1:12" s="17" customFormat="1" ht="18" customHeight="1" x14ac:dyDescent="0.2">
      <c r="A46" s="7" t="s">
        <v>70</v>
      </c>
      <c r="B46" s="39"/>
      <c r="C46" s="45"/>
      <c r="D46" s="22"/>
      <c r="E46" s="22"/>
      <c r="F46" s="22"/>
      <c r="G46" s="22"/>
      <c r="H46" s="22"/>
      <c r="I46" s="22"/>
      <c r="J46" s="22"/>
    </row>
    <row r="47" spans="1:12" s="17" customFormat="1" ht="18" customHeight="1" x14ac:dyDescent="0.2">
      <c r="A47" s="99" t="s">
        <v>71</v>
      </c>
      <c r="B47" s="39"/>
      <c r="C47" s="55">
        <v>0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</row>
    <row r="48" spans="1:12" s="17" customFormat="1" ht="18" customHeight="1" x14ac:dyDescent="0.2">
      <c r="A48" s="7" t="s">
        <v>72</v>
      </c>
      <c r="B48" s="39"/>
      <c r="C48" s="45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</row>
    <row r="49" spans="1:12" s="11" customFormat="1" ht="8.1" customHeight="1" x14ac:dyDescent="0.2">
      <c r="B49" s="62"/>
      <c r="C49" s="1235"/>
      <c r="D49" s="1235"/>
      <c r="E49" s="1235"/>
      <c r="F49" s="1235"/>
      <c r="G49" s="1235"/>
      <c r="H49" s="1235"/>
      <c r="I49" s="1235"/>
      <c r="J49" s="1235"/>
      <c r="K49" s="62"/>
      <c r="L49" s="23"/>
    </row>
    <row r="50" spans="1:12" s="8" customFormat="1" ht="24.95" customHeight="1" x14ac:dyDescent="0.2">
      <c r="A50" s="1196" t="s">
        <v>147</v>
      </c>
      <c r="B50" s="1211"/>
      <c r="C50" s="1211"/>
      <c r="D50" s="1211"/>
      <c r="E50" s="1211"/>
      <c r="F50" s="1211"/>
      <c r="G50" s="1211"/>
      <c r="H50" s="1211"/>
      <c r="I50" s="1211"/>
      <c r="J50" s="1211"/>
      <c r="K50" s="9"/>
      <c r="L50" s="23"/>
    </row>
    <row r="51" spans="1:12" s="8" customFormat="1" ht="18" customHeight="1" x14ac:dyDescent="0.2">
      <c r="A51" s="7" t="s">
        <v>306</v>
      </c>
      <c r="B51" s="7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9"/>
    </row>
    <row r="52" spans="1:12" s="11" customFormat="1" ht="18" customHeight="1" x14ac:dyDescent="0.2">
      <c r="A52" s="10" t="s">
        <v>61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9"/>
    </row>
    <row r="53" spans="1:12" s="6" customFormat="1" x14ac:dyDescent="0.2">
      <c r="A53" s="37" t="s">
        <v>59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</row>
    <row r="54" spans="1:12" s="6" customFormat="1" x14ac:dyDescent="0.2">
      <c r="A54" s="37" t="s">
        <v>99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</row>
    <row r="55" spans="1:12" s="11" customFormat="1" ht="8.1" customHeight="1" x14ac:dyDescent="0.2">
      <c r="A55" s="100"/>
      <c r="B55" s="100"/>
      <c r="C55" s="1232"/>
      <c r="D55" s="1235"/>
      <c r="E55" s="1235"/>
      <c r="F55" s="1235"/>
      <c r="G55" s="1235"/>
      <c r="H55" s="1235"/>
      <c r="I55" s="1235"/>
      <c r="J55" s="1235"/>
      <c r="K55" s="9"/>
      <c r="L55" s="23"/>
    </row>
    <row r="56" spans="1:12" s="8" customFormat="1" ht="18" customHeight="1" x14ac:dyDescent="0.2">
      <c r="A56" s="7" t="s">
        <v>69</v>
      </c>
      <c r="B56" s="7"/>
      <c r="C56" s="45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9"/>
    </row>
    <row r="57" spans="1:12" s="6" customFormat="1" ht="18" customHeight="1" x14ac:dyDescent="0.2">
      <c r="A57" s="10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</row>
    <row r="58" spans="1:12" s="6" customFormat="1" x14ac:dyDescent="0.2">
      <c r="A58" s="37" t="s">
        <v>59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</row>
    <row r="59" spans="1:12" s="6" customFormat="1" x14ac:dyDescent="0.2">
      <c r="A59" s="37" t="s">
        <v>99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</row>
    <row r="60" spans="1:12" s="6" customFormat="1" x14ac:dyDescent="0.2">
      <c r="A60" s="10" t="s">
        <v>57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</row>
    <row r="61" spans="1:12" s="6" customFormat="1" x14ac:dyDescent="0.2">
      <c r="A61" s="10" t="s">
        <v>58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</row>
    <row r="62" spans="1:12" s="6" customFormat="1" x14ac:dyDescent="0.2">
      <c r="A62" s="37" t="s">
        <v>59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</row>
    <row r="63" spans="1:12" s="6" customFormat="1" x14ac:dyDescent="0.2">
      <c r="A63" s="37" t="s">
        <v>99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</row>
    <row r="64" spans="1:12" s="6" customFormat="1" ht="8.25" customHeight="1" x14ac:dyDescent="0.2">
      <c r="A64" s="13"/>
      <c r="B64" s="39"/>
      <c r="C64" s="1232"/>
      <c r="D64" s="1235"/>
      <c r="E64" s="1235"/>
      <c r="F64" s="1235"/>
      <c r="G64" s="1235"/>
      <c r="H64" s="1235"/>
      <c r="I64" s="1235"/>
      <c r="J64" s="1235"/>
    </row>
    <row r="65" spans="1:11" s="17" customFormat="1" ht="18" customHeight="1" x14ac:dyDescent="0.2">
      <c r="A65" s="7" t="s">
        <v>70</v>
      </c>
      <c r="B65" s="39"/>
      <c r="C65" s="45"/>
      <c r="D65" s="22"/>
      <c r="E65" s="22"/>
      <c r="F65" s="22"/>
      <c r="G65" s="22"/>
      <c r="H65" s="22"/>
      <c r="I65" s="22"/>
      <c r="J65" s="22"/>
    </row>
    <row r="66" spans="1:11" s="17" customFormat="1" ht="18" customHeight="1" x14ac:dyDescent="0.2">
      <c r="A66" s="99" t="s">
        <v>71</v>
      </c>
      <c r="B66" s="39"/>
      <c r="C66" s="55">
        <v>0</v>
      </c>
      <c r="D66" s="56">
        <v>0</v>
      </c>
      <c r="E66" s="56">
        <v>0</v>
      </c>
      <c r="F66" s="56">
        <v>0</v>
      </c>
      <c r="G66" s="56">
        <v>0</v>
      </c>
      <c r="H66" s="56">
        <v>0</v>
      </c>
      <c r="I66" s="56">
        <v>0</v>
      </c>
      <c r="J66" s="56">
        <v>0</v>
      </c>
    </row>
    <row r="67" spans="1:11" s="17" customFormat="1" ht="18" customHeight="1" x14ac:dyDescent="0.2">
      <c r="A67" s="7" t="s">
        <v>72</v>
      </c>
      <c r="B67" s="39"/>
      <c r="C67" s="45">
        <v>0.41592000000000001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0.41592000000000001</v>
      </c>
    </row>
    <row r="68" spans="1:11" s="11" customFormat="1" ht="12.75" customHeight="1" x14ac:dyDescent="0.2">
      <c r="A68" s="101"/>
      <c r="B68" s="59"/>
      <c r="C68" s="18"/>
      <c r="D68" s="18"/>
      <c r="J68" s="9"/>
      <c r="K68" s="9"/>
    </row>
    <row r="69" spans="1:11" s="28" customFormat="1" ht="12" x14ac:dyDescent="0.2">
      <c r="A69" s="27" t="s">
        <v>40</v>
      </c>
      <c r="D69" s="29"/>
      <c r="I69" s="30"/>
      <c r="K69" s="35"/>
    </row>
    <row r="70" spans="1:11" s="28" customFormat="1" ht="12.75" customHeight="1" x14ac:dyDescent="0.2">
      <c r="A70" s="1308" t="s">
        <v>872</v>
      </c>
      <c r="B70" s="1266"/>
      <c r="C70" s="1266"/>
      <c r="D70" s="1266"/>
      <c r="E70" s="1266"/>
      <c r="I70" s="30"/>
      <c r="K70" s="35"/>
    </row>
    <row r="71" spans="1:11" s="65" customFormat="1" ht="15" customHeight="1" x14ac:dyDescent="0.2">
      <c r="A71" s="144"/>
      <c r="B71" s="59"/>
      <c r="C71" s="18"/>
      <c r="D71" s="18"/>
      <c r="E71" s="11"/>
      <c r="F71" s="11"/>
      <c r="J71" s="30"/>
      <c r="K71" s="30"/>
    </row>
    <row r="72" spans="1:11" s="65" customFormat="1" ht="12.75" customHeight="1" x14ac:dyDescent="0.2">
      <c r="A72" s="13"/>
      <c r="B72" s="12"/>
      <c r="C72" s="22"/>
      <c r="D72" s="22"/>
      <c r="E72" s="11"/>
      <c r="F72" s="11"/>
      <c r="J72" s="30"/>
      <c r="K72" s="30"/>
    </row>
    <row r="73" spans="1:11" s="65" customFormat="1" ht="12.75" customHeight="1" x14ac:dyDescent="0.2">
      <c r="A73" s="1194"/>
      <c r="B73" s="1194"/>
      <c r="C73" s="1194"/>
      <c r="D73" s="1194"/>
    </row>
    <row r="74" spans="1:11" s="147" customFormat="1" ht="12.75" customHeight="1" x14ac:dyDescent="0.2">
      <c r="A74" s="145"/>
      <c r="B74" s="145"/>
      <c r="C74" s="104"/>
      <c r="D74" s="146"/>
    </row>
    <row r="75" spans="1:11" s="31" customFormat="1" ht="12.75" customHeight="1" x14ac:dyDescent="0.2">
      <c r="A75" s="148"/>
      <c r="B75" s="148"/>
      <c r="C75" s="149"/>
      <c r="D75" s="149"/>
    </row>
    <row r="76" spans="1:11" s="31" customFormat="1" ht="12.75" customHeight="1" x14ac:dyDescent="0.2">
      <c r="A76" s="148"/>
      <c r="B76" s="148"/>
      <c r="C76" s="149"/>
      <c r="D76" s="149"/>
    </row>
    <row r="77" spans="1:11" s="65" customFormat="1" ht="12.75" customHeight="1" x14ac:dyDescent="0.2">
      <c r="A77" s="148"/>
      <c r="B77" s="148"/>
      <c r="C77" s="149"/>
      <c r="D77" s="149"/>
    </row>
    <row r="78" spans="1:11" s="65" customFormat="1" ht="12.75" customHeight="1" x14ac:dyDescent="0.2">
      <c r="A78" s="150"/>
      <c r="B78" s="151"/>
      <c r="C78" s="152"/>
      <c r="D78" s="152"/>
    </row>
    <row r="79" spans="1:11" s="65" customFormat="1" ht="12.75" customHeight="1" x14ac:dyDescent="0.2">
      <c r="A79" s="150"/>
      <c r="B79" s="151"/>
      <c r="C79" s="153"/>
      <c r="D79" s="152"/>
    </row>
    <row r="80" spans="1:11" s="157" customFormat="1" ht="12.75" customHeight="1" x14ac:dyDescent="0.2">
      <c r="A80" s="154"/>
      <c r="B80" s="154"/>
      <c r="C80" s="155"/>
      <c r="D80" s="156"/>
    </row>
    <row r="81" spans="1:5" s="31" customFormat="1" ht="12.75" customHeight="1" x14ac:dyDescent="0.2">
      <c r="A81" s="158"/>
      <c r="B81" s="148"/>
      <c r="C81" s="149"/>
      <c r="D81" s="149"/>
      <c r="E81" s="159"/>
    </row>
    <row r="82" spans="1:5" s="28" customFormat="1" ht="12.75" customHeight="1" x14ac:dyDescent="0.2">
      <c r="A82" s="64"/>
      <c r="B82" s="64"/>
      <c r="C82" s="64"/>
      <c r="D82" s="64"/>
    </row>
    <row r="83" spans="1:5" s="28" customFormat="1" ht="12.75" customHeight="1" x14ac:dyDescent="0.2">
      <c r="A83" s="27"/>
    </row>
    <row r="84" spans="1:5" s="28" customFormat="1" ht="12.75" customHeight="1" x14ac:dyDescent="0.2">
      <c r="A84" s="160"/>
      <c r="B84" s="160"/>
      <c r="C84" s="160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61"/>
      <c r="B87" s="161"/>
      <c r="C87" s="161"/>
    </row>
    <row r="88" spans="1:5" s="28" customFormat="1" ht="12.75" customHeight="1" x14ac:dyDescent="0.2">
      <c r="A88" s="161"/>
      <c r="B88" s="161"/>
      <c r="C88" s="161"/>
    </row>
    <row r="89" spans="1:5" s="28" customFormat="1" ht="12.75" customHeight="1" x14ac:dyDescent="0.2">
      <c r="A89" s="162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20">
    <mergeCell ref="C49:J49"/>
    <mergeCell ref="J4:J5"/>
    <mergeCell ref="C6:J6"/>
    <mergeCell ref="A73:D73"/>
    <mergeCell ref="A70:E70"/>
    <mergeCell ref="A4:A6"/>
    <mergeCell ref="C4:C5"/>
    <mergeCell ref="D4:I4"/>
    <mergeCell ref="A12:J12"/>
    <mergeCell ref="A31:J31"/>
    <mergeCell ref="C55:J55"/>
    <mergeCell ref="C64:J64"/>
    <mergeCell ref="A50:J50"/>
    <mergeCell ref="A7:J7"/>
    <mergeCell ref="C11:J11"/>
    <mergeCell ref="C17:J17"/>
    <mergeCell ref="C30:J30"/>
    <mergeCell ref="C26:J26"/>
    <mergeCell ref="C36:J36"/>
    <mergeCell ref="C45:J4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14, Reihe 5, 2015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2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31" customWidth="1" collapsed="1"/>
    <col min="2" max="2" width="2.42578125" style="131" customWidth="1" collapsed="1"/>
    <col min="3" max="8" width="13.42578125" style="131" customWidth="1" collapsed="1"/>
    <col min="9" max="9" width="16.7109375" style="131" bestFit="1" customWidth="1" collapsed="1"/>
    <col min="10" max="10" width="13.42578125" style="131" customWidth="1" collapsed="1"/>
    <col min="11" max="255" width="11.42578125" style="131" collapsed="1"/>
    <col min="256" max="256" width="36.5703125" style="131" customWidth="1" collapsed="1"/>
    <col min="257" max="257" width="2.42578125" style="131" customWidth="1" collapsed="1"/>
    <col min="258" max="266" width="13.42578125" style="131" customWidth="1" collapsed="1"/>
    <col min="267" max="511" width="11.42578125" style="131" collapsed="1"/>
    <col min="512" max="512" width="36.5703125" style="131" customWidth="1" collapsed="1"/>
    <col min="513" max="513" width="2.42578125" style="131" customWidth="1" collapsed="1"/>
    <col min="514" max="522" width="13.42578125" style="131" customWidth="1" collapsed="1"/>
    <col min="523" max="767" width="11.42578125" style="131" collapsed="1"/>
    <col min="768" max="768" width="36.5703125" style="131" customWidth="1" collapsed="1"/>
    <col min="769" max="769" width="2.42578125" style="131" customWidth="1" collapsed="1"/>
    <col min="770" max="778" width="13.42578125" style="131" customWidth="1" collapsed="1"/>
    <col min="779" max="1023" width="11.42578125" style="131" collapsed="1"/>
    <col min="1024" max="1024" width="36.5703125" style="131" customWidth="1" collapsed="1"/>
    <col min="1025" max="1025" width="2.42578125" style="131" customWidth="1" collapsed="1"/>
    <col min="1026" max="1034" width="13.42578125" style="131" customWidth="1" collapsed="1"/>
    <col min="1035" max="1279" width="11.42578125" style="131" collapsed="1"/>
    <col min="1280" max="1280" width="36.5703125" style="131" customWidth="1" collapsed="1"/>
    <col min="1281" max="1281" width="2.42578125" style="131" customWidth="1" collapsed="1"/>
    <col min="1282" max="1290" width="13.42578125" style="131" customWidth="1" collapsed="1"/>
    <col min="1291" max="1535" width="11.42578125" style="131" collapsed="1"/>
    <col min="1536" max="1536" width="36.5703125" style="131" customWidth="1" collapsed="1"/>
    <col min="1537" max="1537" width="2.42578125" style="131" customWidth="1" collapsed="1"/>
    <col min="1538" max="1546" width="13.42578125" style="131" customWidth="1" collapsed="1"/>
    <col min="1547" max="1791" width="11.42578125" style="131" collapsed="1"/>
    <col min="1792" max="1792" width="36.5703125" style="131" customWidth="1" collapsed="1"/>
    <col min="1793" max="1793" width="2.42578125" style="131" customWidth="1" collapsed="1"/>
    <col min="1794" max="1802" width="13.42578125" style="131" customWidth="1" collapsed="1"/>
    <col min="1803" max="2047" width="11.42578125" style="131" collapsed="1"/>
    <col min="2048" max="2048" width="36.5703125" style="131" customWidth="1" collapsed="1"/>
    <col min="2049" max="2049" width="2.42578125" style="131" customWidth="1" collapsed="1"/>
    <col min="2050" max="2058" width="13.42578125" style="131" customWidth="1" collapsed="1"/>
    <col min="2059" max="2303" width="11.42578125" style="131" collapsed="1"/>
    <col min="2304" max="2304" width="36.5703125" style="131" customWidth="1" collapsed="1"/>
    <col min="2305" max="2305" width="2.42578125" style="131" customWidth="1" collapsed="1"/>
    <col min="2306" max="2314" width="13.42578125" style="131" customWidth="1" collapsed="1"/>
    <col min="2315" max="2559" width="11.42578125" style="131" collapsed="1"/>
    <col min="2560" max="2560" width="36.5703125" style="131" customWidth="1" collapsed="1"/>
    <col min="2561" max="2561" width="2.42578125" style="131" customWidth="1" collapsed="1"/>
    <col min="2562" max="2570" width="13.42578125" style="131" customWidth="1" collapsed="1"/>
    <col min="2571" max="2815" width="11.42578125" style="131" collapsed="1"/>
    <col min="2816" max="2816" width="36.5703125" style="131" customWidth="1" collapsed="1"/>
    <col min="2817" max="2817" width="2.42578125" style="131" customWidth="1" collapsed="1"/>
    <col min="2818" max="2826" width="13.42578125" style="131" customWidth="1" collapsed="1"/>
    <col min="2827" max="3071" width="11.42578125" style="131" collapsed="1"/>
    <col min="3072" max="3072" width="36.5703125" style="131" customWidth="1" collapsed="1"/>
    <col min="3073" max="3073" width="2.42578125" style="131" customWidth="1" collapsed="1"/>
    <col min="3074" max="3082" width="13.42578125" style="131" customWidth="1" collapsed="1"/>
    <col min="3083" max="3327" width="11.42578125" style="131" collapsed="1"/>
    <col min="3328" max="3328" width="36.5703125" style="131" customWidth="1" collapsed="1"/>
    <col min="3329" max="3329" width="2.42578125" style="131" customWidth="1" collapsed="1"/>
    <col min="3330" max="3338" width="13.42578125" style="131" customWidth="1" collapsed="1"/>
    <col min="3339" max="3583" width="11.42578125" style="131" collapsed="1"/>
    <col min="3584" max="3584" width="36.5703125" style="131" customWidth="1" collapsed="1"/>
    <col min="3585" max="3585" width="2.42578125" style="131" customWidth="1" collapsed="1"/>
    <col min="3586" max="3594" width="13.42578125" style="131" customWidth="1" collapsed="1"/>
    <col min="3595" max="3839" width="11.42578125" style="131" collapsed="1"/>
    <col min="3840" max="3840" width="36.5703125" style="131" customWidth="1" collapsed="1"/>
    <col min="3841" max="3841" width="2.42578125" style="131" customWidth="1" collapsed="1"/>
    <col min="3842" max="3850" width="13.42578125" style="131" customWidth="1" collapsed="1"/>
    <col min="3851" max="4095" width="11.42578125" style="131" collapsed="1"/>
    <col min="4096" max="4096" width="36.5703125" style="131" customWidth="1" collapsed="1"/>
    <col min="4097" max="4097" width="2.42578125" style="131" customWidth="1" collapsed="1"/>
    <col min="4098" max="4106" width="13.42578125" style="131" customWidth="1" collapsed="1"/>
    <col min="4107" max="4351" width="11.42578125" style="131" collapsed="1"/>
    <col min="4352" max="4352" width="36.5703125" style="131" customWidth="1" collapsed="1"/>
    <col min="4353" max="4353" width="2.42578125" style="131" customWidth="1" collapsed="1"/>
    <col min="4354" max="4362" width="13.42578125" style="131" customWidth="1" collapsed="1"/>
    <col min="4363" max="4607" width="11.42578125" style="131" collapsed="1"/>
    <col min="4608" max="4608" width="36.5703125" style="131" customWidth="1" collapsed="1"/>
    <col min="4609" max="4609" width="2.42578125" style="131" customWidth="1" collapsed="1"/>
    <col min="4610" max="4618" width="13.42578125" style="131" customWidth="1" collapsed="1"/>
    <col min="4619" max="4863" width="11.42578125" style="131" collapsed="1"/>
    <col min="4864" max="4864" width="36.5703125" style="131" customWidth="1" collapsed="1"/>
    <col min="4865" max="4865" width="2.42578125" style="131" customWidth="1" collapsed="1"/>
    <col min="4866" max="4874" width="13.42578125" style="131" customWidth="1" collapsed="1"/>
    <col min="4875" max="5119" width="11.42578125" style="131" collapsed="1"/>
    <col min="5120" max="5120" width="36.5703125" style="131" customWidth="1" collapsed="1"/>
    <col min="5121" max="5121" width="2.42578125" style="131" customWidth="1" collapsed="1"/>
    <col min="5122" max="5130" width="13.42578125" style="131" customWidth="1" collapsed="1"/>
    <col min="5131" max="5375" width="11.42578125" style="131" collapsed="1"/>
    <col min="5376" max="5376" width="36.5703125" style="131" customWidth="1" collapsed="1"/>
    <col min="5377" max="5377" width="2.42578125" style="131" customWidth="1" collapsed="1"/>
    <col min="5378" max="5386" width="13.42578125" style="131" customWidth="1" collapsed="1"/>
    <col min="5387" max="5631" width="11.42578125" style="131" collapsed="1"/>
    <col min="5632" max="5632" width="36.5703125" style="131" customWidth="1" collapsed="1"/>
    <col min="5633" max="5633" width="2.42578125" style="131" customWidth="1" collapsed="1"/>
    <col min="5634" max="5642" width="13.42578125" style="131" customWidth="1" collapsed="1"/>
    <col min="5643" max="5887" width="11.42578125" style="131" collapsed="1"/>
    <col min="5888" max="5888" width="36.5703125" style="131" customWidth="1" collapsed="1"/>
    <col min="5889" max="5889" width="2.42578125" style="131" customWidth="1" collapsed="1"/>
    <col min="5890" max="5898" width="13.42578125" style="131" customWidth="1" collapsed="1"/>
    <col min="5899" max="6143" width="11.42578125" style="131" collapsed="1"/>
    <col min="6144" max="6144" width="36.5703125" style="131" customWidth="1" collapsed="1"/>
    <col min="6145" max="6145" width="2.42578125" style="131" customWidth="1" collapsed="1"/>
    <col min="6146" max="6154" width="13.42578125" style="131" customWidth="1" collapsed="1"/>
    <col min="6155" max="6399" width="11.42578125" style="131" collapsed="1"/>
    <col min="6400" max="6400" width="36.5703125" style="131" customWidth="1" collapsed="1"/>
    <col min="6401" max="6401" width="2.42578125" style="131" customWidth="1" collapsed="1"/>
    <col min="6402" max="6410" width="13.42578125" style="131" customWidth="1" collapsed="1"/>
    <col min="6411" max="6655" width="11.42578125" style="131" collapsed="1"/>
    <col min="6656" max="6656" width="36.5703125" style="131" customWidth="1" collapsed="1"/>
    <col min="6657" max="6657" width="2.42578125" style="131" customWidth="1" collapsed="1"/>
    <col min="6658" max="6666" width="13.42578125" style="131" customWidth="1" collapsed="1"/>
    <col min="6667" max="6911" width="11.42578125" style="131" collapsed="1"/>
    <col min="6912" max="6912" width="36.5703125" style="131" customWidth="1" collapsed="1"/>
    <col min="6913" max="6913" width="2.42578125" style="131" customWidth="1" collapsed="1"/>
    <col min="6914" max="6922" width="13.42578125" style="131" customWidth="1" collapsed="1"/>
    <col min="6923" max="7167" width="11.42578125" style="131" collapsed="1"/>
    <col min="7168" max="7168" width="36.5703125" style="131" customWidth="1" collapsed="1"/>
    <col min="7169" max="7169" width="2.42578125" style="131" customWidth="1" collapsed="1"/>
    <col min="7170" max="7178" width="13.42578125" style="131" customWidth="1" collapsed="1"/>
    <col min="7179" max="7423" width="11.42578125" style="131" collapsed="1"/>
    <col min="7424" max="7424" width="36.5703125" style="131" customWidth="1" collapsed="1"/>
    <col min="7425" max="7425" width="2.42578125" style="131" customWidth="1" collapsed="1"/>
    <col min="7426" max="7434" width="13.42578125" style="131" customWidth="1" collapsed="1"/>
    <col min="7435" max="7679" width="11.42578125" style="131" collapsed="1"/>
    <col min="7680" max="7680" width="36.5703125" style="131" customWidth="1" collapsed="1"/>
    <col min="7681" max="7681" width="2.42578125" style="131" customWidth="1" collapsed="1"/>
    <col min="7682" max="7690" width="13.42578125" style="131" customWidth="1" collapsed="1"/>
    <col min="7691" max="7935" width="11.42578125" style="131" collapsed="1"/>
    <col min="7936" max="7936" width="36.5703125" style="131" customWidth="1" collapsed="1"/>
    <col min="7937" max="7937" width="2.42578125" style="131" customWidth="1" collapsed="1"/>
    <col min="7938" max="7946" width="13.42578125" style="131" customWidth="1" collapsed="1"/>
    <col min="7947" max="8191" width="11.42578125" style="131" collapsed="1"/>
    <col min="8192" max="8192" width="36.5703125" style="131" customWidth="1" collapsed="1"/>
    <col min="8193" max="8193" width="2.42578125" style="131" customWidth="1" collapsed="1"/>
    <col min="8194" max="8202" width="13.42578125" style="131" customWidth="1" collapsed="1"/>
    <col min="8203" max="8447" width="11.42578125" style="131" collapsed="1"/>
    <col min="8448" max="8448" width="36.5703125" style="131" customWidth="1" collapsed="1"/>
    <col min="8449" max="8449" width="2.42578125" style="131" customWidth="1" collapsed="1"/>
    <col min="8450" max="8458" width="13.42578125" style="131" customWidth="1" collapsed="1"/>
    <col min="8459" max="8703" width="11.42578125" style="131" collapsed="1"/>
    <col min="8704" max="8704" width="36.5703125" style="131" customWidth="1" collapsed="1"/>
    <col min="8705" max="8705" width="2.42578125" style="131" customWidth="1" collapsed="1"/>
    <col min="8706" max="8714" width="13.42578125" style="131" customWidth="1" collapsed="1"/>
    <col min="8715" max="8959" width="11.42578125" style="131" collapsed="1"/>
    <col min="8960" max="8960" width="36.5703125" style="131" customWidth="1" collapsed="1"/>
    <col min="8961" max="8961" width="2.42578125" style="131" customWidth="1" collapsed="1"/>
    <col min="8962" max="8970" width="13.42578125" style="131" customWidth="1" collapsed="1"/>
    <col min="8971" max="9215" width="11.42578125" style="131" collapsed="1"/>
    <col min="9216" max="9216" width="36.5703125" style="131" customWidth="1" collapsed="1"/>
    <col min="9217" max="9217" width="2.42578125" style="131" customWidth="1" collapsed="1"/>
    <col min="9218" max="9226" width="13.42578125" style="131" customWidth="1" collapsed="1"/>
    <col min="9227" max="9471" width="11.42578125" style="131" collapsed="1"/>
    <col min="9472" max="9472" width="36.5703125" style="131" customWidth="1" collapsed="1"/>
    <col min="9473" max="9473" width="2.42578125" style="131" customWidth="1" collapsed="1"/>
    <col min="9474" max="9482" width="13.42578125" style="131" customWidth="1" collapsed="1"/>
    <col min="9483" max="9727" width="11.42578125" style="131" collapsed="1"/>
    <col min="9728" max="9728" width="36.5703125" style="131" customWidth="1" collapsed="1"/>
    <col min="9729" max="9729" width="2.42578125" style="131" customWidth="1" collapsed="1"/>
    <col min="9730" max="9738" width="13.42578125" style="131" customWidth="1" collapsed="1"/>
    <col min="9739" max="9983" width="11.42578125" style="131" collapsed="1"/>
    <col min="9984" max="9984" width="36.5703125" style="131" customWidth="1" collapsed="1"/>
    <col min="9985" max="9985" width="2.42578125" style="131" customWidth="1" collapsed="1"/>
    <col min="9986" max="9994" width="13.42578125" style="131" customWidth="1" collapsed="1"/>
    <col min="9995" max="10239" width="11.42578125" style="131" collapsed="1"/>
    <col min="10240" max="10240" width="36.5703125" style="131" customWidth="1" collapsed="1"/>
    <col min="10241" max="10241" width="2.42578125" style="131" customWidth="1" collapsed="1"/>
    <col min="10242" max="10250" width="13.42578125" style="131" customWidth="1" collapsed="1"/>
    <col min="10251" max="10495" width="11.42578125" style="131" collapsed="1"/>
    <col min="10496" max="10496" width="36.5703125" style="131" customWidth="1" collapsed="1"/>
    <col min="10497" max="10497" width="2.42578125" style="131" customWidth="1" collapsed="1"/>
    <col min="10498" max="10506" width="13.42578125" style="131" customWidth="1" collapsed="1"/>
    <col min="10507" max="10751" width="11.42578125" style="131" collapsed="1"/>
    <col min="10752" max="10752" width="36.5703125" style="131" customWidth="1" collapsed="1"/>
    <col min="10753" max="10753" width="2.42578125" style="131" customWidth="1" collapsed="1"/>
    <col min="10754" max="10762" width="13.42578125" style="131" customWidth="1" collapsed="1"/>
    <col min="10763" max="11007" width="11.42578125" style="131" collapsed="1"/>
    <col min="11008" max="11008" width="36.5703125" style="131" customWidth="1" collapsed="1"/>
    <col min="11009" max="11009" width="2.42578125" style="131" customWidth="1" collapsed="1"/>
    <col min="11010" max="11018" width="13.42578125" style="131" customWidth="1" collapsed="1"/>
    <col min="11019" max="11263" width="11.42578125" style="131" collapsed="1"/>
    <col min="11264" max="11264" width="36.5703125" style="131" customWidth="1" collapsed="1"/>
    <col min="11265" max="11265" width="2.42578125" style="131" customWidth="1" collapsed="1"/>
    <col min="11266" max="11274" width="13.42578125" style="131" customWidth="1" collapsed="1"/>
    <col min="11275" max="11519" width="11.42578125" style="131" collapsed="1"/>
    <col min="11520" max="11520" width="36.5703125" style="131" customWidth="1" collapsed="1"/>
    <col min="11521" max="11521" width="2.42578125" style="131" customWidth="1" collapsed="1"/>
    <col min="11522" max="11530" width="13.42578125" style="131" customWidth="1" collapsed="1"/>
    <col min="11531" max="11775" width="11.42578125" style="131" collapsed="1"/>
    <col min="11776" max="11776" width="36.5703125" style="131" customWidth="1" collapsed="1"/>
    <col min="11777" max="11777" width="2.42578125" style="131" customWidth="1" collapsed="1"/>
    <col min="11778" max="11786" width="13.42578125" style="131" customWidth="1" collapsed="1"/>
    <col min="11787" max="12031" width="11.42578125" style="131" collapsed="1"/>
    <col min="12032" max="12032" width="36.5703125" style="131" customWidth="1" collapsed="1"/>
    <col min="12033" max="12033" width="2.42578125" style="131" customWidth="1" collapsed="1"/>
    <col min="12034" max="12042" width="13.42578125" style="131" customWidth="1" collapsed="1"/>
    <col min="12043" max="12287" width="11.42578125" style="131" collapsed="1"/>
    <col min="12288" max="12288" width="36.5703125" style="131" customWidth="1" collapsed="1"/>
    <col min="12289" max="12289" width="2.42578125" style="131" customWidth="1" collapsed="1"/>
    <col min="12290" max="12298" width="13.42578125" style="131" customWidth="1" collapsed="1"/>
    <col min="12299" max="12543" width="11.42578125" style="131" collapsed="1"/>
    <col min="12544" max="12544" width="36.5703125" style="131" customWidth="1" collapsed="1"/>
    <col min="12545" max="12545" width="2.42578125" style="131" customWidth="1" collapsed="1"/>
    <col min="12546" max="12554" width="13.42578125" style="131" customWidth="1" collapsed="1"/>
    <col min="12555" max="12799" width="11.42578125" style="131" collapsed="1"/>
    <col min="12800" max="12800" width="36.5703125" style="131" customWidth="1" collapsed="1"/>
    <col min="12801" max="12801" width="2.42578125" style="131" customWidth="1" collapsed="1"/>
    <col min="12802" max="12810" width="13.42578125" style="131" customWidth="1" collapsed="1"/>
    <col min="12811" max="13055" width="11.42578125" style="131" collapsed="1"/>
    <col min="13056" max="13056" width="36.5703125" style="131" customWidth="1" collapsed="1"/>
    <col min="13057" max="13057" width="2.42578125" style="131" customWidth="1" collapsed="1"/>
    <col min="13058" max="13066" width="13.42578125" style="131" customWidth="1" collapsed="1"/>
    <col min="13067" max="13311" width="11.42578125" style="131" collapsed="1"/>
    <col min="13312" max="13312" width="36.5703125" style="131" customWidth="1" collapsed="1"/>
    <col min="13313" max="13313" width="2.42578125" style="131" customWidth="1" collapsed="1"/>
    <col min="13314" max="13322" width="13.42578125" style="131" customWidth="1" collapsed="1"/>
    <col min="13323" max="13567" width="11.42578125" style="131" collapsed="1"/>
    <col min="13568" max="13568" width="36.5703125" style="131" customWidth="1" collapsed="1"/>
    <col min="13569" max="13569" width="2.42578125" style="131" customWidth="1" collapsed="1"/>
    <col min="13570" max="13578" width="13.42578125" style="131" customWidth="1" collapsed="1"/>
    <col min="13579" max="13823" width="11.42578125" style="131" collapsed="1"/>
    <col min="13824" max="13824" width="36.5703125" style="131" customWidth="1" collapsed="1"/>
    <col min="13825" max="13825" width="2.42578125" style="131" customWidth="1" collapsed="1"/>
    <col min="13826" max="13834" width="13.42578125" style="131" customWidth="1" collapsed="1"/>
    <col min="13835" max="14079" width="11.42578125" style="131" collapsed="1"/>
    <col min="14080" max="14080" width="36.5703125" style="131" customWidth="1" collapsed="1"/>
    <col min="14081" max="14081" width="2.42578125" style="131" customWidth="1" collapsed="1"/>
    <col min="14082" max="14090" width="13.42578125" style="131" customWidth="1" collapsed="1"/>
    <col min="14091" max="14335" width="11.42578125" style="131" collapsed="1"/>
    <col min="14336" max="14336" width="36.5703125" style="131" customWidth="1" collapsed="1"/>
    <col min="14337" max="14337" width="2.42578125" style="131" customWidth="1" collapsed="1"/>
    <col min="14338" max="14346" width="13.42578125" style="131" customWidth="1" collapsed="1"/>
    <col min="14347" max="14591" width="11.42578125" style="131" collapsed="1"/>
    <col min="14592" max="14592" width="36.5703125" style="131" customWidth="1" collapsed="1"/>
    <col min="14593" max="14593" width="2.42578125" style="131" customWidth="1" collapsed="1"/>
    <col min="14594" max="14602" width="13.42578125" style="131" customWidth="1" collapsed="1"/>
    <col min="14603" max="14847" width="11.42578125" style="131" collapsed="1"/>
    <col min="14848" max="14848" width="36.5703125" style="131" customWidth="1" collapsed="1"/>
    <col min="14849" max="14849" width="2.42578125" style="131" customWidth="1" collapsed="1"/>
    <col min="14850" max="14858" width="13.42578125" style="131" customWidth="1" collapsed="1"/>
    <col min="14859" max="15103" width="11.42578125" style="131" collapsed="1"/>
    <col min="15104" max="15104" width="36.5703125" style="131" customWidth="1" collapsed="1"/>
    <col min="15105" max="15105" width="2.42578125" style="131" customWidth="1" collapsed="1"/>
    <col min="15106" max="15114" width="13.42578125" style="131" customWidth="1" collapsed="1"/>
    <col min="15115" max="15359" width="11.42578125" style="131" collapsed="1"/>
    <col min="15360" max="15360" width="36.5703125" style="131" customWidth="1" collapsed="1"/>
    <col min="15361" max="15361" width="2.42578125" style="131" customWidth="1" collapsed="1"/>
    <col min="15362" max="15370" width="13.42578125" style="131" customWidth="1" collapsed="1"/>
    <col min="15371" max="15615" width="11.42578125" style="131" collapsed="1"/>
    <col min="15616" max="15616" width="36.5703125" style="131" customWidth="1" collapsed="1"/>
    <col min="15617" max="15617" width="2.42578125" style="131" customWidth="1" collapsed="1"/>
    <col min="15618" max="15626" width="13.42578125" style="131" customWidth="1" collapsed="1"/>
    <col min="15627" max="15871" width="11.42578125" style="131" collapsed="1"/>
    <col min="15872" max="15872" width="36.5703125" style="131" customWidth="1" collapsed="1"/>
    <col min="15873" max="15873" width="2.42578125" style="131" customWidth="1" collapsed="1"/>
    <col min="15874" max="15882" width="13.42578125" style="131" customWidth="1" collapsed="1"/>
    <col min="15883" max="16127" width="11.42578125" style="131" collapsed="1"/>
    <col min="16128" max="16128" width="36.5703125" style="131" customWidth="1" collapsed="1"/>
    <col min="16129" max="16129" width="2.42578125" style="131" customWidth="1" collapsed="1"/>
    <col min="16130" max="16138" width="13.42578125" style="131" customWidth="1" collapsed="1"/>
    <col min="16139" max="16384" width="11.42578125" style="131" collapsed="1"/>
  </cols>
  <sheetData>
    <row r="1" spans="1:11" s="94" customFormat="1" ht="20.100000000000001" customHeight="1" x14ac:dyDescent="0.2">
      <c r="A1" s="1" t="s">
        <v>891</v>
      </c>
      <c r="B1" s="92"/>
      <c r="C1" s="92"/>
      <c r="D1" s="93"/>
    </row>
    <row r="2" spans="1:11" s="97" customFormat="1" ht="20.100000000000001" customHeight="1" x14ac:dyDescent="0.25">
      <c r="A2" s="132" t="s">
        <v>850</v>
      </c>
      <c r="B2" s="95"/>
      <c r="C2" s="95"/>
      <c r="D2" s="96"/>
    </row>
    <row r="3" spans="1:11" s="98" customFormat="1" x14ac:dyDescent="0.2">
      <c r="A3" s="858"/>
      <c r="B3" s="858"/>
      <c r="C3" s="858"/>
      <c r="D3" s="858"/>
    </row>
    <row r="4" spans="1:11" s="54" customFormat="1" ht="18" customHeight="1" x14ac:dyDescent="0.2">
      <c r="A4" s="1178" t="s">
        <v>5</v>
      </c>
      <c r="B4" s="3"/>
      <c r="C4" s="1181" t="s">
        <v>276</v>
      </c>
      <c r="D4" s="1184" t="s">
        <v>37</v>
      </c>
      <c r="E4" s="1184"/>
      <c r="F4" s="1184"/>
      <c r="G4" s="1184"/>
      <c r="H4" s="1184"/>
      <c r="I4" s="1184"/>
      <c r="J4" s="1172" t="s">
        <v>38</v>
      </c>
      <c r="K4" s="861"/>
    </row>
    <row r="5" spans="1:11" s="54" customFormat="1" ht="27" x14ac:dyDescent="0.2">
      <c r="A5" s="1179"/>
      <c r="B5" s="4"/>
      <c r="C5" s="1182"/>
      <c r="D5" s="844" t="s">
        <v>22</v>
      </c>
      <c r="E5" s="48" t="s">
        <v>77</v>
      </c>
      <c r="F5" s="843" t="s">
        <v>78</v>
      </c>
      <c r="G5" s="843" t="s">
        <v>325</v>
      </c>
      <c r="H5" s="843" t="s">
        <v>79</v>
      </c>
      <c r="I5" s="843" t="s">
        <v>80</v>
      </c>
      <c r="J5" s="1173"/>
      <c r="K5" s="861"/>
    </row>
    <row r="6" spans="1:11" s="54" customFormat="1" ht="18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5"/>
      <c r="J6" s="1176"/>
    </row>
    <row r="7" spans="1:11" s="80" customFormat="1" ht="39.75" customHeight="1" x14ac:dyDescent="0.2">
      <c r="A7" s="1209" t="s">
        <v>251</v>
      </c>
      <c r="B7" s="1191"/>
      <c r="C7" s="1191"/>
      <c r="D7" s="1191"/>
      <c r="E7" s="1191"/>
      <c r="F7" s="1191"/>
      <c r="G7" s="1191"/>
      <c r="H7" s="1191"/>
      <c r="I7" s="1191"/>
      <c r="J7" s="1191"/>
    </row>
    <row r="8" spans="1:11" s="8" customFormat="1" ht="18" customHeight="1" x14ac:dyDescent="0.2">
      <c r="A8" s="7" t="s">
        <v>306</v>
      </c>
      <c r="B8" s="7"/>
      <c r="C8" s="849"/>
      <c r="D8" s="848"/>
      <c r="E8" s="848"/>
      <c r="F8" s="848"/>
      <c r="G8" s="848"/>
      <c r="H8" s="848"/>
      <c r="I8" s="848"/>
      <c r="J8" s="848"/>
      <c r="K8" s="9"/>
    </row>
    <row r="9" spans="1:11" s="11" customFormat="1" ht="18" customHeight="1" x14ac:dyDescent="0.2">
      <c r="A9" s="10" t="s">
        <v>60</v>
      </c>
      <c r="B9" s="10"/>
      <c r="C9" s="847">
        <v>0</v>
      </c>
      <c r="D9" s="839">
        <v>0</v>
      </c>
      <c r="E9" s="839">
        <v>0</v>
      </c>
      <c r="F9" s="839">
        <v>0</v>
      </c>
      <c r="G9" s="839">
        <v>0</v>
      </c>
      <c r="H9" s="839">
        <v>0</v>
      </c>
      <c r="I9" s="839">
        <v>0</v>
      </c>
      <c r="J9" s="839">
        <v>0</v>
      </c>
      <c r="K9" s="9"/>
    </row>
    <row r="10" spans="1:11" s="6" customFormat="1" x14ac:dyDescent="0.2">
      <c r="A10" s="37" t="s">
        <v>59</v>
      </c>
      <c r="B10" s="39"/>
      <c r="C10" s="847">
        <v>0</v>
      </c>
      <c r="D10" s="839">
        <v>0</v>
      </c>
      <c r="E10" s="839">
        <v>0</v>
      </c>
      <c r="F10" s="839">
        <v>0</v>
      </c>
      <c r="G10" s="839">
        <v>0</v>
      </c>
      <c r="H10" s="839">
        <v>0</v>
      </c>
      <c r="I10" s="839">
        <v>0</v>
      </c>
      <c r="J10" s="839">
        <v>0</v>
      </c>
    </row>
    <row r="11" spans="1:11" s="6" customFormat="1" x14ac:dyDescent="0.2">
      <c r="A11" s="37" t="s">
        <v>99</v>
      </c>
      <c r="B11" s="39"/>
      <c r="C11" s="847">
        <v>0</v>
      </c>
      <c r="D11" s="839">
        <v>0</v>
      </c>
      <c r="E11" s="839">
        <v>0</v>
      </c>
      <c r="F11" s="839">
        <v>0</v>
      </c>
      <c r="G11" s="839">
        <v>0</v>
      </c>
      <c r="H11" s="839">
        <v>0</v>
      </c>
      <c r="I11" s="839">
        <v>0</v>
      </c>
      <c r="J11" s="839">
        <v>0</v>
      </c>
    </row>
    <row r="12" spans="1:11" s="11" customFormat="1" x14ac:dyDescent="0.2">
      <c r="A12" s="10" t="s">
        <v>61</v>
      </c>
      <c r="B12" s="10"/>
      <c r="C12" s="847">
        <v>0</v>
      </c>
      <c r="D12" s="839">
        <v>0</v>
      </c>
      <c r="E12" s="839">
        <v>0</v>
      </c>
      <c r="F12" s="839">
        <v>0</v>
      </c>
      <c r="G12" s="839">
        <v>0</v>
      </c>
      <c r="H12" s="839">
        <v>0</v>
      </c>
      <c r="I12" s="839">
        <v>0</v>
      </c>
      <c r="J12" s="839">
        <v>0</v>
      </c>
      <c r="K12" s="9"/>
    </row>
    <row r="13" spans="1:11" s="6" customFormat="1" x14ac:dyDescent="0.2">
      <c r="A13" s="37" t="s">
        <v>59</v>
      </c>
      <c r="B13" s="39"/>
      <c r="C13" s="847">
        <v>0</v>
      </c>
      <c r="D13" s="839">
        <v>0</v>
      </c>
      <c r="E13" s="839">
        <v>0</v>
      </c>
      <c r="F13" s="839">
        <v>0</v>
      </c>
      <c r="G13" s="839">
        <v>0</v>
      </c>
      <c r="H13" s="839">
        <v>0</v>
      </c>
      <c r="I13" s="839">
        <v>0</v>
      </c>
      <c r="J13" s="839">
        <v>0</v>
      </c>
    </row>
    <row r="14" spans="1:11" s="6" customFormat="1" x14ac:dyDescent="0.2">
      <c r="A14" s="37" t="s">
        <v>99</v>
      </c>
      <c r="B14" s="39"/>
      <c r="C14" s="847">
        <v>0</v>
      </c>
      <c r="D14" s="839">
        <v>0</v>
      </c>
      <c r="E14" s="839">
        <v>0</v>
      </c>
      <c r="F14" s="839">
        <v>0</v>
      </c>
      <c r="G14" s="839">
        <v>0</v>
      </c>
      <c r="H14" s="839">
        <v>0</v>
      </c>
      <c r="I14" s="839">
        <v>0</v>
      </c>
      <c r="J14" s="839">
        <v>0</v>
      </c>
    </row>
    <row r="15" spans="1:11" s="17" customFormat="1" ht="18" customHeight="1" x14ac:dyDescent="0.2">
      <c r="A15" s="13" t="s">
        <v>14</v>
      </c>
      <c r="B15" s="39"/>
      <c r="C15" s="849">
        <v>0</v>
      </c>
      <c r="D15" s="848">
        <v>0</v>
      </c>
      <c r="E15" s="848">
        <v>0</v>
      </c>
      <c r="F15" s="848">
        <v>0</v>
      </c>
      <c r="G15" s="848">
        <v>0</v>
      </c>
      <c r="H15" s="848">
        <v>0</v>
      </c>
      <c r="I15" s="848">
        <v>0</v>
      </c>
      <c r="J15" s="848">
        <v>0</v>
      </c>
    </row>
    <row r="16" spans="1:11" s="8" customFormat="1" ht="18" customHeight="1" x14ac:dyDescent="0.2">
      <c r="A16" s="7" t="s">
        <v>69</v>
      </c>
      <c r="B16" s="7"/>
      <c r="C16" s="849"/>
      <c r="D16" s="848"/>
      <c r="E16" s="848"/>
      <c r="F16" s="848"/>
      <c r="G16" s="848"/>
      <c r="H16" s="848"/>
      <c r="I16" s="848"/>
      <c r="J16" s="848"/>
      <c r="K16" s="9"/>
    </row>
    <row r="17" spans="1:10" s="6" customFormat="1" ht="18" customHeight="1" x14ac:dyDescent="0.2">
      <c r="A17" s="10" t="s">
        <v>56</v>
      </c>
      <c r="B17" s="39"/>
      <c r="C17" s="847">
        <v>77.702610000000007</v>
      </c>
      <c r="D17" s="839">
        <v>59.715302000000001</v>
      </c>
      <c r="E17" s="839">
        <v>52.383302</v>
      </c>
      <c r="F17" s="839">
        <v>0</v>
      </c>
      <c r="G17" s="839">
        <v>0</v>
      </c>
      <c r="H17" s="839">
        <v>7.3319999999999999</v>
      </c>
      <c r="I17" s="839">
        <v>0</v>
      </c>
      <c r="J17" s="839">
        <v>17.987307999999999</v>
      </c>
    </row>
    <row r="18" spans="1:10" s="6" customFormat="1" x14ac:dyDescent="0.2">
      <c r="A18" s="37" t="s">
        <v>59</v>
      </c>
      <c r="B18" s="39"/>
      <c r="C18" s="847">
        <v>77.702610000000007</v>
      </c>
      <c r="D18" s="839">
        <v>59.715302000000001</v>
      </c>
      <c r="E18" s="839">
        <v>52.383302</v>
      </c>
      <c r="F18" s="839">
        <v>0</v>
      </c>
      <c r="G18" s="839">
        <v>0</v>
      </c>
      <c r="H18" s="839">
        <v>7.3319999999999999</v>
      </c>
      <c r="I18" s="839">
        <v>0</v>
      </c>
      <c r="J18" s="839">
        <v>17.987307999999999</v>
      </c>
    </row>
    <row r="19" spans="1:10" s="6" customFormat="1" x14ac:dyDescent="0.2">
      <c r="A19" s="37" t="s">
        <v>99</v>
      </c>
      <c r="B19" s="39"/>
      <c r="C19" s="847">
        <v>0</v>
      </c>
      <c r="D19" s="839">
        <v>0</v>
      </c>
      <c r="E19" s="839">
        <v>0</v>
      </c>
      <c r="F19" s="839">
        <v>0</v>
      </c>
      <c r="G19" s="839">
        <v>0</v>
      </c>
      <c r="H19" s="839">
        <v>0</v>
      </c>
      <c r="I19" s="839">
        <v>0</v>
      </c>
      <c r="J19" s="839">
        <v>0</v>
      </c>
    </row>
    <row r="20" spans="1:10" s="6" customFormat="1" x14ac:dyDescent="0.2">
      <c r="A20" s="10" t="s">
        <v>57</v>
      </c>
      <c r="B20" s="39"/>
      <c r="C20" s="847">
        <v>2.4390999999999999E-2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  <c r="J20" s="839">
        <v>2.4390999999999999E-2</v>
      </c>
    </row>
    <row r="21" spans="1:10" s="6" customFormat="1" x14ac:dyDescent="0.2">
      <c r="A21" s="10" t="s">
        <v>58</v>
      </c>
      <c r="B21" s="39"/>
      <c r="C21" s="847">
        <v>0</v>
      </c>
      <c r="D21" s="839">
        <v>0</v>
      </c>
      <c r="E21" s="839">
        <v>0</v>
      </c>
      <c r="F21" s="839">
        <v>0</v>
      </c>
      <c r="G21" s="839">
        <v>0</v>
      </c>
      <c r="H21" s="839">
        <v>0</v>
      </c>
      <c r="I21" s="839">
        <v>0</v>
      </c>
      <c r="J21" s="839">
        <v>0</v>
      </c>
    </row>
    <row r="22" spans="1:10" s="6" customFormat="1" x14ac:dyDescent="0.2">
      <c r="A22" s="37" t="s">
        <v>59</v>
      </c>
      <c r="B22" s="39"/>
      <c r="C22" s="847">
        <v>0</v>
      </c>
      <c r="D22" s="839">
        <v>0</v>
      </c>
      <c r="E22" s="839">
        <v>0</v>
      </c>
      <c r="F22" s="839">
        <v>0</v>
      </c>
      <c r="G22" s="839">
        <v>0</v>
      </c>
      <c r="H22" s="839">
        <v>0</v>
      </c>
      <c r="I22" s="839">
        <v>0</v>
      </c>
      <c r="J22" s="839">
        <v>0</v>
      </c>
    </row>
    <row r="23" spans="1:10" s="6" customFormat="1" x14ac:dyDescent="0.2">
      <c r="A23" s="37" t="s">
        <v>99</v>
      </c>
      <c r="B23" s="39"/>
      <c r="C23" s="847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  <c r="J23" s="839">
        <v>0</v>
      </c>
    </row>
    <row r="24" spans="1:10" s="17" customFormat="1" ht="18" customHeight="1" x14ac:dyDescent="0.2">
      <c r="A24" s="13" t="s">
        <v>14</v>
      </c>
      <c r="B24" s="39"/>
      <c r="C24" s="849">
        <v>77.727001000000001</v>
      </c>
      <c r="D24" s="848">
        <v>59.715302000000001</v>
      </c>
      <c r="E24" s="848">
        <v>52.383302</v>
      </c>
      <c r="F24" s="848">
        <v>0</v>
      </c>
      <c r="G24" s="848">
        <v>0</v>
      </c>
      <c r="H24" s="848">
        <v>7.3319999999999999</v>
      </c>
      <c r="I24" s="848">
        <v>0</v>
      </c>
      <c r="J24" s="848">
        <v>18.011699</v>
      </c>
    </row>
    <row r="25" spans="1:10" s="6" customFormat="1" ht="8.25" customHeight="1" x14ac:dyDescent="0.2">
      <c r="A25" s="13"/>
      <c r="B25" s="39"/>
      <c r="C25" s="1232"/>
      <c r="D25" s="1265"/>
      <c r="E25" s="1265"/>
      <c r="F25" s="1265"/>
      <c r="G25" s="1265"/>
      <c r="H25" s="1265"/>
      <c r="I25" s="1265"/>
      <c r="J25" s="1265"/>
    </row>
    <row r="26" spans="1:10" s="17" customFormat="1" ht="18" customHeight="1" x14ac:dyDescent="0.2">
      <c r="A26" s="7" t="s">
        <v>70</v>
      </c>
      <c r="B26" s="39"/>
      <c r="C26" s="849"/>
      <c r="D26" s="848"/>
      <c r="E26" s="848"/>
      <c r="F26" s="848"/>
      <c r="G26" s="848"/>
      <c r="H26" s="848"/>
      <c r="I26" s="848"/>
      <c r="J26" s="848"/>
    </row>
    <row r="27" spans="1:10" s="17" customFormat="1" ht="18" customHeight="1" x14ac:dyDescent="0.2">
      <c r="A27" s="99" t="s">
        <v>71</v>
      </c>
      <c r="B27" s="39"/>
      <c r="C27" s="55">
        <v>77.727001000000001</v>
      </c>
      <c r="D27" s="56">
        <v>59.715302000000001</v>
      </c>
      <c r="E27" s="56">
        <v>52.383302</v>
      </c>
      <c r="F27" s="56">
        <v>0</v>
      </c>
      <c r="G27" s="56">
        <v>0</v>
      </c>
      <c r="H27" s="56">
        <v>7.3319999999999999</v>
      </c>
      <c r="I27" s="56">
        <v>0</v>
      </c>
      <c r="J27" s="56">
        <v>18.011699</v>
      </c>
    </row>
    <row r="28" spans="1:10" s="17" customFormat="1" ht="18" customHeight="1" x14ac:dyDescent="0.2">
      <c r="A28" s="7" t="s">
        <v>72</v>
      </c>
      <c r="B28" s="39"/>
      <c r="C28" s="849"/>
      <c r="D28" s="848"/>
      <c r="E28" s="848"/>
      <c r="F28" s="848"/>
      <c r="G28" s="848"/>
      <c r="H28" s="848"/>
      <c r="I28" s="848"/>
      <c r="J28" s="848"/>
    </row>
    <row r="29" spans="1:10" s="6" customFormat="1" ht="18" customHeight="1" x14ac:dyDescent="0.2">
      <c r="A29" s="10" t="s">
        <v>63</v>
      </c>
      <c r="B29" s="39"/>
      <c r="C29" s="847">
        <v>0</v>
      </c>
      <c r="D29" s="839">
        <v>0</v>
      </c>
      <c r="E29" s="839">
        <v>0</v>
      </c>
      <c r="F29" s="839">
        <v>0</v>
      </c>
      <c r="G29" s="995">
        <v>0</v>
      </c>
      <c r="H29" s="839">
        <v>0</v>
      </c>
      <c r="I29" s="839">
        <v>0</v>
      </c>
      <c r="J29" s="839">
        <v>0</v>
      </c>
    </row>
    <row r="30" spans="1:10" s="6" customFormat="1" x14ac:dyDescent="0.2">
      <c r="A30" s="10" t="s">
        <v>15</v>
      </c>
      <c r="B30" s="39"/>
      <c r="C30" s="847">
        <v>1.0926999999999999E-2</v>
      </c>
      <c r="D30" s="839">
        <v>1.0926999999999999E-2</v>
      </c>
      <c r="E30" s="839">
        <v>0</v>
      </c>
      <c r="F30" s="839">
        <v>0</v>
      </c>
      <c r="G30" s="995">
        <v>0</v>
      </c>
      <c r="H30" s="839">
        <v>1.0926999999999999E-2</v>
      </c>
      <c r="I30" s="839">
        <v>0</v>
      </c>
      <c r="J30" s="839">
        <v>0</v>
      </c>
    </row>
    <row r="31" spans="1:10" s="6" customFormat="1" x14ac:dyDescent="0.2">
      <c r="A31" s="10" t="s">
        <v>16</v>
      </c>
      <c r="B31" s="39"/>
      <c r="C31" s="847">
        <v>0</v>
      </c>
      <c r="D31" s="839">
        <v>0</v>
      </c>
      <c r="E31" s="839">
        <v>0</v>
      </c>
      <c r="F31" s="839">
        <v>0</v>
      </c>
      <c r="G31" s="995">
        <v>0</v>
      </c>
      <c r="H31" s="839">
        <v>0</v>
      </c>
      <c r="I31" s="839">
        <v>0</v>
      </c>
      <c r="J31" s="839">
        <v>0</v>
      </c>
    </row>
    <row r="32" spans="1:10" s="6" customFormat="1" x14ac:dyDescent="0.2">
      <c r="A32" s="10" t="s">
        <v>64</v>
      </c>
      <c r="B32" s="39"/>
      <c r="C32" s="847">
        <v>0</v>
      </c>
      <c r="D32" s="839">
        <v>0</v>
      </c>
      <c r="E32" s="839">
        <v>0</v>
      </c>
      <c r="F32" s="839">
        <v>0</v>
      </c>
      <c r="G32" s="995">
        <v>0</v>
      </c>
      <c r="H32" s="839">
        <v>0</v>
      </c>
      <c r="I32" s="839">
        <v>0</v>
      </c>
      <c r="J32" s="839">
        <v>0</v>
      </c>
    </row>
    <row r="33" spans="1:11" s="6" customFormat="1" x14ac:dyDescent="0.2">
      <c r="A33" s="10" t="s">
        <v>890</v>
      </c>
      <c r="B33" s="39"/>
      <c r="C33" s="847">
        <v>7.1952249999999998</v>
      </c>
      <c r="D33" s="839">
        <v>6.7202999999999999E-2</v>
      </c>
      <c r="E33" s="839">
        <v>0</v>
      </c>
      <c r="F33" s="839">
        <v>0</v>
      </c>
      <c r="G33" s="995">
        <v>0</v>
      </c>
      <c r="H33" s="839">
        <v>6.7202999999999999E-2</v>
      </c>
      <c r="I33" s="839">
        <v>0</v>
      </c>
      <c r="J33" s="839">
        <v>7.1280219999999996</v>
      </c>
    </row>
    <row r="34" spans="1:11" s="6" customFormat="1" x14ac:dyDescent="0.2">
      <c r="A34" s="10" t="s">
        <v>65</v>
      </c>
      <c r="B34" s="39"/>
      <c r="C34" s="847"/>
      <c r="D34" s="839"/>
      <c r="E34" s="839"/>
      <c r="F34" s="839"/>
      <c r="G34" s="995"/>
      <c r="H34" s="839"/>
      <c r="I34" s="839"/>
      <c r="J34" s="839"/>
    </row>
    <row r="35" spans="1:11" s="6" customFormat="1" x14ac:dyDescent="0.2">
      <c r="A35" s="10" t="s">
        <v>66</v>
      </c>
      <c r="B35" s="39"/>
      <c r="C35" s="847">
        <v>0.74377199999999999</v>
      </c>
      <c r="D35" s="839">
        <v>0</v>
      </c>
      <c r="E35" s="839">
        <v>0</v>
      </c>
      <c r="F35" s="839">
        <v>0</v>
      </c>
      <c r="G35" s="995">
        <v>0</v>
      </c>
      <c r="H35" s="839">
        <v>0</v>
      </c>
      <c r="I35" s="839">
        <v>0</v>
      </c>
      <c r="J35" s="839">
        <v>0.74377199999999999</v>
      </c>
    </row>
    <row r="36" spans="1:11" s="6" customFormat="1" x14ac:dyDescent="0.2">
      <c r="A36" s="10" t="s">
        <v>67</v>
      </c>
      <c r="B36" s="39"/>
      <c r="C36" s="847"/>
      <c r="D36" s="839"/>
      <c r="E36" s="839"/>
      <c r="F36" s="839"/>
      <c r="G36" s="995"/>
      <c r="H36" s="839"/>
      <c r="I36" s="839"/>
      <c r="J36" s="839"/>
    </row>
    <row r="37" spans="1:11" s="6" customFormat="1" x14ac:dyDescent="0.2">
      <c r="A37" s="10" t="s">
        <v>68</v>
      </c>
      <c r="B37" s="39"/>
      <c r="C37" s="847">
        <v>10.598208</v>
      </c>
      <c r="D37" s="839">
        <v>10.428179999999999</v>
      </c>
      <c r="E37" s="839">
        <v>10.428179999999999</v>
      </c>
      <c r="F37" s="839">
        <v>0</v>
      </c>
      <c r="G37" s="995">
        <v>0</v>
      </c>
      <c r="H37" s="839">
        <v>0</v>
      </c>
      <c r="I37" s="839">
        <v>0</v>
      </c>
      <c r="J37" s="839">
        <v>0.17002800000000001</v>
      </c>
    </row>
    <row r="38" spans="1:11" s="17" customFormat="1" ht="18" customHeight="1" x14ac:dyDescent="0.2">
      <c r="A38" s="13" t="s">
        <v>14</v>
      </c>
      <c r="B38" s="39"/>
      <c r="C38" s="849">
        <v>18.548131999999999</v>
      </c>
      <c r="D38" s="848">
        <v>10.506309999999999</v>
      </c>
      <c r="E38" s="848">
        <v>10.428179999999999</v>
      </c>
      <c r="F38" s="848">
        <v>0</v>
      </c>
      <c r="G38" s="996">
        <v>0</v>
      </c>
      <c r="H38" s="848">
        <v>7.8130000000000005E-2</v>
      </c>
      <c r="I38" s="848">
        <v>0</v>
      </c>
      <c r="J38" s="848">
        <v>8.0418219999999998</v>
      </c>
    </row>
    <row r="39" spans="1:11" s="6" customFormat="1" x14ac:dyDescent="0.2">
      <c r="A39" s="13"/>
      <c r="B39" s="39"/>
      <c r="C39" s="847"/>
      <c r="D39" s="839"/>
      <c r="E39" s="839"/>
      <c r="F39" s="839"/>
      <c r="G39" s="995"/>
      <c r="H39" s="839"/>
      <c r="I39" s="839"/>
      <c r="J39" s="839"/>
    </row>
    <row r="40" spans="1:11" s="17" customFormat="1" ht="18" customHeight="1" x14ac:dyDescent="0.2">
      <c r="A40" s="13" t="s">
        <v>276</v>
      </c>
      <c r="B40" s="39"/>
      <c r="C40" s="849">
        <v>96.275132999999997</v>
      </c>
      <c r="D40" s="848">
        <v>70.221611999999993</v>
      </c>
      <c r="E40" s="848">
        <v>62.811481999999998</v>
      </c>
      <c r="F40" s="848">
        <v>0</v>
      </c>
      <c r="G40" s="996">
        <v>0</v>
      </c>
      <c r="H40" s="848">
        <v>7.4101299999999997</v>
      </c>
      <c r="I40" s="848">
        <v>0</v>
      </c>
      <c r="J40" s="848">
        <v>26.053521</v>
      </c>
    </row>
    <row r="41" spans="1:11" s="80" customFormat="1" ht="39.950000000000003" customHeight="1" x14ac:dyDescent="0.2">
      <c r="A41" s="1203" t="s">
        <v>137</v>
      </c>
      <c r="B41" s="1189"/>
      <c r="C41" s="1189"/>
      <c r="D41" s="1189"/>
      <c r="E41" s="1189"/>
      <c r="F41" s="1189"/>
      <c r="G41" s="1189"/>
      <c r="H41" s="1189"/>
      <c r="I41" s="1189"/>
      <c r="J41" s="1189"/>
      <c r="K41" s="133"/>
    </row>
    <row r="42" spans="1:11" s="8" customFormat="1" ht="18" customHeight="1" x14ac:dyDescent="0.2">
      <c r="A42" s="7" t="s">
        <v>306</v>
      </c>
      <c r="B42" s="7"/>
      <c r="C42" s="849"/>
      <c r="D42" s="848"/>
      <c r="E42" s="848"/>
      <c r="F42" s="848"/>
      <c r="G42" s="848"/>
      <c r="H42" s="848"/>
      <c r="I42" s="848"/>
      <c r="J42" s="848"/>
      <c r="K42" s="9"/>
    </row>
    <row r="43" spans="1:11" s="11" customFormat="1" ht="18" customHeight="1" x14ac:dyDescent="0.2">
      <c r="A43" s="10" t="s">
        <v>60</v>
      </c>
      <c r="B43" s="10"/>
      <c r="C43" s="847">
        <v>0</v>
      </c>
      <c r="D43" s="839">
        <v>0</v>
      </c>
      <c r="E43" s="839">
        <v>0</v>
      </c>
      <c r="F43" s="839">
        <v>0</v>
      </c>
      <c r="G43" s="839">
        <v>0</v>
      </c>
      <c r="H43" s="839">
        <v>0</v>
      </c>
      <c r="I43" s="839">
        <v>0</v>
      </c>
      <c r="J43" s="839">
        <v>0</v>
      </c>
      <c r="K43" s="9"/>
    </row>
    <row r="44" spans="1:11" s="6" customFormat="1" x14ac:dyDescent="0.2">
      <c r="A44" s="37" t="s">
        <v>59</v>
      </c>
      <c r="B44" s="39"/>
      <c r="C44" s="847">
        <v>0</v>
      </c>
      <c r="D44" s="839">
        <v>0</v>
      </c>
      <c r="E44" s="839">
        <v>0</v>
      </c>
      <c r="F44" s="839">
        <v>0</v>
      </c>
      <c r="G44" s="839">
        <v>0</v>
      </c>
      <c r="H44" s="839">
        <v>0</v>
      </c>
      <c r="I44" s="839">
        <v>0</v>
      </c>
      <c r="J44" s="839">
        <v>0</v>
      </c>
    </row>
    <row r="45" spans="1:11" s="6" customFormat="1" x14ac:dyDescent="0.2">
      <c r="A45" s="37" t="s">
        <v>99</v>
      </c>
      <c r="B45" s="39"/>
      <c r="C45" s="847">
        <v>0</v>
      </c>
      <c r="D45" s="839">
        <v>0</v>
      </c>
      <c r="E45" s="839">
        <v>0</v>
      </c>
      <c r="F45" s="839">
        <v>0</v>
      </c>
      <c r="G45" s="839">
        <v>0</v>
      </c>
      <c r="H45" s="839">
        <v>0</v>
      </c>
      <c r="I45" s="839">
        <v>0</v>
      </c>
      <c r="J45" s="839">
        <v>0</v>
      </c>
    </row>
    <row r="46" spans="1:11" s="11" customFormat="1" x14ac:dyDescent="0.2">
      <c r="A46" s="10" t="s">
        <v>61</v>
      </c>
      <c r="B46" s="10"/>
      <c r="C46" s="847">
        <v>0</v>
      </c>
      <c r="D46" s="839">
        <v>0</v>
      </c>
      <c r="E46" s="839">
        <v>0</v>
      </c>
      <c r="F46" s="839">
        <v>0</v>
      </c>
      <c r="G46" s="839">
        <v>0</v>
      </c>
      <c r="H46" s="839">
        <v>0</v>
      </c>
      <c r="I46" s="839">
        <v>0</v>
      </c>
      <c r="J46" s="839">
        <v>0</v>
      </c>
      <c r="K46" s="9"/>
    </row>
    <row r="47" spans="1:11" s="6" customFormat="1" x14ac:dyDescent="0.2">
      <c r="A47" s="37" t="s">
        <v>59</v>
      </c>
      <c r="B47" s="39"/>
      <c r="C47" s="847">
        <v>0</v>
      </c>
      <c r="D47" s="839">
        <v>0</v>
      </c>
      <c r="E47" s="839">
        <v>0</v>
      </c>
      <c r="F47" s="839">
        <v>0</v>
      </c>
      <c r="G47" s="839">
        <v>0</v>
      </c>
      <c r="H47" s="839">
        <v>0</v>
      </c>
      <c r="I47" s="839">
        <v>0</v>
      </c>
      <c r="J47" s="839">
        <v>0</v>
      </c>
    </row>
    <row r="48" spans="1:11" s="6" customFormat="1" x14ac:dyDescent="0.2">
      <c r="A48" s="37" t="s">
        <v>99</v>
      </c>
      <c r="B48" s="39"/>
      <c r="C48" s="847">
        <v>0</v>
      </c>
      <c r="D48" s="839">
        <v>0</v>
      </c>
      <c r="E48" s="839">
        <v>0</v>
      </c>
      <c r="F48" s="839">
        <v>0</v>
      </c>
      <c r="G48" s="839">
        <v>0</v>
      </c>
      <c r="H48" s="839">
        <v>0</v>
      </c>
      <c r="I48" s="839">
        <v>0</v>
      </c>
      <c r="J48" s="839">
        <v>0</v>
      </c>
    </row>
    <row r="49" spans="1:11" s="17" customFormat="1" ht="18" customHeight="1" x14ac:dyDescent="0.2">
      <c r="A49" s="13" t="s">
        <v>14</v>
      </c>
      <c r="B49" s="39"/>
      <c r="C49" s="849">
        <v>0</v>
      </c>
      <c r="D49" s="848">
        <v>0</v>
      </c>
      <c r="E49" s="848">
        <v>0</v>
      </c>
      <c r="F49" s="848">
        <v>0</v>
      </c>
      <c r="G49" s="848">
        <v>0</v>
      </c>
      <c r="H49" s="848">
        <v>0</v>
      </c>
      <c r="I49" s="848">
        <v>0</v>
      </c>
      <c r="J49" s="848">
        <v>0</v>
      </c>
    </row>
    <row r="50" spans="1:11" s="8" customFormat="1" ht="18" customHeight="1" x14ac:dyDescent="0.2">
      <c r="A50" s="7" t="s">
        <v>69</v>
      </c>
      <c r="B50" s="7"/>
      <c r="C50" s="849"/>
      <c r="D50" s="848"/>
      <c r="E50" s="848"/>
      <c r="F50" s="848"/>
      <c r="G50" s="848"/>
      <c r="H50" s="848"/>
      <c r="I50" s="848"/>
      <c r="J50" s="848"/>
      <c r="K50" s="9"/>
    </row>
    <row r="51" spans="1:11" s="6" customFormat="1" ht="18" customHeight="1" x14ac:dyDescent="0.2">
      <c r="A51" s="10" t="s">
        <v>56</v>
      </c>
      <c r="B51" s="39"/>
      <c r="C51" s="847">
        <v>0.29174499999999998</v>
      </c>
      <c r="D51" s="839">
        <v>0</v>
      </c>
      <c r="E51" s="839">
        <v>0</v>
      </c>
      <c r="F51" s="839">
        <v>0</v>
      </c>
      <c r="G51" s="839">
        <v>0</v>
      </c>
      <c r="H51" s="839">
        <v>0</v>
      </c>
      <c r="I51" s="839">
        <v>0</v>
      </c>
      <c r="J51" s="839">
        <v>0.29174499999999998</v>
      </c>
    </row>
    <row r="52" spans="1:11" s="6" customFormat="1" x14ac:dyDescent="0.2">
      <c r="A52" s="37" t="s">
        <v>59</v>
      </c>
      <c r="B52" s="39"/>
      <c r="C52" s="847">
        <v>0.29174499999999998</v>
      </c>
      <c r="D52" s="839">
        <v>0</v>
      </c>
      <c r="E52" s="839">
        <v>0</v>
      </c>
      <c r="F52" s="839">
        <v>0</v>
      </c>
      <c r="G52" s="839">
        <v>0</v>
      </c>
      <c r="H52" s="839">
        <v>0</v>
      </c>
      <c r="I52" s="839">
        <v>0</v>
      </c>
      <c r="J52" s="839">
        <v>0.29174499999999998</v>
      </c>
    </row>
    <row r="53" spans="1:11" s="6" customFormat="1" x14ac:dyDescent="0.2">
      <c r="A53" s="37" t="s">
        <v>99</v>
      </c>
      <c r="B53" s="39"/>
      <c r="C53" s="847">
        <v>0</v>
      </c>
      <c r="D53" s="839">
        <v>0</v>
      </c>
      <c r="E53" s="839">
        <v>0</v>
      </c>
      <c r="F53" s="839">
        <v>0</v>
      </c>
      <c r="G53" s="839">
        <v>0</v>
      </c>
      <c r="H53" s="839">
        <v>0</v>
      </c>
      <c r="I53" s="839">
        <v>0</v>
      </c>
      <c r="J53" s="839">
        <v>0</v>
      </c>
    </row>
    <row r="54" spans="1:11" s="6" customFormat="1" x14ac:dyDescent="0.2">
      <c r="A54" s="10" t="s">
        <v>57</v>
      </c>
      <c r="B54" s="39"/>
      <c r="C54" s="847">
        <v>0</v>
      </c>
      <c r="D54" s="839">
        <v>0</v>
      </c>
      <c r="E54" s="839">
        <v>0</v>
      </c>
      <c r="F54" s="839">
        <v>0</v>
      </c>
      <c r="G54" s="839">
        <v>0</v>
      </c>
      <c r="H54" s="839">
        <v>0</v>
      </c>
      <c r="I54" s="839">
        <v>0</v>
      </c>
      <c r="J54" s="839">
        <v>0</v>
      </c>
    </row>
    <row r="55" spans="1:11" s="6" customFormat="1" x14ac:dyDescent="0.2">
      <c r="A55" s="10" t="s">
        <v>58</v>
      </c>
      <c r="B55" s="39"/>
      <c r="C55" s="847">
        <v>0</v>
      </c>
      <c r="D55" s="839">
        <v>0</v>
      </c>
      <c r="E55" s="839">
        <v>0</v>
      </c>
      <c r="F55" s="839">
        <v>0</v>
      </c>
      <c r="G55" s="839">
        <v>0</v>
      </c>
      <c r="H55" s="839">
        <v>0</v>
      </c>
      <c r="I55" s="839">
        <v>0</v>
      </c>
      <c r="J55" s="839">
        <v>0</v>
      </c>
    </row>
    <row r="56" spans="1:11" s="6" customFormat="1" x14ac:dyDescent="0.2">
      <c r="A56" s="37" t="s">
        <v>59</v>
      </c>
      <c r="B56" s="39"/>
      <c r="C56" s="847">
        <v>0</v>
      </c>
      <c r="D56" s="839">
        <v>0</v>
      </c>
      <c r="E56" s="839">
        <v>0</v>
      </c>
      <c r="F56" s="839">
        <v>0</v>
      </c>
      <c r="G56" s="839">
        <v>0</v>
      </c>
      <c r="H56" s="839">
        <v>0</v>
      </c>
      <c r="I56" s="839">
        <v>0</v>
      </c>
      <c r="J56" s="839">
        <v>0</v>
      </c>
    </row>
    <row r="57" spans="1:11" s="6" customFormat="1" x14ac:dyDescent="0.2">
      <c r="A57" s="37" t="s">
        <v>99</v>
      </c>
      <c r="B57" s="39"/>
      <c r="C57" s="847">
        <v>0</v>
      </c>
      <c r="D57" s="839">
        <v>0</v>
      </c>
      <c r="E57" s="839">
        <v>0</v>
      </c>
      <c r="F57" s="839">
        <v>0</v>
      </c>
      <c r="G57" s="839">
        <v>0</v>
      </c>
      <c r="H57" s="839">
        <v>0</v>
      </c>
      <c r="I57" s="839">
        <v>0</v>
      </c>
      <c r="J57" s="839">
        <v>0</v>
      </c>
    </row>
    <row r="58" spans="1:11" s="17" customFormat="1" ht="18" customHeight="1" x14ac:dyDescent="0.2">
      <c r="A58" s="13" t="s">
        <v>14</v>
      </c>
      <c r="B58" s="39"/>
      <c r="C58" s="849">
        <v>0.29174499999999998</v>
      </c>
      <c r="D58" s="848">
        <v>0</v>
      </c>
      <c r="E58" s="848">
        <v>0</v>
      </c>
      <c r="F58" s="848">
        <v>0</v>
      </c>
      <c r="G58" s="848">
        <v>0</v>
      </c>
      <c r="H58" s="848">
        <v>0</v>
      </c>
      <c r="I58" s="848">
        <v>0</v>
      </c>
      <c r="J58" s="848">
        <v>0.29174499999999998</v>
      </c>
    </row>
    <row r="59" spans="1:11" s="6" customFormat="1" ht="8.25" customHeight="1" x14ac:dyDescent="0.2">
      <c r="A59" s="13"/>
      <c r="B59" s="39"/>
      <c r="C59" s="1232"/>
      <c r="D59" s="1265"/>
      <c r="E59" s="1265"/>
      <c r="F59" s="1265"/>
      <c r="G59" s="1265"/>
      <c r="H59" s="1265"/>
      <c r="I59" s="1265"/>
      <c r="J59" s="1265"/>
    </row>
    <row r="60" spans="1:11" s="17" customFormat="1" ht="18" customHeight="1" x14ac:dyDescent="0.2">
      <c r="A60" s="7" t="s">
        <v>70</v>
      </c>
      <c r="B60" s="39"/>
      <c r="C60" s="849"/>
      <c r="D60" s="848"/>
      <c r="E60" s="848"/>
      <c r="F60" s="848"/>
      <c r="G60" s="848"/>
      <c r="H60" s="848"/>
      <c r="I60" s="848"/>
      <c r="J60" s="848"/>
    </row>
    <row r="61" spans="1:11" s="17" customFormat="1" ht="18" customHeight="1" x14ac:dyDescent="0.2">
      <c r="A61" s="99" t="s">
        <v>71</v>
      </c>
      <c r="B61" s="39"/>
      <c r="C61" s="55">
        <v>0.29174499999999998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0.29174499999999998</v>
      </c>
    </row>
    <row r="62" spans="1:11" s="17" customFormat="1" ht="18" customHeight="1" x14ac:dyDescent="0.2">
      <c r="A62" s="7" t="s">
        <v>72</v>
      </c>
      <c r="B62" s="39"/>
      <c r="C62" s="849"/>
      <c r="D62" s="848"/>
      <c r="E62" s="848"/>
      <c r="F62" s="848"/>
      <c r="G62" s="848"/>
      <c r="H62" s="848"/>
      <c r="I62" s="848"/>
      <c r="J62" s="848"/>
    </row>
    <row r="63" spans="1:11" s="6" customFormat="1" ht="18" customHeight="1" x14ac:dyDescent="0.2">
      <c r="A63" s="10" t="s">
        <v>63</v>
      </c>
      <c r="B63" s="39"/>
      <c r="C63" s="847">
        <v>2.0128E-2</v>
      </c>
      <c r="D63" s="839">
        <v>0</v>
      </c>
      <c r="E63" s="839">
        <v>0</v>
      </c>
      <c r="F63" s="839">
        <v>0</v>
      </c>
      <c r="G63" s="839">
        <v>0</v>
      </c>
      <c r="H63" s="839">
        <v>0</v>
      </c>
      <c r="I63" s="839">
        <v>0</v>
      </c>
      <c r="J63" s="839">
        <v>2.0128E-2</v>
      </c>
    </row>
    <row r="64" spans="1:11" s="6" customFormat="1" x14ac:dyDescent="0.2">
      <c r="A64" s="10" t="s">
        <v>15</v>
      </c>
      <c r="B64" s="39"/>
      <c r="C64" s="847">
        <v>0</v>
      </c>
      <c r="D64" s="839">
        <v>0</v>
      </c>
      <c r="E64" s="839">
        <v>0</v>
      </c>
      <c r="F64" s="839">
        <v>0</v>
      </c>
      <c r="G64" s="839">
        <v>0</v>
      </c>
      <c r="H64" s="839">
        <v>0</v>
      </c>
      <c r="I64" s="839">
        <v>0</v>
      </c>
      <c r="J64" s="839">
        <v>0</v>
      </c>
    </row>
    <row r="65" spans="1:11" s="6" customFormat="1" x14ac:dyDescent="0.2">
      <c r="A65" s="10" t="s">
        <v>16</v>
      </c>
      <c r="B65" s="39"/>
      <c r="C65" s="847">
        <v>0</v>
      </c>
      <c r="D65" s="839">
        <v>0</v>
      </c>
      <c r="E65" s="839">
        <v>0</v>
      </c>
      <c r="F65" s="839">
        <v>0</v>
      </c>
      <c r="G65" s="839">
        <v>0</v>
      </c>
      <c r="H65" s="839">
        <v>0</v>
      </c>
      <c r="I65" s="839">
        <v>0</v>
      </c>
      <c r="J65" s="839">
        <v>0</v>
      </c>
    </row>
    <row r="66" spans="1:11" s="6" customFormat="1" x14ac:dyDescent="0.2">
      <c r="A66" s="10" t="s">
        <v>64</v>
      </c>
      <c r="B66" s="39"/>
      <c r="C66" s="847">
        <v>0</v>
      </c>
      <c r="D66" s="839">
        <v>0</v>
      </c>
      <c r="E66" s="839">
        <v>0</v>
      </c>
      <c r="F66" s="839">
        <v>0</v>
      </c>
      <c r="G66" s="839">
        <v>0</v>
      </c>
      <c r="H66" s="839">
        <v>0</v>
      </c>
      <c r="I66" s="839">
        <v>0</v>
      </c>
      <c r="J66" s="839">
        <v>0</v>
      </c>
    </row>
    <row r="67" spans="1:11" s="6" customFormat="1" x14ac:dyDescent="0.2">
      <c r="A67" s="10" t="s">
        <v>890</v>
      </c>
      <c r="B67" s="39"/>
      <c r="C67" s="847">
        <v>1.2533000000000001</v>
      </c>
      <c r="D67" s="839">
        <v>1.2533000000000001</v>
      </c>
      <c r="E67" s="839">
        <v>0</v>
      </c>
      <c r="F67" s="839">
        <v>0</v>
      </c>
      <c r="G67" s="839">
        <v>0</v>
      </c>
      <c r="H67" s="839">
        <v>1.2533000000000001</v>
      </c>
      <c r="I67" s="839">
        <v>0</v>
      </c>
      <c r="J67" s="839">
        <v>0</v>
      </c>
    </row>
    <row r="68" spans="1:11" s="6" customFormat="1" x14ac:dyDescent="0.2">
      <c r="A68" s="10" t="s">
        <v>65</v>
      </c>
      <c r="B68" s="39"/>
      <c r="C68" s="847"/>
      <c r="D68" s="839"/>
      <c r="E68" s="839"/>
      <c r="F68" s="839"/>
      <c r="G68" s="839"/>
      <c r="H68" s="839"/>
      <c r="I68" s="839"/>
      <c r="J68" s="839"/>
    </row>
    <row r="69" spans="1:11" s="6" customFormat="1" x14ac:dyDescent="0.2">
      <c r="A69" s="10" t="s">
        <v>66</v>
      </c>
      <c r="B69" s="39"/>
      <c r="C69" s="847">
        <v>0</v>
      </c>
      <c r="D69" s="839">
        <v>0</v>
      </c>
      <c r="E69" s="839">
        <v>0</v>
      </c>
      <c r="F69" s="839">
        <v>0</v>
      </c>
      <c r="G69" s="839">
        <v>0</v>
      </c>
      <c r="H69" s="839">
        <v>0</v>
      </c>
      <c r="I69" s="839">
        <v>0</v>
      </c>
      <c r="J69" s="839">
        <v>0</v>
      </c>
    </row>
    <row r="70" spans="1:11" s="6" customFormat="1" x14ac:dyDescent="0.2">
      <c r="A70" s="10" t="s">
        <v>67</v>
      </c>
      <c r="B70" s="39"/>
      <c r="C70" s="847"/>
      <c r="D70" s="839"/>
      <c r="E70" s="839"/>
      <c r="F70" s="839"/>
      <c r="G70" s="839"/>
      <c r="H70" s="839"/>
      <c r="I70" s="839"/>
      <c r="J70" s="839"/>
    </row>
    <row r="71" spans="1:11" s="6" customFormat="1" x14ac:dyDescent="0.2">
      <c r="A71" s="10" t="s">
        <v>68</v>
      </c>
      <c r="B71" s="39"/>
      <c r="C71" s="847">
        <v>0</v>
      </c>
      <c r="D71" s="839">
        <v>0</v>
      </c>
      <c r="E71" s="839">
        <v>0</v>
      </c>
      <c r="F71" s="839">
        <v>0</v>
      </c>
      <c r="G71" s="839">
        <v>0</v>
      </c>
      <c r="H71" s="839">
        <v>0</v>
      </c>
      <c r="I71" s="839">
        <v>0</v>
      </c>
      <c r="J71" s="839">
        <v>0</v>
      </c>
    </row>
    <row r="72" spans="1:11" s="17" customFormat="1" ht="18" customHeight="1" x14ac:dyDescent="0.2">
      <c r="A72" s="13" t="s">
        <v>14</v>
      </c>
      <c r="B72" s="39"/>
      <c r="C72" s="849">
        <v>1.273428</v>
      </c>
      <c r="D72" s="848">
        <v>1.2533000000000001</v>
      </c>
      <c r="E72" s="848">
        <v>0</v>
      </c>
      <c r="F72" s="848">
        <v>0</v>
      </c>
      <c r="G72" s="848">
        <v>0</v>
      </c>
      <c r="H72" s="848">
        <v>1.2533000000000001</v>
      </c>
      <c r="I72" s="848">
        <v>0</v>
      </c>
      <c r="J72" s="848">
        <v>2.0128E-2</v>
      </c>
    </row>
    <row r="73" spans="1:11" s="6" customFormat="1" x14ac:dyDescent="0.2">
      <c r="A73" s="13"/>
      <c r="B73" s="39"/>
      <c r="C73" s="847"/>
      <c r="D73" s="839"/>
      <c r="E73" s="839"/>
      <c r="F73" s="839"/>
      <c r="G73" s="839"/>
      <c r="H73" s="839"/>
      <c r="I73" s="839"/>
      <c r="J73" s="839"/>
    </row>
    <row r="74" spans="1:11" s="17" customFormat="1" ht="18" customHeight="1" x14ac:dyDescent="0.2">
      <c r="A74" s="13" t="s">
        <v>276</v>
      </c>
      <c r="B74" s="39"/>
      <c r="C74" s="849">
        <v>1.5651729999999999</v>
      </c>
      <c r="D74" s="848">
        <v>1.2533000000000001</v>
      </c>
      <c r="E74" s="848">
        <v>0</v>
      </c>
      <c r="F74" s="848">
        <v>0</v>
      </c>
      <c r="G74" s="848">
        <v>0</v>
      </c>
      <c r="H74" s="848">
        <v>1.2533000000000001</v>
      </c>
      <c r="I74" s="848">
        <v>0</v>
      </c>
      <c r="J74" s="848">
        <v>0.31187300000000001</v>
      </c>
    </row>
    <row r="75" spans="1:11" s="80" customFormat="1" ht="12.75" customHeight="1" x14ac:dyDescent="0.2">
      <c r="A75" s="134"/>
      <c r="B75" s="135"/>
      <c r="C75" s="136"/>
      <c r="D75" s="136"/>
      <c r="J75" s="133"/>
      <c r="K75" s="133"/>
    </row>
    <row r="76" spans="1:11" s="28" customFormat="1" ht="12" x14ac:dyDescent="0.2">
      <c r="A76" s="845" t="s">
        <v>40</v>
      </c>
      <c r="D76" s="29"/>
      <c r="I76" s="30"/>
      <c r="K76" s="35"/>
    </row>
    <row r="77" spans="1:11" s="28" customFormat="1" ht="12.75" customHeight="1" x14ac:dyDescent="0.2">
      <c r="A77" s="1308" t="s">
        <v>872</v>
      </c>
      <c r="B77" s="1266"/>
      <c r="C77" s="1266"/>
      <c r="D77" s="1266"/>
      <c r="E77" s="1266"/>
      <c r="I77" s="30"/>
      <c r="K77" s="35"/>
    </row>
    <row r="78" spans="1:11" s="105" customFormat="1" ht="12.75" customHeight="1" x14ac:dyDescent="0.2">
      <c r="A78" s="1197"/>
      <c r="B78" s="1197"/>
      <c r="C78" s="1197"/>
      <c r="D78" s="1197"/>
      <c r="E78" s="80"/>
      <c r="F78" s="80"/>
      <c r="J78" s="106"/>
      <c r="K78" s="106"/>
    </row>
    <row r="79" spans="1:11" s="110" customFormat="1" ht="12.75" customHeight="1" x14ac:dyDescent="0.2">
      <c r="A79" s="107"/>
      <c r="B79" s="107"/>
      <c r="C79" s="108"/>
      <c r="D79" s="109"/>
      <c r="J79" s="106"/>
      <c r="K79" s="106"/>
    </row>
    <row r="80" spans="1:11" s="113" customFormat="1" ht="12.75" customHeight="1" x14ac:dyDescent="0.2">
      <c r="A80" s="111"/>
      <c r="B80" s="111"/>
      <c r="C80" s="112"/>
      <c r="D80" s="112"/>
      <c r="J80" s="106"/>
      <c r="K80" s="106"/>
    </row>
    <row r="81" spans="1:11" s="113" customFormat="1" ht="12.75" customHeight="1" x14ac:dyDescent="0.2">
      <c r="A81" s="111"/>
      <c r="B81" s="111"/>
      <c r="C81" s="112"/>
      <c r="D81" s="112"/>
      <c r="J81" s="106"/>
      <c r="K81" s="106"/>
    </row>
    <row r="82" spans="1:11" s="105" customFormat="1" ht="12.75" customHeight="1" x14ac:dyDescent="0.2">
      <c r="A82" s="111"/>
      <c r="B82" s="111"/>
      <c r="C82" s="112"/>
      <c r="D82" s="112"/>
      <c r="J82" s="106"/>
      <c r="K82" s="106"/>
    </row>
    <row r="83" spans="1:11" s="105" customFormat="1" ht="12.75" customHeight="1" x14ac:dyDescent="0.2">
      <c r="A83" s="114"/>
      <c r="B83" s="115"/>
      <c r="C83" s="116"/>
      <c r="D83" s="116"/>
    </row>
    <row r="84" spans="1:11" s="105" customFormat="1" ht="12.75" customHeight="1" x14ac:dyDescent="0.2">
      <c r="A84" s="114"/>
      <c r="B84" s="115"/>
      <c r="C84" s="117"/>
      <c r="D84" s="116"/>
    </row>
    <row r="85" spans="1:11" s="121" customFormat="1" ht="12.75" customHeight="1" x14ac:dyDescent="0.2">
      <c r="A85" s="118"/>
      <c r="B85" s="118"/>
      <c r="C85" s="119"/>
      <c r="D85" s="120"/>
    </row>
    <row r="86" spans="1:11" s="113" customFormat="1" ht="12.75" customHeight="1" x14ac:dyDescent="0.2">
      <c r="A86" s="122"/>
      <c r="B86" s="111"/>
      <c r="C86" s="112"/>
      <c r="D86" s="112"/>
      <c r="E86" s="123"/>
    </row>
    <row r="87" spans="1:11" s="125" customFormat="1" ht="12.75" customHeight="1" x14ac:dyDescent="0.2">
      <c r="A87" s="124"/>
      <c r="B87" s="124"/>
      <c r="C87" s="124"/>
      <c r="D87" s="124"/>
    </row>
    <row r="88" spans="1:11" s="125" customFormat="1" ht="12.75" customHeight="1" x14ac:dyDescent="0.2">
      <c r="A88" s="126"/>
    </row>
    <row r="89" spans="1:11" s="125" customFormat="1" ht="12.75" customHeight="1" x14ac:dyDescent="0.2">
      <c r="A89" s="127"/>
      <c r="B89" s="127"/>
      <c r="C89" s="127"/>
    </row>
    <row r="90" spans="1:11" s="125" customFormat="1" ht="12.75" customHeight="1" x14ac:dyDescent="0.2">
      <c r="A90" s="113"/>
      <c r="B90" s="113"/>
      <c r="C90" s="113"/>
    </row>
    <row r="91" spans="1:11" s="125" customFormat="1" ht="12.75" customHeight="1" x14ac:dyDescent="0.2">
      <c r="A91" s="113"/>
      <c r="B91" s="113"/>
      <c r="C91" s="113"/>
    </row>
    <row r="92" spans="1:11" s="125" customFormat="1" ht="12.75" customHeight="1" x14ac:dyDescent="0.2">
      <c r="A92" s="128"/>
      <c r="B92" s="128"/>
      <c r="C92" s="128"/>
    </row>
    <row r="93" spans="1:11" s="125" customFormat="1" ht="12.75" customHeight="1" x14ac:dyDescent="0.2">
      <c r="A93" s="128"/>
      <c r="B93" s="128"/>
      <c r="C93" s="128"/>
    </row>
    <row r="94" spans="1:11" s="125" customFormat="1" ht="12.75" customHeight="1" x14ac:dyDescent="0.2">
      <c r="A94" s="129"/>
    </row>
    <row r="95" spans="1:11" s="125" customFormat="1" ht="12.75" customHeight="1" x14ac:dyDescent="0.2">
      <c r="A95" s="113"/>
      <c r="B95" s="113"/>
      <c r="C95" s="113"/>
      <c r="D95" s="113"/>
    </row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  <row r="219" s="130" customFormat="1" ht="13.5" x14ac:dyDescent="0.2"/>
    <row r="220" s="130" customFormat="1" ht="13.5" x14ac:dyDescent="0.2"/>
    <row r="221" s="130" customFormat="1" ht="13.5" x14ac:dyDescent="0.2"/>
    <row r="222" s="130" customFormat="1" ht="13.5" x14ac:dyDescent="0.2"/>
  </sheetData>
  <mergeCells count="11">
    <mergeCell ref="A7:J7"/>
    <mergeCell ref="A4:A6"/>
    <mergeCell ref="C4:C5"/>
    <mergeCell ref="D4:I4"/>
    <mergeCell ref="J4:J5"/>
    <mergeCell ref="C6:J6"/>
    <mergeCell ref="C25:J25"/>
    <mergeCell ref="A41:J41"/>
    <mergeCell ref="C59:J59"/>
    <mergeCell ref="A77:E77"/>
    <mergeCell ref="A78:D7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14, Reihe 5, 2015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5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31" customWidth="1" collapsed="1"/>
    <col min="2" max="2" width="2.42578125" style="131" customWidth="1" collapsed="1"/>
    <col min="3" max="8" width="13.42578125" style="131" customWidth="1" collapsed="1"/>
    <col min="9" max="9" width="17.140625" style="131" bestFit="1" customWidth="1" collapsed="1"/>
    <col min="10" max="10" width="13.42578125" style="131" customWidth="1" collapsed="1"/>
    <col min="11" max="255" width="11.42578125" style="131" collapsed="1"/>
    <col min="256" max="256" width="36.5703125" style="131" customWidth="1" collapsed="1"/>
    <col min="257" max="257" width="2.42578125" style="131" customWidth="1" collapsed="1"/>
    <col min="258" max="266" width="13.42578125" style="131" customWidth="1" collapsed="1"/>
    <col min="267" max="511" width="11.42578125" style="131" collapsed="1"/>
    <col min="512" max="512" width="36.5703125" style="131" customWidth="1" collapsed="1"/>
    <col min="513" max="513" width="2.42578125" style="131" customWidth="1" collapsed="1"/>
    <col min="514" max="522" width="13.42578125" style="131" customWidth="1" collapsed="1"/>
    <col min="523" max="767" width="11.42578125" style="131" collapsed="1"/>
    <col min="768" max="768" width="36.5703125" style="131" customWidth="1" collapsed="1"/>
    <col min="769" max="769" width="2.42578125" style="131" customWidth="1" collapsed="1"/>
    <col min="770" max="778" width="13.42578125" style="131" customWidth="1" collapsed="1"/>
    <col min="779" max="1023" width="11.42578125" style="131" collapsed="1"/>
    <col min="1024" max="1024" width="36.5703125" style="131" customWidth="1" collapsed="1"/>
    <col min="1025" max="1025" width="2.42578125" style="131" customWidth="1" collapsed="1"/>
    <col min="1026" max="1034" width="13.42578125" style="131" customWidth="1" collapsed="1"/>
    <col min="1035" max="1279" width="11.42578125" style="131" collapsed="1"/>
    <col min="1280" max="1280" width="36.5703125" style="131" customWidth="1" collapsed="1"/>
    <col min="1281" max="1281" width="2.42578125" style="131" customWidth="1" collapsed="1"/>
    <col min="1282" max="1290" width="13.42578125" style="131" customWidth="1" collapsed="1"/>
    <col min="1291" max="1535" width="11.42578125" style="131" collapsed="1"/>
    <col min="1536" max="1536" width="36.5703125" style="131" customWidth="1" collapsed="1"/>
    <col min="1537" max="1537" width="2.42578125" style="131" customWidth="1" collapsed="1"/>
    <col min="1538" max="1546" width="13.42578125" style="131" customWidth="1" collapsed="1"/>
    <col min="1547" max="1791" width="11.42578125" style="131" collapsed="1"/>
    <col min="1792" max="1792" width="36.5703125" style="131" customWidth="1" collapsed="1"/>
    <col min="1793" max="1793" width="2.42578125" style="131" customWidth="1" collapsed="1"/>
    <col min="1794" max="1802" width="13.42578125" style="131" customWidth="1" collapsed="1"/>
    <col min="1803" max="2047" width="11.42578125" style="131" collapsed="1"/>
    <col min="2048" max="2048" width="36.5703125" style="131" customWidth="1" collapsed="1"/>
    <col min="2049" max="2049" width="2.42578125" style="131" customWidth="1" collapsed="1"/>
    <col min="2050" max="2058" width="13.42578125" style="131" customWidth="1" collapsed="1"/>
    <col min="2059" max="2303" width="11.42578125" style="131" collapsed="1"/>
    <col min="2304" max="2304" width="36.5703125" style="131" customWidth="1" collapsed="1"/>
    <col min="2305" max="2305" width="2.42578125" style="131" customWidth="1" collapsed="1"/>
    <col min="2306" max="2314" width="13.42578125" style="131" customWidth="1" collapsed="1"/>
    <col min="2315" max="2559" width="11.42578125" style="131" collapsed="1"/>
    <col min="2560" max="2560" width="36.5703125" style="131" customWidth="1" collapsed="1"/>
    <col min="2561" max="2561" width="2.42578125" style="131" customWidth="1" collapsed="1"/>
    <col min="2562" max="2570" width="13.42578125" style="131" customWidth="1" collapsed="1"/>
    <col min="2571" max="2815" width="11.42578125" style="131" collapsed="1"/>
    <col min="2816" max="2816" width="36.5703125" style="131" customWidth="1" collapsed="1"/>
    <col min="2817" max="2817" width="2.42578125" style="131" customWidth="1" collapsed="1"/>
    <col min="2818" max="2826" width="13.42578125" style="131" customWidth="1" collapsed="1"/>
    <col min="2827" max="3071" width="11.42578125" style="131" collapsed="1"/>
    <col min="3072" max="3072" width="36.5703125" style="131" customWidth="1" collapsed="1"/>
    <col min="3073" max="3073" width="2.42578125" style="131" customWidth="1" collapsed="1"/>
    <col min="3074" max="3082" width="13.42578125" style="131" customWidth="1" collapsed="1"/>
    <col min="3083" max="3327" width="11.42578125" style="131" collapsed="1"/>
    <col min="3328" max="3328" width="36.5703125" style="131" customWidth="1" collapsed="1"/>
    <col min="3329" max="3329" width="2.42578125" style="131" customWidth="1" collapsed="1"/>
    <col min="3330" max="3338" width="13.42578125" style="131" customWidth="1" collapsed="1"/>
    <col min="3339" max="3583" width="11.42578125" style="131" collapsed="1"/>
    <col min="3584" max="3584" width="36.5703125" style="131" customWidth="1" collapsed="1"/>
    <col min="3585" max="3585" width="2.42578125" style="131" customWidth="1" collapsed="1"/>
    <col min="3586" max="3594" width="13.42578125" style="131" customWidth="1" collapsed="1"/>
    <col min="3595" max="3839" width="11.42578125" style="131" collapsed="1"/>
    <col min="3840" max="3840" width="36.5703125" style="131" customWidth="1" collapsed="1"/>
    <col min="3841" max="3841" width="2.42578125" style="131" customWidth="1" collapsed="1"/>
    <col min="3842" max="3850" width="13.42578125" style="131" customWidth="1" collapsed="1"/>
    <col min="3851" max="4095" width="11.42578125" style="131" collapsed="1"/>
    <col min="4096" max="4096" width="36.5703125" style="131" customWidth="1" collapsed="1"/>
    <col min="4097" max="4097" width="2.42578125" style="131" customWidth="1" collapsed="1"/>
    <col min="4098" max="4106" width="13.42578125" style="131" customWidth="1" collapsed="1"/>
    <col min="4107" max="4351" width="11.42578125" style="131" collapsed="1"/>
    <col min="4352" max="4352" width="36.5703125" style="131" customWidth="1" collapsed="1"/>
    <col min="4353" max="4353" width="2.42578125" style="131" customWidth="1" collapsed="1"/>
    <col min="4354" max="4362" width="13.42578125" style="131" customWidth="1" collapsed="1"/>
    <col min="4363" max="4607" width="11.42578125" style="131" collapsed="1"/>
    <col min="4608" max="4608" width="36.5703125" style="131" customWidth="1" collapsed="1"/>
    <col min="4609" max="4609" width="2.42578125" style="131" customWidth="1" collapsed="1"/>
    <col min="4610" max="4618" width="13.42578125" style="131" customWidth="1" collapsed="1"/>
    <col min="4619" max="4863" width="11.42578125" style="131" collapsed="1"/>
    <col min="4864" max="4864" width="36.5703125" style="131" customWidth="1" collapsed="1"/>
    <col min="4865" max="4865" width="2.42578125" style="131" customWidth="1" collapsed="1"/>
    <col min="4866" max="4874" width="13.42578125" style="131" customWidth="1" collapsed="1"/>
    <col min="4875" max="5119" width="11.42578125" style="131" collapsed="1"/>
    <col min="5120" max="5120" width="36.5703125" style="131" customWidth="1" collapsed="1"/>
    <col min="5121" max="5121" width="2.42578125" style="131" customWidth="1" collapsed="1"/>
    <col min="5122" max="5130" width="13.42578125" style="131" customWidth="1" collapsed="1"/>
    <col min="5131" max="5375" width="11.42578125" style="131" collapsed="1"/>
    <col min="5376" max="5376" width="36.5703125" style="131" customWidth="1" collapsed="1"/>
    <col min="5377" max="5377" width="2.42578125" style="131" customWidth="1" collapsed="1"/>
    <col min="5378" max="5386" width="13.42578125" style="131" customWidth="1" collapsed="1"/>
    <col min="5387" max="5631" width="11.42578125" style="131" collapsed="1"/>
    <col min="5632" max="5632" width="36.5703125" style="131" customWidth="1" collapsed="1"/>
    <col min="5633" max="5633" width="2.42578125" style="131" customWidth="1" collapsed="1"/>
    <col min="5634" max="5642" width="13.42578125" style="131" customWidth="1" collapsed="1"/>
    <col min="5643" max="5887" width="11.42578125" style="131" collapsed="1"/>
    <col min="5888" max="5888" width="36.5703125" style="131" customWidth="1" collapsed="1"/>
    <col min="5889" max="5889" width="2.42578125" style="131" customWidth="1" collapsed="1"/>
    <col min="5890" max="5898" width="13.42578125" style="131" customWidth="1" collapsed="1"/>
    <col min="5899" max="6143" width="11.42578125" style="131" collapsed="1"/>
    <col min="6144" max="6144" width="36.5703125" style="131" customWidth="1" collapsed="1"/>
    <col min="6145" max="6145" width="2.42578125" style="131" customWidth="1" collapsed="1"/>
    <col min="6146" max="6154" width="13.42578125" style="131" customWidth="1" collapsed="1"/>
    <col min="6155" max="6399" width="11.42578125" style="131" collapsed="1"/>
    <col min="6400" max="6400" width="36.5703125" style="131" customWidth="1" collapsed="1"/>
    <col min="6401" max="6401" width="2.42578125" style="131" customWidth="1" collapsed="1"/>
    <col min="6402" max="6410" width="13.42578125" style="131" customWidth="1" collapsed="1"/>
    <col min="6411" max="6655" width="11.42578125" style="131" collapsed="1"/>
    <col min="6656" max="6656" width="36.5703125" style="131" customWidth="1" collapsed="1"/>
    <col min="6657" max="6657" width="2.42578125" style="131" customWidth="1" collapsed="1"/>
    <col min="6658" max="6666" width="13.42578125" style="131" customWidth="1" collapsed="1"/>
    <col min="6667" max="6911" width="11.42578125" style="131" collapsed="1"/>
    <col min="6912" max="6912" width="36.5703125" style="131" customWidth="1" collapsed="1"/>
    <col min="6913" max="6913" width="2.42578125" style="131" customWidth="1" collapsed="1"/>
    <col min="6914" max="6922" width="13.42578125" style="131" customWidth="1" collapsed="1"/>
    <col min="6923" max="7167" width="11.42578125" style="131" collapsed="1"/>
    <col min="7168" max="7168" width="36.5703125" style="131" customWidth="1" collapsed="1"/>
    <col min="7169" max="7169" width="2.42578125" style="131" customWidth="1" collapsed="1"/>
    <col min="7170" max="7178" width="13.42578125" style="131" customWidth="1" collapsed="1"/>
    <col min="7179" max="7423" width="11.42578125" style="131" collapsed="1"/>
    <col min="7424" max="7424" width="36.5703125" style="131" customWidth="1" collapsed="1"/>
    <col min="7425" max="7425" width="2.42578125" style="131" customWidth="1" collapsed="1"/>
    <col min="7426" max="7434" width="13.42578125" style="131" customWidth="1" collapsed="1"/>
    <col min="7435" max="7679" width="11.42578125" style="131" collapsed="1"/>
    <col min="7680" max="7680" width="36.5703125" style="131" customWidth="1" collapsed="1"/>
    <col min="7681" max="7681" width="2.42578125" style="131" customWidth="1" collapsed="1"/>
    <col min="7682" max="7690" width="13.42578125" style="131" customWidth="1" collapsed="1"/>
    <col min="7691" max="7935" width="11.42578125" style="131" collapsed="1"/>
    <col min="7936" max="7936" width="36.5703125" style="131" customWidth="1" collapsed="1"/>
    <col min="7937" max="7937" width="2.42578125" style="131" customWidth="1" collapsed="1"/>
    <col min="7938" max="7946" width="13.42578125" style="131" customWidth="1" collapsed="1"/>
    <col min="7947" max="8191" width="11.42578125" style="131" collapsed="1"/>
    <col min="8192" max="8192" width="36.5703125" style="131" customWidth="1" collapsed="1"/>
    <col min="8193" max="8193" width="2.42578125" style="131" customWidth="1" collapsed="1"/>
    <col min="8194" max="8202" width="13.42578125" style="131" customWidth="1" collapsed="1"/>
    <col min="8203" max="8447" width="11.42578125" style="131" collapsed="1"/>
    <col min="8448" max="8448" width="36.5703125" style="131" customWidth="1" collapsed="1"/>
    <col min="8449" max="8449" width="2.42578125" style="131" customWidth="1" collapsed="1"/>
    <col min="8450" max="8458" width="13.42578125" style="131" customWidth="1" collapsed="1"/>
    <col min="8459" max="8703" width="11.42578125" style="131" collapsed="1"/>
    <col min="8704" max="8704" width="36.5703125" style="131" customWidth="1" collapsed="1"/>
    <col min="8705" max="8705" width="2.42578125" style="131" customWidth="1" collapsed="1"/>
    <col min="8706" max="8714" width="13.42578125" style="131" customWidth="1" collapsed="1"/>
    <col min="8715" max="8959" width="11.42578125" style="131" collapsed="1"/>
    <col min="8960" max="8960" width="36.5703125" style="131" customWidth="1" collapsed="1"/>
    <col min="8961" max="8961" width="2.42578125" style="131" customWidth="1" collapsed="1"/>
    <col min="8962" max="8970" width="13.42578125" style="131" customWidth="1" collapsed="1"/>
    <col min="8971" max="9215" width="11.42578125" style="131" collapsed="1"/>
    <col min="9216" max="9216" width="36.5703125" style="131" customWidth="1" collapsed="1"/>
    <col min="9217" max="9217" width="2.42578125" style="131" customWidth="1" collapsed="1"/>
    <col min="9218" max="9226" width="13.42578125" style="131" customWidth="1" collapsed="1"/>
    <col min="9227" max="9471" width="11.42578125" style="131" collapsed="1"/>
    <col min="9472" max="9472" width="36.5703125" style="131" customWidth="1" collapsed="1"/>
    <col min="9473" max="9473" width="2.42578125" style="131" customWidth="1" collapsed="1"/>
    <col min="9474" max="9482" width="13.42578125" style="131" customWidth="1" collapsed="1"/>
    <col min="9483" max="9727" width="11.42578125" style="131" collapsed="1"/>
    <col min="9728" max="9728" width="36.5703125" style="131" customWidth="1" collapsed="1"/>
    <col min="9729" max="9729" width="2.42578125" style="131" customWidth="1" collapsed="1"/>
    <col min="9730" max="9738" width="13.42578125" style="131" customWidth="1" collapsed="1"/>
    <col min="9739" max="9983" width="11.42578125" style="131" collapsed="1"/>
    <col min="9984" max="9984" width="36.5703125" style="131" customWidth="1" collapsed="1"/>
    <col min="9985" max="9985" width="2.42578125" style="131" customWidth="1" collapsed="1"/>
    <col min="9986" max="9994" width="13.42578125" style="131" customWidth="1" collapsed="1"/>
    <col min="9995" max="10239" width="11.42578125" style="131" collapsed="1"/>
    <col min="10240" max="10240" width="36.5703125" style="131" customWidth="1" collapsed="1"/>
    <col min="10241" max="10241" width="2.42578125" style="131" customWidth="1" collapsed="1"/>
    <col min="10242" max="10250" width="13.42578125" style="131" customWidth="1" collapsed="1"/>
    <col min="10251" max="10495" width="11.42578125" style="131" collapsed="1"/>
    <col min="10496" max="10496" width="36.5703125" style="131" customWidth="1" collapsed="1"/>
    <col min="10497" max="10497" width="2.42578125" style="131" customWidth="1" collapsed="1"/>
    <col min="10498" max="10506" width="13.42578125" style="131" customWidth="1" collapsed="1"/>
    <col min="10507" max="10751" width="11.42578125" style="131" collapsed="1"/>
    <col min="10752" max="10752" width="36.5703125" style="131" customWidth="1" collapsed="1"/>
    <col min="10753" max="10753" width="2.42578125" style="131" customWidth="1" collapsed="1"/>
    <col min="10754" max="10762" width="13.42578125" style="131" customWidth="1" collapsed="1"/>
    <col min="10763" max="11007" width="11.42578125" style="131" collapsed="1"/>
    <col min="11008" max="11008" width="36.5703125" style="131" customWidth="1" collapsed="1"/>
    <col min="11009" max="11009" width="2.42578125" style="131" customWidth="1" collapsed="1"/>
    <col min="11010" max="11018" width="13.42578125" style="131" customWidth="1" collapsed="1"/>
    <col min="11019" max="11263" width="11.42578125" style="131" collapsed="1"/>
    <col min="11264" max="11264" width="36.5703125" style="131" customWidth="1" collapsed="1"/>
    <col min="11265" max="11265" width="2.42578125" style="131" customWidth="1" collapsed="1"/>
    <col min="11266" max="11274" width="13.42578125" style="131" customWidth="1" collapsed="1"/>
    <col min="11275" max="11519" width="11.42578125" style="131" collapsed="1"/>
    <col min="11520" max="11520" width="36.5703125" style="131" customWidth="1" collapsed="1"/>
    <col min="11521" max="11521" width="2.42578125" style="131" customWidth="1" collapsed="1"/>
    <col min="11522" max="11530" width="13.42578125" style="131" customWidth="1" collapsed="1"/>
    <col min="11531" max="11775" width="11.42578125" style="131" collapsed="1"/>
    <col min="11776" max="11776" width="36.5703125" style="131" customWidth="1" collapsed="1"/>
    <col min="11777" max="11777" width="2.42578125" style="131" customWidth="1" collapsed="1"/>
    <col min="11778" max="11786" width="13.42578125" style="131" customWidth="1" collapsed="1"/>
    <col min="11787" max="12031" width="11.42578125" style="131" collapsed="1"/>
    <col min="12032" max="12032" width="36.5703125" style="131" customWidth="1" collapsed="1"/>
    <col min="12033" max="12033" width="2.42578125" style="131" customWidth="1" collapsed="1"/>
    <col min="12034" max="12042" width="13.42578125" style="131" customWidth="1" collapsed="1"/>
    <col min="12043" max="12287" width="11.42578125" style="131" collapsed="1"/>
    <col min="12288" max="12288" width="36.5703125" style="131" customWidth="1" collapsed="1"/>
    <col min="12289" max="12289" width="2.42578125" style="131" customWidth="1" collapsed="1"/>
    <col min="12290" max="12298" width="13.42578125" style="131" customWidth="1" collapsed="1"/>
    <col min="12299" max="12543" width="11.42578125" style="131" collapsed="1"/>
    <col min="12544" max="12544" width="36.5703125" style="131" customWidth="1" collapsed="1"/>
    <col min="12545" max="12545" width="2.42578125" style="131" customWidth="1" collapsed="1"/>
    <col min="12546" max="12554" width="13.42578125" style="131" customWidth="1" collapsed="1"/>
    <col min="12555" max="12799" width="11.42578125" style="131" collapsed="1"/>
    <col min="12800" max="12800" width="36.5703125" style="131" customWidth="1" collapsed="1"/>
    <col min="12801" max="12801" width="2.42578125" style="131" customWidth="1" collapsed="1"/>
    <col min="12802" max="12810" width="13.42578125" style="131" customWidth="1" collapsed="1"/>
    <col min="12811" max="13055" width="11.42578125" style="131" collapsed="1"/>
    <col min="13056" max="13056" width="36.5703125" style="131" customWidth="1" collapsed="1"/>
    <col min="13057" max="13057" width="2.42578125" style="131" customWidth="1" collapsed="1"/>
    <col min="13058" max="13066" width="13.42578125" style="131" customWidth="1" collapsed="1"/>
    <col min="13067" max="13311" width="11.42578125" style="131" collapsed="1"/>
    <col min="13312" max="13312" width="36.5703125" style="131" customWidth="1" collapsed="1"/>
    <col min="13313" max="13313" width="2.42578125" style="131" customWidth="1" collapsed="1"/>
    <col min="13314" max="13322" width="13.42578125" style="131" customWidth="1" collapsed="1"/>
    <col min="13323" max="13567" width="11.42578125" style="131" collapsed="1"/>
    <col min="13568" max="13568" width="36.5703125" style="131" customWidth="1" collapsed="1"/>
    <col min="13569" max="13569" width="2.42578125" style="131" customWidth="1" collapsed="1"/>
    <col min="13570" max="13578" width="13.42578125" style="131" customWidth="1" collapsed="1"/>
    <col min="13579" max="13823" width="11.42578125" style="131" collapsed="1"/>
    <col min="13824" max="13824" width="36.5703125" style="131" customWidth="1" collapsed="1"/>
    <col min="13825" max="13825" width="2.42578125" style="131" customWidth="1" collapsed="1"/>
    <col min="13826" max="13834" width="13.42578125" style="131" customWidth="1" collapsed="1"/>
    <col min="13835" max="14079" width="11.42578125" style="131" collapsed="1"/>
    <col min="14080" max="14080" width="36.5703125" style="131" customWidth="1" collapsed="1"/>
    <col min="14081" max="14081" width="2.42578125" style="131" customWidth="1" collapsed="1"/>
    <col min="14082" max="14090" width="13.42578125" style="131" customWidth="1" collapsed="1"/>
    <col min="14091" max="14335" width="11.42578125" style="131" collapsed="1"/>
    <col min="14336" max="14336" width="36.5703125" style="131" customWidth="1" collapsed="1"/>
    <col min="14337" max="14337" width="2.42578125" style="131" customWidth="1" collapsed="1"/>
    <col min="14338" max="14346" width="13.42578125" style="131" customWidth="1" collapsed="1"/>
    <col min="14347" max="14591" width="11.42578125" style="131" collapsed="1"/>
    <col min="14592" max="14592" width="36.5703125" style="131" customWidth="1" collapsed="1"/>
    <col min="14593" max="14593" width="2.42578125" style="131" customWidth="1" collapsed="1"/>
    <col min="14594" max="14602" width="13.42578125" style="131" customWidth="1" collapsed="1"/>
    <col min="14603" max="14847" width="11.42578125" style="131" collapsed="1"/>
    <col min="14848" max="14848" width="36.5703125" style="131" customWidth="1" collapsed="1"/>
    <col min="14849" max="14849" width="2.42578125" style="131" customWidth="1" collapsed="1"/>
    <col min="14850" max="14858" width="13.42578125" style="131" customWidth="1" collapsed="1"/>
    <col min="14859" max="15103" width="11.42578125" style="131" collapsed="1"/>
    <col min="15104" max="15104" width="36.5703125" style="131" customWidth="1" collapsed="1"/>
    <col min="15105" max="15105" width="2.42578125" style="131" customWidth="1" collapsed="1"/>
    <col min="15106" max="15114" width="13.42578125" style="131" customWidth="1" collapsed="1"/>
    <col min="15115" max="15359" width="11.42578125" style="131" collapsed="1"/>
    <col min="15360" max="15360" width="36.5703125" style="131" customWidth="1" collapsed="1"/>
    <col min="15361" max="15361" width="2.42578125" style="131" customWidth="1" collapsed="1"/>
    <col min="15362" max="15370" width="13.42578125" style="131" customWidth="1" collapsed="1"/>
    <col min="15371" max="15615" width="11.42578125" style="131" collapsed="1"/>
    <col min="15616" max="15616" width="36.5703125" style="131" customWidth="1" collapsed="1"/>
    <col min="15617" max="15617" width="2.42578125" style="131" customWidth="1" collapsed="1"/>
    <col min="15618" max="15626" width="13.42578125" style="131" customWidth="1" collapsed="1"/>
    <col min="15627" max="15871" width="11.42578125" style="131" collapsed="1"/>
    <col min="15872" max="15872" width="36.5703125" style="131" customWidth="1" collapsed="1"/>
    <col min="15873" max="15873" width="2.42578125" style="131" customWidth="1" collapsed="1"/>
    <col min="15874" max="15882" width="13.42578125" style="131" customWidth="1" collapsed="1"/>
    <col min="15883" max="16127" width="11.42578125" style="131" collapsed="1"/>
    <col min="16128" max="16128" width="36.5703125" style="131" customWidth="1" collapsed="1"/>
    <col min="16129" max="16129" width="2.42578125" style="131" customWidth="1" collapsed="1"/>
    <col min="16130" max="16138" width="13.42578125" style="131" customWidth="1" collapsed="1"/>
    <col min="16139" max="16384" width="11.42578125" style="131" collapsed="1"/>
  </cols>
  <sheetData>
    <row r="1" spans="1:12" s="94" customFormat="1" ht="20.100000000000001" customHeight="1" x14ac:dyDescent="0.2">
      <c r="A1" s="1" t="s">
        <v>891</v>
      </c>
      <c r="B1" s="92"/>
      <c r="C1" s="92"/>
      <c r="D1" s="93"/>
    </row>
    <row r="2" spans="1:12" s="97" customFormat="1" ht="20.100000000000001" customHeight="1" x14ac:dyDescent="0.25">
      <c r="A2" s="50" t="s">
        <v>851</v>
      </c>
      <c r="B2" s="95"/>
      <c r="C2" s="95"/>
      <c r="D2" s="96"/>
    </row>
    <row r="3" spans="1:12" s="98" customFormat="1" x14ac:dyDescent="0.2">
      <c r="A3" s="858"/>
      <c r="B3" s="858"/>
      <c r="C3" s="858"/>
      <c r="D3" s="858"/>
    </row>
    <row r="4" spans="1:12" s="54" customFormat="1" ht="18" customHeight="1" x14ac:dyDescent="0.2">
      <c r="A4" s="1178" t="s">
        <v>5</v>
      </c>
      <c r="B4" s="3"/>
      <c r="C4" s="1181" t="s">
        <v>276</v>
      </c>
      <c r="D4" s="1184" t="s">
        <v>37</v>
      </c>
      <c r="E4" s="1184"/>
      <c r="F4" s="1184"/>
      <c r="G4" s="1184"/>
      <c r="H4" s="1184"/>
      <c r="I4" s="1184"/>
      <c r="J4" s="1172" t="s">
        <v>38</v>
      </c>
      <c r="K4" s="861"/>
    </row>
    <row r="5" spans="1:12" s="54" customFormat="1" ht="27" x14ac:dyDescent="0.2">
      <c r="A5" s="1179"/>
      <c r="B5" s="4"/>
      <c r="C5" s="1182"/>
      <c r="D5" s="844" t="s">
        <v>22</v>
      </c>
      <c r="E5" s="48" t="s">
        <v>77</v>
      </c>
      <c r="F5" s="843" t="s">
        <v>78</v>
      </c>
      <c r="G5" s="843" t="s">
        <v>325</v>
      </c>
      <c r="H5" s="843" t="s">
        <v>79</v>
      </c>
      <c r="I5" s="843" t="s">
        <v>80</v>
      </c>
      <c r="J5" s="1173"/>
      <c r="K5" s="861"/>
    </row>
    <row r="6" spans="1:12" s="54" customFormat="1" ht="25.5" customHeight="1" x14ac:dyDescent="0.2">
      <c r="A6" s="1180"/>
      <c r="B6" s="5"/>
      <c r="C6" s="1174" t="s">
        <v>305</v>
      </c>
      <c r="D6" s="1175"/>
      <c r="E6" s="1175"/>
      <c r="F6" s="1175"/>
      <c r="G6" s="1175"/>
      <c r="H6" s="1175"/>
      <c r="I6" s="1175"/>
      <c r="J6" s="1176"/>
    </row>
    <row r="7" spans="1:12" s="8" customFormat="1" ht="33.75" customHeight="1" x14ac:dyDescent="0.2">
      <c r="A7" s="1195" t="s">
        <v>133</v>
      </c>
      <c r="B7" s="1191"/>
      <c r="C7" s="1191">
        <v>0</v>
      </c>
      <c r="D7" s="1191">
        <v>0</v>
      </c>
      <c r="E7" s="1191">
        <v>0</v>
      </c>
      <c r="F7" s="1191">
        <v>0</v>
      </c>
      <c r="G7" s="1191">
        <v>0</v>
      </c>
      <c r="H7" s="1191">
        <v>0</v>
      </c>
      <c r="I7" s="1191">
        <v>0</v>
      </c>
      <c r="J7" s="1191">
        <v>0</v>
      </c>
      <c r="K7" s="9"/>
      <c r="L7" s="23"/>
    </row>
    <row r="8" spans="1:12" s="17" customFormat="1" ht="18" customHeight="1" x14ac:dyDescent="0.2">
      <c r="A8" s="7" t="s">
        <v>70</v>
      </c>
      <c r="B8" s="39"/>
      <c r="C8" s="849"/>
      <c r="D8" s="848"/>
      <c r="E8" s="848"/>
      <c r="F8" s="848"/>
      <c r="G8" s="848"/>
      <c r="H8" s="848"/>
      <c r="I8" s="848"/>
      <c r="J8" s="848"/>
    </row>
    <row r="9" spans="1:12" s="17" customFormat="1" ht="18" customHeight="1" x14ac:dyDescent="0.2">
      <c r="A9" s="99" t="s">
        <v>71</v>
      </c>
      <c r="B9" s="39"/>
      <c r="C9" s="55">
        <v>77.727000000000004</v>
      </c>
      <c r="D9" s="56">
        <v>59.715299999999999</v>
      </c>
      <c r="E9" s="56">
        <v>52.383299999999998</v>
      </c>
      <c r="F9" s="56">
        <v>0</v>
      </c>
      <c r="G9" s="56">
        <v>0</v>
      </c>
      <c r="H9" s="56">
        <v>7.3319999999999999</v>
      </c>
      <c r="I9" s="56">
        <v>0</v>
      </c>
      <c r="J9" s="56">
        <v>18.011700000000001</v>
      </c>
    </row>
    <row r="10" spans="1:12" s="17" customFormat="1" ht="18" customHeight="1" x14ac:dyDescent="0.2">
      <c r="A10" s="7" t="s">
        <v>72</v>
      </c>
      <c r="B10" s="39"/>
      <c r="C10" s="849">
        <v>18.54813</v>
      </c>
      <c r="D10" s="848">
        <v>10.506309999999999</v>
      </c>
      <c r="E10" s="848">
        <v>10.428179999999999</v>
      </c>
      <c r="F10" s="848">
        <v>0</v>
      </c>
      <c r="G10" s="996">
        <v>0</v>
      </c>
      <c r="H10" s="848">
        <v>7.8130000000000005E-2</v>
      </c>
      <c r="I10" s="848">
        <v>0</v>
      </c>
      <c r="J10" s="848">
        <v>8.0418199999999995</v>
      </c>
    </row>
    <row r="11" spans="1:12" s="11" customFormat="1" ht="8.1" customHeight="1" x14ac:dyDescent="0.2">
      <c r="A11" s="100"/>
      <c r="B11" s="100"/>
      <c r="C11" s="1187"/>
      <c r="D11" s="1310"/>
      <c r="E11" s="1310"/>
      <c r="F11" s="1310"/>
      <c r="G11" s="1310"/>
      <c r="H11" s="1310"/>
      <c r="I11" s="1310"/>
      <c r="J11" s="1310"/>
      <c r="K11" s="9"/>
      <c r="L11" s="23"/>
    </row>
    <row r="12" spans="1:12" s="8" customFormat="1" ht="24.95" customHeight="1" x14ac:dyDescent="0.2">
      <c r="A12" s="1196" t="s">
        <v>134</v>
      </c>
      <c r="B12" s="1189"/>
      <c r="C12" s="1189"/>
      <c r="D12" s="1189"/>
      <c r="E12" s="1189"/>
      <c r="F12" s="1189"/>
      <c r="G12" s="1189"/>
      <c r="H12" s="1189"/>
      <c r="I12" s="1189"/>
      <c r="J12" s="1189"/>
      <c r="K12" s="9"/>
      <c r="L12" s="23"/>
    </row>
    <row r="13" spans="1:12" s="8" customFormat="1" ht="18" customHeight="1" x14ac:dyDescent="0.2">
      <c r="A13" s="7" t="s">
        <v>306</v>
      </c>
      <c r="B13" s="7"/>
      <c r="C13" s="849">
        <v>0</v>
      </c>
      <c r="D13" s="848">
        <v>0</v>
      </c>
      <c r="E13" s="848">
        <v>0</v>
      </c>
      <c r="F13" s="848">
        <v>0</v>
      </c>
      <c r="G13" s="848">
        <v>0</v>
      </c>
      <c r="H13" s="848">
        <v>0</v>
      </c>
      <c r="I13" s="848">
        <v>0</v>
      </c>
      <c r="J13" s="848">
        <v>0</v>
      </c>
      <c r="K13" s="9"/>
    </row>
    <row r="14" spans="1:12" s="11" customFormat="1" ht="18" customHeight="1" x14ac:dyDescent="0.2">
      <c r="A14" s="10" t="s">
        <v>60</v>
      </c>
      <c r="B14" s="10"/>
      <c r="C14" s="847">
        <v>0</v>
      </c>
      <c r="D14" s="839">
        <v>0</v>
      </c>
      <c r="E14" s="839">
        <v>0</v>
      </c>
      <c r="F14" s="839">
        <v>0</v>
      </c>
      <c r="G14" s="839">
        <v>0</v>
      </c>
      <c r="H14" s="839">
        <v>0</v>
      </c>
      <c r="I14" s="839">
        <v>0</v>
      </c>
      <c r="J14" s="839">
        <v>0</v>
      </c>
      <c r="K14" s="9"/>
    </row>
    <row r="15" spans="1:12" s="6" customFormat="1" x14ac:dyDescent="0.2">
      <c r="A15" s="37" t="s">
        <v>59</v>
      </c>
      <c r="B15" s="39"/>
      <c r="C15" s="847">
        <v>0</v>
      </c>
      <c r="D15" s="839">
        <v>0</v>
      </c>
      <c r="E15" s="839">
        <v>0</v>
      </c>
      <c r="F15" s="839">
        <v>0</v>
      </c>
      <c r="G15" s="839">
        <v>0</v>
      </c>
      <c r="H15" s="839">
        <v>0</v>
      </c>
      <c r="I15" s="839">
        <v>0</v>
      </c>
      <c r="J15" s="839">
        <v>0</v>
      </c>
    </row>
    <row r="16" spans="1:12" s="6" customFormat="1" x14ac:dyDescent="0.2">
      <c r="A16" s="37" t="s">
        <v>99</v>
      </c>
      <c r="B16" s="39"/>
      <c r="C16" s="847">
        <v>0</v>
      </c>
      <c r="D16" s="839">
        <v>0</v>
      </c>
      <c r="E16" s="839">
        <v>0</v>
      </c>
      <c r="F16" s="839">
        <v>0</v>
      </c>
      <c r="G16" s="839">
        <v>0</v>
      </c>
      <c r="H16" s="839">
        <v>0</v>
      </c>
      <c r="I16" s="839">
        <v>0</v>
      </c>
      <c r="J16" s="839">
        <v>0</v>
      </c>
    </row>
    <row r="17" spans="1:12" s="11" customFormat="1" ht="8.1" customHeight="1" x14ac:dyDescent="0.2">
      <c r="A17" s="100"/>
      <c r="B17" s="100"/>
      <c r="C17" s="1232"/>
      <c r="D17" s="1310"/>
      <c r="E17" s="1310"/>
      <c r="F17" s="1310"/>
      <c r="G17" s="1310"/>
      <c r="H17" s="1310"/>
      <c r="I17" s="1310"/>
      <c r="J17" s="1310"/>
      <c r="K17" s="9"/>
      <c r="L17" s="23"/>
    </row>
    <row r="18" spans="1:12" s="8" customFormat="1" ht="18" customHeight="1" x14ac:dyDescent="0.2">
      <c r="A18" s="7" t="s">
        <v>69</v>
      </c>
      <c r="B18" s="7"/>
      <c r="C18" s="849">
        <v>6.9999999999999999E-4</v>
      </c>
      <c r="D18" s="848">
        <v>0</v>
      </c>
      <c r="E18" s="848">
        <v>0</v>
      </c>
      <c r="F18" s="848">
        <v>0</v>
      </c>
      <c r="G18" s="848">
        <v>0</v>
      </c>
      <c r="H18" s="848">
        <v>0</v>
      </c>
      <c r="I18" s="848">
        <v>0</v>
      </c>
      <c r="J18" s="848">
        <v>6.9999999999999999E-4</v>
      </c>
      <c r="K18" s="9"/>
    </row>
    <row r="19" spans="1:12" s="6" customFormat="1" ht="18" customHeight="1" x14ac:dyDescent="0.2">
      <c r="A19" s="10" t="s">
        <v>56</v>
      </c>
      <c r="B19" s="39"/>
      <c r="C19" s="847">
        <v>0</v>
      </c>
      <c r="D19" s="839">
        <v>0</v>
      </c>
      <c r="E19" s="839">
        <v>0</v>
      </c>
      <c r="F19" s="839">
        <v>0</v>
      </c>
      <c r="G19" s="839">
        <v>0</v>
      </c>
      <c r="H19" s="839">
        <v>0</v>
      </c>
      <c r="I19" s="839">
        <v>0</v>
      </c>
      <c r="J19" s="839">
        <v>0</v>
      </c>
    </row>
    <row r="20" spans="1:12" s="6" customFormat="1" x14ac:dyDescent="0.2">
      <c r="A20" s="37" t="s">
        <v>59</v>
      </c>
      <c r="B20" s="39"/>
      <c r="C20" s="847">
        <v>0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  <c r="J20" s="839">
        <v>0</v>
      </c>
    </row>
    <row r="21" spans="1:12" s="6" customFormat="1" x14ac:dyDescent="0.2">
      <c r="A21" s="37" t="s">
        <v>99</v>
      </c>
      <c r="B21" s="39"/>
      <c r="C21" s="847">
        <v>0</v>
      </c>
      <c r="D21" s="839">
        <v>0</v>
      </c>
      <c r="E21" s="839">
        <v>0</v>
      </c>
      <c r="F21" s="839">
        <v>0</v>
      </c>
      <c r="G21" s="839">
        <v>0</v>
      </c>
      <c r="H21" s="839">
        <v>0</v>
      </c>
      <c r="I21" s="839">
        <v>0</v>
      </c>
      <c r="J21" s="839">
        <v>0</v>
      </c>
    </row>
    <row r="22" spans="1:12" s="6" customFormat="1" x14ac:dyDescent="0.2">
      <c r="A22" s="10" t="s">
        <v>57</v>
      </c>
      <c r="B22" s="39"/>
      <c r="C22" s="847">
        <v>6.9999999999999999E-4</v>
      </c>
      <c r="D22" s="839">
        <v>0</v>
      </c>
      <c r="E22" s="839">
        <v>0</v>
      </c>
      <c r="F22" s="839">
        <v>0</v>
      </c>
      <c r="G22" s="839">
        <v>0</v>
      </c>
      <c r="H22" s="839">
        <v>0</v>
      </c>
      <c r="I22" s="839">
        <v>0</v>
      </c>
      <c r="J22" s="839">
        <v>6.9999999999999999E-4</v>
      </c>
    </row>
    <row r="23" spans="1:12" s="6" customFormat="1" x14ac:dyDescent="0.2">
      <c r="A23" s="10" t="s">
        <v>58</v>
      </c>
      <c r="B23" s="39"/>
      <c r="C23" s="847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  <c r="J23" s="839">
        <v>0</v>
      </c>
    </row>
    <row r="24" spans="1:12" s="6" customFormat="1" x14ac:dyDescent="0.2">
      <c r="A24" s="37" t="s">
        <v>59</v>
      </c>
      <c r="B24" s="39"/>
      <c r="C24" s="847">
        <v>0</v>
      </c>
      <c r="D24" s="839">
        <v>0</v>
      </c>
      <c r="E24" s="839">
        <v>0</v>
      </c>
      <c r="F24" s="839">
        <v>0</v>
      </c>
      <c r="G24" s="839">
        <v>0</v>
      </c>
      <c r="H24" s="839">
        <v>0</v>
      </c>
      <c r="I24" s="839">
        <v>0</v>
      </c>
      <c r="J24" s="839">
        <v>0</v>
      </c>
    </row>
    <row r="25" spans="1:12" s="6" customFormat="1" x14ac:dyDescent="0.2">
      <c r="A25" s="37" t="s">
        <v>99</v>
      </c>
      <c r="B25" s="39"/>
      <c r="C25" s="847">
        <v>0</v>
      </c>
      <c r="D25" s="839">
        <v>0</v>
      </c>
      <c r="E25" s="839">
        <v>0</v>
      </c>
      <c r="F25" s="839">
        <v>0</v>
      </c>
      <c r="G25" s="839">
        <v>0</v>
      </c>
      <c r="H25" s="839">
        <v>0</v>
      </c>
      <c r="I25" s="839">
        <v>0</v>
      </c>
      <c r="J25" s="839">
        <v>0</v>
      </c>
    </row>
    <row r="26" spans="1:12" s="6" customFormat="1" ht="8.25" customHeight="1" x14ac:dyDescent="0.2">
      <c r="A26" s="13"/>
      <c r="B26" s="39"/>
      <c r="C26" s="1232"/>
      <c r="D26" s="1310"/>
      <c r="E26" s="1310"/>
      <c r="F26" s="1310"/>
      <c r="G26" s="1310"/>
      <c r="H26" s="1310"/>
      <c r="I26" s="1310"/>
      <c r="J26" s="1310"/>
    </row>
    <row r="27" spans="1:12" s="17" customFormat="1" ht="18" customHeight="1" x14ac:dyDescent="0.2">
      <c r="A27" s="7" t="s">
        <v>70</v>
      </c>
      <c r="B27" s="39"/>
      <c r="C27" s="849"/>
      <c r="D27" s="848"/>
      <c r="E27" s="848"/>
      <c r="F27" s="848"/>
      <c r="G27" s="848"/>
      <c r="H27" s="848"/>
      <c r="I27" s="848"/>
      <c r="J27" s="848"/>
    </row>
    <row r="28" spans="1:12" s="17" customFormat="1" ht="18" customHeight="1" x14ac:dyDescent="0.2">
      <c r="A28" s="99" t="s">
        <v>71</v>
      </c>
      <c r="B28" s="39"/>
      <c r="C28" s="55">
        <v>6.9999999999999999E-4</v>
      </c>
      <c r="D28" s="56">
        <v>0</v>
      </c>
      <c r="E28" s="56">
        <v>0</v>
      </c>
      <c r="F28" s="56">
        <v>0</v>
      </c>
      <c r="G28" s="56">
        <v>0</v>
      </c>
      <c r="H28" s="56">
        <v>0</v>
      </c>
      <c r="I28" s="56">
        <v>0</v>
      </c>
      <c r="J28" s="56">
        <v>6.9999999999999999E-4</v>
      </c>
    </row>
    <row r="29" spans="1:12" s="17" customFormat="1" ht="18" customHeight="1" x14ac:dyDescent="0.2">
      <c r="A29" s="7" t="s">
        <v>72</v>
      </c>
      <c r="B29" s="39"/>
      <c r="C29" s="849">
        <v>0</v>
      </c>
      <c r="D29" s="848">
        <v>0</v>
      </c>
      <c r="E29" s="848">
        <v>0</v>
      </c>
      <c r="F29" s="848">
        <v>0</v>
      </c>
      <c r="G29" s="848">
        <v>0</v>
      </c>
      <c r="H29" s="848">
        <v>0</v>
      </c>
      <c r="I29" s="848">
        <v>0</v>
      </c>
      <c r="J29" s="848">
        <v>0</v>
      </c>
    </row>
    <row r="30" spans="1:12" s="11" customFormat="1" ht="8.1" customHeight="1" x14ac:dyDescent="0.2">
      <c r="A30" s="101"/>
      <c r="B30" s="100"/>
      <c r="C30" s="1187"/>
      <c r="D30" s="1310"/>
      <c r="E30" s="1310"/>
      <c r="F30" s="1310"/>
      <c r="G30" s="1310"/>
      <c r="H30" s="1310"/>
      <c r="I30" s="1310"/>
      <c r="J30" s="1310"/>
      <c r="K30" s="9"/>
      <c r="L30" s="23"/>
    </row>
    <row r="31" spans="1:12" s="8" customFormat="1" ht="24.95" customHeight="1" x14ac:dyDescent="0.2">
      <c r="A31" s="1196" t="s">
        <v>135</v>
      </c>
      <c r="B31" s="1189"/>
      <c r="C31" s="1189"/>
      <c r="D31" s="1189"/>
      <c r="E31" s="1189"/>
      <c r="F31" s="1189"/>
      <c r="G31" s="1189"/>
      <c r="H31" s="1189"/>
      <c r="I31" s="1189"/>
      <c r="J31" s="1189"/>
      <c r="K31" s="9"/>
      <c r="L31" s="23"/>
    </row>
    <row r="32" spans="1:12" s="8" customFormat="1" ht="18" customHeight="1" x14ac:dyDescent="0.2">
      <c r="A32" s="7" t="s">
        <v>306</v>
      </c>
      <c r="B32" s="7"/>
      <c r="C32" s="849">
        <v>0</v>
      </c>
      <c r="D32" s="848">
        <v>0</v>
      </c>
      <c r="E32" s="848">
        <v>0</v>
      </c>
      <c r="F32" s="848">
        <v>0</v>
      </c>
      <c r="G32" s="848">
        <v>0</v>
      </c>
      <c r="H32" s="848">
        <v>0</v>
      </c>
      <c r="I32" s="848">
        <v>0</v>
      </c>
      <c r="J32" s="848">
        <v>0</v>
      </c>
      <c r="K32" s="9"/>
    </row>
    <row r="33" spans="1:12" s="11" customFormat="1" ht="18" customHeight="1" x14ac:dyDescent="0.2">
      <c r="A33" s="10" t="s">
        <v>61</v>
      </c>
      <c r="B33" s="10"/>
      <c r="C33" s="847">
        <v>0</v>
      </c>
      <c r="D33" s="839">
        <v>0</v>
      </c>
      <c r="E33" s="839">
        <v>0</v>
      </c>
      <c r="F33" s="839">
        <v>0</v>
      </c>
      <c r="G33" s="839">
        <v>0</v>
      </c>
      <c r="H33" s="839">
        <v>0</v>
      </c>
      <c r="I33" s="839">
        <v>0</v>
      </c>
      <c r="J33" s="839">
        <v>0</v>
      </c>
      <c r="K33" s="9"/>
    </row>
    <row r="34" spans="1:12" s="6" customFormat="1" x14ac:dyDescent="0.2">
      <c r="A34" s="37" t="s">
        <v>59</v>
      </c>
      <c r="B34" s="39"/>
      <c r="C34" s="847">
        <v>0</v>
      </c>
      <c r="D34" s="839">
        <v>0</v>
      </c>
      <c r="E34" s="839">
        <v>0</v>
      </c>
      <c r="F34" s="839">
        <v>0</v>
      </c>
      <c r="G34" s="839">
        <v>0</v>
      </c>
      <c r="H34" s="839">
        <v>0</v>
      </c>
      <c r="I34" s="839">
        <v>0</v>
      </c>
      <c r="J34" s="839">
        <v>0</v>
      </c>
    </row>
    <row r="35" spans="1:12" s="6" customFormat="1" x14ac:dyDescent="0.2">
      <c r="A35" s="37" t="s">
        <v>99</v>
      </c>
      <c r="B35" s="39"/>
      <c r="C35" s="847">
        <v>0</v>
      </c>
      <c r="D35" s="839">
        <v>0</v>
      </c>
      <c r="E35" s="839">
        <v>0</v>
      </c>
      <c r="F35" s="839">
        <v>0</v>
      </c>
      <c r="G35" s="839">
        <v>0</v>
      </c>
      <c r="H35" s="839">
        <v>0</v>
      </c>
      <c r="I35" s="839">
        <v>0</v>
      </c>
      <c r="J35" s="839">
        <v>0</v>
      </c>
    </row>
    <row r="36" spans="1:12" s="11" customFormat="1" ht="8.1" customHeight="1" x14ac:dyDescent="0.2">
      <c r="A36" s="100"/>
      <c r="B36" s="100"/>
      <c r="C36" s="1232"/>
      <c r="D36" s="1265"/>
      <c r="E36" s="1265"/>
      <c r="F36" s="1265"/>
      <c r="G36" s="1265"/>
      <c r="H36" s="1265"/>
      <c r="I36" s="1265"/>
      <c r="J36" s="1265"/>
      <c r="K36" s="9"/>
      <c r="L36" s="23"/>
    </row>
    <row r="37" spans="1:12" s="8" customFormat="1" ht="18" customHeight="1" x14ac:dyDescent="0.2">
      <c r="A37" s="7" t="s">
        <v>69</v>
      </c>
      <c r="B37" s="7"/>
      <c r="C37" s="849">
        <v>6.9055999999999997</v>
      </c>
      <c r="D37" s="848">
        <v>6.8367000000000004</v>
      </c>
      <c r="E37" s="848">
        <v>6.8367000000000004</v>
      </c>
      <c r="F37" s="848">
        <v>0</v>
      </c>
      <c r="G37" s="848">
        <v>0</v>
      </c>
      <c r="H37" s="848">
        <v>0</v>
      </c>
      <c r="I37" s="848">
        <v>0</v>
      </c>
      <c r="J37" s="848">
        <v>6.8909999999999999E-2</v>
      </c>
      <c r="K37" s="9"/>
    </row>
    <row r="38" spans="1:12" s="6" customFormat="1" ht="18" customHeight="1" x14ac:dyDescent="0.2">
      <c r="A38" s="10" t="s">
        <v>56</v>
      </c>
      <c r="B38" s="39"/>
      <c r="C38" s="847">
        <v>6.8819100000000004</v>
      </c>
      <c r="D38" s="839">
        <v>6.8367000000000004</v>
      </c>
      <c r="E38" s="839">
        <v>6.8367000000000004</v>
      </c>
      <c r="F38" s="839">
        <v>0</v>
      </c>
      <c r="G38" s="839">
        <v>0</v>
      </c>
      <c r="H38" s="839">
        <v>0</v>
      </c>
      <c r="I38" s="839">
        <v>0</v>
      </c>
      <c r="J38" s="839">
        <v>4.521E-2</v>
      </c>
    </row>
    <row r="39" spans="1:12" s="6" customFormat="1" x14ac:dyDescent="0.2">
      <c r="A39" s="37" t="s">
        <v>59</v>
      </c>
      <c r="B39" s="39"/>
      <c r="C39" s="847">
        <v>6.8819100000000004</v>
      </c>
      <c r="D39" s="839">
        <v>6.8367000000000004</v>
      </c>
      <c r="E39" s="839">
        <v>6.8367000000000004</v>
      </c>
      <c r="F39" s="839">
        <v>0</v>
      </c>
      <c r="G39" s="839">
        <v>0</v>
      </c>
      <c r="H39" s="839">
        <v>0</v>
      </c>
      <c r="I39" s="839">
        <v>0</v>
      </c>
      <c r="J39" s="839">
        <v>4.521E-2</v>
      </c>
    </row>
    <row r="40" spans="1:12" s="6" customFormat="1" x14ac:dyDescent="0.2">
      <c r="A40" s="37" t="s">
        <v>99</v>
      </c>
      <c r="B40" s="39"/>
      <c r="C40" s="847">
        <v>0</v>
      </c>
      <c r="D40" s="839">
        <v>0</v>
      </c>
      <c r="E40" s="839">
        <v>0</v>
      </c>
      <c r="F40" s="839">
        <v>0</v>
      </c>
      <c r="G40" s="839">
        <v>0</v>
      </c>
      <c r="H40" s="839">
        <v>0</v>
      </c>
      <c r="I40" s="839">
        <v>0</v>
      </c>
      <c r="J40" s="839">
        <v>0</v>
      </c>
    </row>
    <row r="41" spans="1:12" s="6" customFormat="1" x14ac:dyDescent="0.2">
      <c r="A41" s="10" t="s">
        <v>57</v>
      </c>
      <c r="B41" s="39"/>
      <c r="C41" s="847">
        <v>2.3689999999999999E-2</v>
      </c>
      <c r="D41" s="839">
        <v>0</v>
      </c>
      <c r="E41" s="839">
        <v>0</v>
      </c>
      <c r="F41" s="839">
        <v>0</v>
      </c>
      <c r="G41" s="839">
        <v>0</v>
      </c>
      <c r="H41" s="839">
        <v>0</v>
      </c>
      <c r="I41" s="839">
        <v>0</v>
      </c>
      <c r="J41" s="839">
        <v>2.3689999999999999E-2</v>
      </c>
    </row>
    <row r="42" spans="1:12" s="6" customFormat="1" x14ac:dyDescent="0.2">
      <c r="A42" s="10" t="s">
        <v>58</v>
      </c>
      <c r="B42" s="39"/>
      <c r="C42" s="847">
        <v>0</v>
      </c>
      <c r="D42" s="839">
        <v>0</v>
      </c>
      <c r="E42" s="839">
        <v>0</v>
      </c>
      <c r="F42" s="839">
        <v>0</v>
      </c>
      <c r="G42" s="839">
        <v>0</v>
      </c>
      <c r="H42" s="839">
        <v>0</v>
      </c>
      <c r="I42" s="839">
        <v>0</v>
      </c>
      <c r="J42" s="839">
        <v>0</v>
      </c>
    </row>
    <row r="43" spans="1:12" s="6" customFormat="1" x14ac:dyDescent="0.2">
      <c r="A43" s="37" t="s">
        <v>59</v>
      </c>
      <c r="B43" s="39"/>
      <c r="C43" s="847">
        <v>0</v>
      </c>
      <c r="D43" s="839">
        <v>0</v>
      </c>
      <c r="E43" s="839">
        <v>0</v>
      </c>
      <c r="F43" s="839">
        <v>0</v>
      </c>
      <c r="G43" s="839">
        <v>0</v>
      </c>
      <c r="H43" s="839">
        <v>0</v>
      </c>
      <c r="I43" s="839">
        <v>0</v>
      </c>
      <c r="J43" s="839">
        <v>0</v>
      </c>
    </row>
    <row r="44" spans="1:12" s="6" customFormat="1" x14ac:dyDescent="0.2">
      <c r="A44" s="37" t="s">
        <v>99</v>
      </c>
      <c r="B44" s="39"/>
      <c r="C44" s="847">
        <v>0</v>
      </c>
      <c r="D44" s="839">
        <v>0</v>
      </c>
      <c r="E44" s="839">
        <v>0</v>
      </c>
      <c r="F44" s="839">
        <v>0</v>
      </c>
      <c r="G44" s="839">
        <v>0</v>
      </c>
      <c r="H44" s="839">
        <v>0</v>
      </c>
      <c r="I44" s="839">
        <v>0</v>
      </c>
      <c r="J44" s="839">
        <v>0</v>
      </c>
    </row>
    <row r="45" spans="1:12" s="6" customFormat="1" ht="8.25" customHeight="1" x14ac:dyDescent="0.2">
      <c r="A45" s="13"/>
      <c r="B45" s="39"/>
      <c r="C45" s="1232"/>
      <c r="D45" s="1265"/>
      <c r="E45" s="1265"/>
      <c r="F45" s="1265"/>
      <c r="G45" s="1265"/>
      <c r="H45" s="1265"/>
      <c r="I45" s="1265"/>
      <c r="J45" s="1265"/>
    </row>
    <row r="46" spans="1:12" s="17" customFormat="1" ht="18" customHeight="1" x14ac:dyDescent="0.2">
      <c r="A46" s="7" t="s">
        <v>70</v>
      </c>
      <c r="B46" s="39"/>
      <c r="C46" s="849"/>
      <c r="D46" s="848"/>
      <c r="E46" s="848"/>
      <c r="F46" s="848"/>
      <c r="G46" s="848"/>
      <c r="H46" s="848"/>
      <c r="I46" s="848"/>
      <c r="J46" s="848"/>
    </row>
    <row r="47" spans="1:12" s="17" customFormat="1" ht="18" customHeight="1" x14ac:dyDescent="0.2">
      <c r="A47" s="99" t="s">
        <v>71</v>
      </c>
      <c r="B47" s="39"/>
      <c r="C47" s="55">
        <v>6.9055999999999997</v>
      </c>
      <c r="D47" s="56">
        <v>6.8367000000000004</v>
      </c>
      <c r="E47" s="56">
        <v>6.8367000000000004</v>
      </c>
      <c r="F47" s="56">
        <v>0</v>
      </c>
      <c r="G47" s="56">
        <v>0</v>
      </c>
      <c r="H47" s="56">
        <v>0</v>
      </c>
      <c r="I47" s="56">
        <v>0</v>
      </c>
      <c r="J47" s="56">
        <v>6.8909999999999999E-2</v>
      </c>
    </row>
    <row r="48" spans="1:12" s="17" customFormat="1" ht="18" customHeight="1" x14ac:dyDescent="0.2">
      <c r="A48" s="7" t="s">
        <v>72</v>
      </c>
      <c r="B48" s="39"/>
      <c r="C48" s="849">
        <v>0.10031</v>
      </c>
      <c r="D48" s="848">
        <v>0</v>
      </c>
      <c r="E48" s="848">
        <v>0</v>
      </c>
      <c r="F48" s="848">
        <v>0</v>
      </c>
      <c r="G48" s="848">
        <v>0</v>
      </c>
      <c r="H48" s="848">
        <v>0</v>
      </c>
      <c r="I48" s="848">
        <v>0</v>
      </c>
      <c r="J48" s="848">
        <v>0.10031</v>
      </c>
    </row>
    <row r="49" spans="1:12" s="862" customFormat="1" ht="8.1" customHeight="1" x14ac:dyDescent="0.2">
      <c r="A49" s="11"/>
      <c r="C49" s="1310"/>
      <c r="D49" s="1310"/>
      <c r="E49" s="1310"/>
      <c r="F49" s="1310"/>
      <c r="G49" s="1310"/>
      <c r="H49" s="1310"/>
      <c r="I49" s="1310"/>
      <c r="J49" s="1310"/>
    </row>
    <row r="50" spans="1:12" s="8" customFormat="1" ht="24.95" customHeight="1" x14ac:dyDescent="0.2">
      <c r="A50" s="1196" t="s">
        <v>147</v>
      </c>
      <c r="B50" s="1189"/>
      <c r="C50" s="1189"/>
      <c r="D50" s="1189"/>
      <c r="E50" s="1189"/>
      <c r="F50" s="1189"/>
      <c r="G50" s="1189"/>
      <c r="H50" s="1189"/>
      <c r="I50" s="1189"/>
      <c r="J50" s="1189"/>
      <c r="K50" s="9"/>
      <c r="L50" s="23"/>
    </row>
    <row r="51" spans="1:12" s="8" customFormat="1" ht="18" customHeight="1" x14ac:dyDescent="0.2">
      <c r="A51" s="7" t="s">
        <v>306</v>
      </c>
      <c r="B51" s="7"/>
      <c r="C51" s="849">
        <v>0</v>
      </c>
      <c r="D51" s="848">
        <v>0</v>
      </c>
      <c r="E51" s="848">
        <v>0</v>
      </c>
      <c r="F51" s="848">
        <v>0</v>
      </c>
      <c r="G51" s="848">
        <v>0</v>
      </c>
      <c r="H51" s="848">
        <v>0</v>
      </c>
      <c r="I51" s="848">
        <v>0</v>
      </c>
      <c r="J51" s="848">
        <v>0</v>
      </c>
      <c r="K51" s="9"/>
    </row>
    <row r="52" spans="1:12" s="11" customFormat="1" ht="18" customHeight="1" x14ac:dyDescent="0.2">
      <c r="A52" s="10" t="s">
        <v>61</v>
      </c>
      <c r="B52" s="10"/>
      <c r="C52" s="847">
        <v>0</v>
      </c>
      <c r="D52" s="839">
        <v>0</v>
      </c>
      <c r="E52" s="839">
        <v>0</v>
      </c>
      <c r="F52" s="839">
        <v>0</v>
      </c>
      <c r="G52" s="839">
        <v>0</v>
      </c>
      <c r="H52" s="839">
        <v>0</v>
      </c>
      <c r="I52" s="839">
        <v>0</v>
      </c>
      <c r="J52" s="839">
        <v>0</v>
      </c>
      <c r="K52" s="9"/>
    </row>
    <row r="53" spans="1:12" s="6" customFormat="1" x14ac:dyDescent="0.2">
      <c r="A53" s="37" t="s">
        <v>59</v>
      </c>
      <c r="B53" s="39"/>
      <c r="C53" s="847">
        <v>0</v>
      </c>
      <c r="D53" s="839">
        <v>0</v>
      </c>
      <c r="E53" s="839">
        <v>0</v>
      </c>
      <c r="F53" s="839">
        <v>0</v>
      </c>
      <c r="G53" s="839">
        <v>0</v>
      </c>
      <c r="H53" s="839">
        <v>0</v>
      </c>
      <c r="I53" s="839">
        <v>0</v>
      </c>
      <c r="J53" s="839">
        <v>0</v>
      </c>
    </row>
    <row r="54" spans="1:12" s="6" customFormat="1" x14ac:dyDescent="0.2">
      <c r="A54" s="37" t="s">
        <v>99</v>
      </c>
      <c r="B54" s="39"/>
      <c r="C54" s="847">
        <v>0</v>
      </c>
      <c r="D54" s="839">
        <v>0</v>
      </c>
      <c r="E54" s="839">
        <v>0</v>
      </c>
      <c r="F54" s="839">
        <v>0</v>
      </c>
      <c r="G54" s="839">
        <v>0</v>
      </c>
      <c r="H54" s="839">
        <v>0</v>
      </c>
      <c r="I54" s="839">
        <v>0</v>
      </c>
      <c r="J54" s="839">
        <v>0</v>
      </c>
    </row>
    <row r="55" spans="1:12" s="11" customFormat="1" ht="8.1" customHeight="1" x14ac:dyDescent="0.2">
      <c r="A55" s="100"/>
      <c r="B55" s="100"/>
      <c r="C55" s="1232"/>
      <c r="D55" s="1310"/>
      <c r="E55" s="1310"/>
      <c r="F55" s="1310"/>
      <c r="G55" s="1310"/>
      <c r="H55" s="1310"/>
      <c r="I55" s="1310"/>
      <c r="J55" s="1310"/>
      <c r="K55" s="9"/>
      <c r="L55" s="23"/>
    </row>
    <row r="56" spans="1:12" s="8" customFormat="1" ht="18" customHeight="1" x14ac:dyDescent="0.2">
      <c r="A56" s="7" t="s">
        <v>69</v>
      </c>
      <c r="B56" s="7"/>
      <c r="C56" s="849">
        <v>70.820700000000002</v>
      </c>
      <c r="D56" s="848">
        <v>52.878610000000002</v>
      </c>
      <c r="E56" s="848">
        <v>45.546610000000001</v>
      </c>
      <c r="F56" s="848">
        <v>0</v>
      </c>
      <c r="G56" s="848">
        <v>0</v>
      </c>
      <c r="H56" s="848">
        <v>7.3319999999999999</v>
      </c>
      <c r="I56" s="848">
        <v>0</v>
      </c>
      <c r="J56" s="848">
        <v>17.94209</v>
      </c>
      <c r="K56" s="9"/>
    </row>
    <row r="57" spans="1:12" s="6" customFormat="1" ht="18" customHeight="1" x14ac:dyDescent="0.2">
      <c r="A57" s="10" t="s">
        <v>56</v>
      </c>
      <c r="B57" s="39"/>
      <c r="C57" s="847">
        <v>70.820700000000002</v>
      </c>
      <c r="D57" s="839">
        <v>52.878610000000002</v>
      </c>
      <c r="E57" s="839">
        <v>45.546610000000001</v>
      </c>
      <c r="F57" s="839">
        <v>0</v>
      </c>
      <c r="G57" s="839">
        <v>0</v>
      </c>
      <c r="H57" s="839">
        <v>7.3319999999999999</v>
      </c>
      <c r="I57" s="839">
        <v>0</v>
      </c>
      <c r="J57" s="839">
        <v>17.94209</v>
      </c>
    </row>
    <row r="58" spans="1:12" s="6" customFormat="1" x14ac:dyDescent="0.2">
      <c r="A58" s="37" t="s">
        <v>59</v>
      </c>
      <c r="B58" s="39"/>
      <c r="C58" s="847">
        <v>70.820700000000002</v>
      </c>
      <c r="D58" s="839">
        <v>52.878610000000002</v>
      </c>
      <c r="E58" s="839">
        <v>45.546610000000001</v>
      </c>
      <c r="F58" s="839">
        <v>0</v>
      </c>
      <c r="G58" s="839">
        <v>0</v>
      </c>
      <c r="H58" s="839">
        <v>7.3319999999999999</v>
      </c>
      <c r="I58" s="839">
        <v>0</v>
      </c>
      <c r="J58" s="839">
        <v>17.94209</v>
      </c>
    </row>
    <row r="59" spans="1:12" s="6" customFormat="1" x14ac:dyDescent="0.2">
      <c r="A59" s="37" t="s">
        <v>99</v>
      </c>
      <c r="B59" s="39"/>
      <c r="C59" s="847">
        <v>0</v>
      </c>
      <c r="D59" s="839">
        <v>0</v>
      </c>
      <c r="E59" s="839">
        <v>0</v>
      </c>
      <c r="F59" s="839">
        <v>0</v>
      </c>
      <c r="G59" s="839">
        <v>0</v>
      </c>
      <c r="H59" s="839">
        <v>0</v>
      </c>
      <c r="I59" s="839">
        <v>0</v>
      </c>
      <c r="J59" s="839">
        <v>0</v>
      </c>
    </row>
    <row r="60" spans="1:12" s="6" customFormat="1" x14ac:dyDescent="0.2">
      <c r="A60" s="10" t="s">
        <v>57</v>
      </c>
      <c r="B60" s="39"/>
      <c r="C60" s="847">
        <v>0</v>
      </c>
      <c r="D60" s="839">
        <v>0</v>
      </c>
      <c r="E60" s="839">
        <v>0</v>
      </c>
      <c r="F60" s="839">
        <v>0</v>
      </c>
      <c r="G60" s="839">
        <v>0</v>
      </c>
      <c r="H60" s="839">
        <v>0</v>
      </c>
      <c r="I60" s="839">
        <v>0</v>
      </c>
      <c r="J60" s="839">
        <v>0</v>
      </c>
    </row>
    <row r="61" spans="1:12" s="6" customFormat="1" x14ac:dyDescent="0.2">
      <c r="A61" s="10" t="s">
        <v>58</v>
      </c>
      <c r="B61" s="39"/>
      <c r="C61" s="847">
        <v>0</v>
      </c>
      <c r="D61" s="839">
        <v>0</v>
      </c>
      <c r="E61" s="839">
        <v>0</v>
      </c>
      <c r="F61" s="839">
        <v>0</v>
      </c>
      <c r="G61" s="839">
        <v>0</v>
      </c>
      <c r="H61" s="839">
        <v>0</v>
      </c>
      <c r="I61" s="839">
        <v>0</v>
      </c>
      <c r="J61" s="839">
        <v>0</v>
      </c>
    </row>
    <row r="62" spans="1:12" s="6" customFormat="1" x14ac:dyDescent="0.2">
      <c r="A62" s="37" t="s">
        <v>59</v>
      </c>
      <c r="B62" s="39"/>
      <c r="C62" s="847">
        <v>0</v>
      </c>
      <c r="D62" s="839">
        <v>0</v>
      </c>
      <c r="E62" s="839">
        <v>0</v>
      </c>
      <c r="F62" s="839">
        <v>0</v>
      </c>
      <c r="G62" s="839">
        <v>0</v>
      </c>
      <c r="H62" s="839">
        <v>0</v>
      </c>
      <c r="I62" s="839">
        <v>0</v>
      </c>
      <c r="J62" s="839">
        <v>0</v>
      </c>
    </row>
    <row r="63" spans="1:12" s="6" customFormat="1" x14ac:dyDescent="0.2">
      <c r="A63" s="37" t="s">
        <v>99</v>
      </c>
      <c r="B63" s="39"/>
      <c r="C63" s="847">
        <v>0</v>
      </c>
      <c r="D63" s="839">
        <v>0</v>
      </c>
      <c r="E63" s="839">
        <v>0</v>
      </c>
      <c r="F63" s="839">
        <v>0</v>
      </c>
      <c r="G63" s="839">
        <v>0</v>
      </c>
      <c r="H63" s="839">
        <v>0</v>
      </c>
      <c r="I63" s="839">
        <v>0</v>
      </c>
      <c r="J63" s="839">
        <v>0</v>
      </c>
    </row>
    <row r="64" spans="1:12" s="6" customFormat="1" ht="8.25" customHeight="1" x14ac:dyDescent="0.2">
      <c r="A64" s="13"/>
      <c r="B64" s="39"/>
      <c r="C64" s="1022"/>
      <c r="D64" s="1018"/>
      <c r="E64" s="1018"/>
      <c r="F64" s="1018"/>
      <c r="G64" s="1018"/>
      <c r="H64" s="1018"/>
      <c r="I64" s="1018"/>
      <c r="J64" s="1018"/>
      <c r="K64" s="1018"/>
    </row>
    <row r="65" spans="1:11" s="17" customFormat="1" ht="18" customHeight="1" x14ac:dyDescent="0.2">
      <c r="A65" s="7" t="s">
        <v>70</v>
      </c>
      <c r="B65" s="39"/>
      <c r="C65" s="849"/>
      <c r="D65" s="848"/>
      <c r="E65" s="848"/>
      <c r="F65" s="848"/>
      <c r="G65" s="848"/>
      <c r="H65" s="848"/>
      <c r="I65" s="848"/>
      <c r="J65" s="848"/>
    </row>
    <row r="66" spans="1:11" s="17" customFormat="1" ht="18" customHeight="1" x14ac:dyDescent="0.2">
      <c r="A66" s="99" t="s">
        <v>71</v>
      </c>
      <c r="B66" s="39"/>
      <c r="C66" s="55">
        <v>70.820700000000002</v>
      </c>
      <c r="D66" s="56">
        <v>52.878610000000002</v>
      </c>
      <c r="E66" s="56">
        <v>45.546610000000001</v>
      </c>
      <c r="F66" s="56">
        <v>0</v>
      </c>
      <c r="G66" s="56">
        <v>0</v>
      </c>
      <c r="H66" s="56">
        <v>7.3319999999999999</v>
      </c>
      <c r="I66" s="56">
        <v>0</v>
      </c>
      <c r="J66" s="56">
        <v>17.94209</v>
      </c>
      <c r="K66" s="103"/>
    </row>
    <row r="67" spans="1:11" s="17" customFormat="1" ht="18" customHeight="1" x14ac:dyDescent="0.2">
      <c r="A67" s="7" t="s">
        <v>72</v>
      </c>
      <c r="B67" s="39"/>
      <c r="C67" s="849">
        <v>18.44782</v>
      </c>
      <c r="D67" s="848">
        <v>10.506309999999999</v>
      </c>
      <c r="E67" s="848">
        <v>10.428179999999999</v>
      </c>
      <c r="F67" s="848">
        <v>0</v>
      </c>
      <c r="G67" s="996">
        <v>0</v>
      </c>
      <c r="H67" s="848">
        <v>7.8130000000000005E-2</v>
      </c>
      <c r="I67" s="848">
        <v>0</v>
      </c>
      <c r="J67" s="848">
        <v>7.9415100000000001</v>
      </c>
      <c r="K67" s="103"/>
    </row>
    <row r="68" spans="1:11" s="104" customFormat="1" x14ac:dyDescent="0.2">
      <c r="A68" s="8"/>
      <c r="B68" s="8"/>
      <c r="C68" s="848"/>
      <c r="D68" s="848"/>
      <c r="E68" s="34"/>
      <c r="F68" s="34"/>
      <c r="J68" s="30"/>
      <c r="K68" s="30"/>
    </row>
    <row r="69" spans="1:11" s="28" customFormat="1" ht="12" x14ac:dyDescent="0.2">
      <c r="A69" s="845" t="s">
        <v>40</v>
      </c>
      <c r="D69" s="29"/>
      <c r="I69" s="30"/>
      <c r="K69" s="35"/>
    </row>
    <row r="70" spans="1:11" s="28" customFormat="1" ht="12.75" customHeight="1" x14ac:dyDescent="0.2">
      <c r="A70" s="1308" t="s">
        <v>872</v>
      </c>
      <c r="B70" s="1266"/>
      <c r="C70" s="1266"/>
      <c r="D70" s="1266"/>
      <c r="E70" s="1266"/>
      <c r="I70" s="30"/>
      <c r="K70" s="35"/>
    </row>
    <row r="71" spans="1:11" s="105" customFormat="1" ht="12.75" customHeight="1" x14ac:dyDescent="0.2">
      <c r="A71" s="1197"/>
      <c r="B71" s="1197"/>
      <c r="C71" s="1197"/>
      <c r="D71" s="1197"/>
      <c r="E71" s="80"/>
      <c r="F71" s="80"/>
      <c r="J71" s="106"/>
      <c r="K71" s="106"/>
    </row>
    <row r="72" spans="1:11" s="110" customFormat="1" ht="12.75" customHeight="1" x14ac:dyDescent="0.2">
      <c r="A72" s="107"/>
      <c r="B72" s="107"/>
      <c r="C72" s="108"/>
      <c r="D72" s="109"/>
      <c r="J72" s="106"/>
      <c r="K72" s="106"/>
    </row>
    <row r="73" spans="1:11" s="113" customFormat="1" ht="12.75" customHeight="1" x14ac:dyDescent="0.2">
      <c r="A73" s="111"/>
      <c r="B73" s="111"/>
      <c r="C73" s="112"/>
      <c r="D73" s="112"/>
      <c r="J73" s="106"/>
      <c r="K73" s="106"/>
    </row>
    <row r="74" spans="1:11" s="113" customFormat="1" ht="12.75" customHeight="1" x14ac:dyDescent="0.2">
      <c r="A74" s="111"/>
      <c r="B74" s="111"/>
      <c r="C74" s="112"/>
      <c r="D74" s="112"/>
      <c r="J74" s="106"/>
      <c r="K74" s="106"/>
    </row>
    <row r="75" spans="1:11" s="105" customFormat="1" ht="12.75" customHeight="1" x14ac:dyDescent="0.2">
      <c r="A75" s="111"/>
      <c r="B75" s="111"/>
      <c r="C75" s="112"/>
      <c r="D75" s="112"/>
      <c r="J75" s="106"/>
      <c r="K75" s="106"/>
    </row>
    <row r="76" spans="1:11" s="105" customFormat="1" ht="12.75" customHeight="1" x14ac:dyDescent="0.2">
      <c r="A76" s="114"/>
      <c r="B76" s="115"/>
      <c r="C76" s="116"/>
      <c r="D76" s="116"/>
    </row>
    <row r="77" spans="1:11" s="105" customFormat="1" ht="12.75" customHeight="1" x14ac:dyDescent="0.2">
      <c r="A77" s="114"/>
      <c r="B77" s="115"/>
      <c r="C77" s="117"/>
      <c r="D77" s="116"/>
    </row>
    <row r="78" spans="1:11" s="121" customFormat="1" ht="12.75" customHeight="1" x14ac:dyDescent="0.2">
      <c r="A78" s="118"/>
      <c r="B78" s="118"/>
      <c r="C78" s="119"/>
      <c r="D78" s="120"/>
    </row>
    <row r="79" spans="1:11" s="113" customFormat="1" ht="12.75" customHeight="1" x14ac:dyDescent="0.2">
      <c r="A79" s="122"/>
      <c r="B79" s="111"/>
      <c r="C79" s="112"/>
      <c r="D79" s="112"/>
      <c r="E79" s="123"/>
    </row>
    <row r="80" spans="1:11" s="125" customFormat="1" ht="12.75" customHeight="1" x14ac:dyDescent="0.2">
      <c r="A80" s="124"/>
      <c r="B80" s="124"/>
      <c r="C80" s="124"/>
      <c r="D80" s="124"/>
    </row>
    <row r="81" spans="1:4" s="125" customFormat="1" ht="12.75" customHeight="1" x14ac:dyDescent="0.2">
      <c r="A81" s="126"/>
    </row>
    <row r="82" spans="1:4" s="125" customFormat="1" ht="12.75" customHeight="1" x14ac:dyDescent="0.2">
      <c r="A82" s="127"/>
      <c r="B82" s="127"/>
      <c r="C82" s="127"/>
    </row>
    <row r="83" spans="1:4" s="125" customFormat="1" ht="12.75" customHeight="1" x14ac:dyDescent="0.2">
      <c r="A83" s="113"/>
      <c r="B83" s="113"/>
      <c r="C83" s="113"/>
    </row>
    <row r="84" spans="1:4" s="125" customFormat="1" ht="12.75" customHeight="1" x14ac:dyDescent="0.2">
      <c r="A84" s="113"/>
      <c r="B84" s="113"/>
      <c r="C84" s="113"/>
    </row>
    <row r="85" spans="1:4" s="125" customFormat="1" ht="12.75" customHeight="1" x14ac:dyDescent="0.2">
      <c r="A85" s="128"/>
      <c r="B85" s="128"/>
      <c r="C85" s="128"/>
    </row>
    <row r="86" spans="1:4" s="125" customFormat="1" ht="12.75" customHeight="1" x14ac:dyDescent="0.2">
      <c r="A86" s="128"/>
      <c r="B86" s="128"/>
      <c r="C86" s="128"/>
    </row>
    <row r="87" spans="1:4" s="125" customFormat="1" ht="12.75" customHeight="1" x14ac:dyDescent="0.2">
      <c r="A87" s="129"/>
    </row>
    <row r="88" spans="1:4" s="125" customFormat="1" ht="12.75" customHeight="1" x14ac:dyDescent="0.2">
      <c r="A88" s="113"/>
      <c r="B88" s="113"/>
      <c r="C88" s="113"/>
      <c r="D88" s="113"/>
    </row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</sheetData>
  <mergeCells count="19">
    <mergeCell ref="A31:J31"/>
    <mergeCell ref="A4:A6"/>
    <mergeCell ref="C4:C5"/>
    <mergeCell ref="D4:I4"/>
    <mergeCell ref="J4:J5"/>
    <mergeCell ref="C6:J6"/>
    <mergeCell ref="A7:J7"/>
    <mergeCell ref="C11:J11"/>
    <mergeCell ref="A12:J12"/>
    <mergeCell ref="C17:J17"/>
    <mergeCell ref="C26:J26"/>
    <mergeCell ref="C30:J30"/>
    <mergeCell ref="A70:E70"/>
    <mergeCell ref="A71:D71"/>
    <mergeCell ref="C36:J36"/>
    <mergeCell ref="C45:J45"/>
    <mergeCell ref="C49:J49"/>
    <mergeCell ref="A50:J50"/>
    <mergeCell ref="C55:J5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14, Reihe 5, 2015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1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693" customWidth="1" collapsed="1"/>
    <col min="2" max="8" width="13.7109375" style="693" customWidth="1" collapsed="1"/>
    <col min="9" max="9" width="12.7109375" style="693" customWidth="1" collapsed="1"/>
    <col min="10" max="256" width="11.42578125" style="693" collapsed="1"/>
    <col min="257" max="257" width="26.7109375" style="693" customWidth="1" collapsed="1"/>
    <col min="258" max="264" width="13.7109375" style="693" customWidth="1" collapsed="1"/>
    <col min="265" max="265" width="12.7109375" style="693" customWidth="1" collapsed="1"/>
    <col min="266" max="512" width="11.42578125" style="693" collapsed="1"/>
    <col min="513" max="513" width="26.7109375" style="693" customWidth="1" collapsed="1"/>
    <col min="514" max="520" width="13.7109375" style="693" customWidth="1" collapsed="1"/>
    <col min="521" max="521" width="12.7109375" style="693" customWidth="1" collapsed="1"/>
    <col min="522" max="768" width="11.42578125" style="693" collapsed="1"/>
    <col min="769" max="769" width="26.7109375" style="693" customWidth="1" collapsed="1"/>
    <col min="770" max="776" width="13.7109375" style="693" customWidth="1" collapsed="1"/>
    <col min="777" max="777" width="12.7109375" style="693" customWidth="1" collapsed="1"/>
    <col min="778" max="1024" width="11.42578125" style="693" collapsed="1"/>
    <col min="1025" max="1025" width="26.7109375" style="693" customWidth="1" collapsed="1"/>
    <col min="1026" max="1032" width="13.7109375" style="693" customWidth="1" collapsed="1"/>
    <col min="1033" max="1033" width="12.7109375" style="693" customWidth="1" collapsed="1"/>
    <col min="1034" max="1280" width="11.42578125" style="693" collapsed="1"/>
    <col min="1281" max="1281" width="26.7109375" style="693" customWidth="1" collapsed="1"/>
    <col min="1282" max="1288" width="13.7109375" style="693" customWidth="1" collapsed="1"/>
    <col min="1289" max="1289" width="12.7109375" style="693" customWidth="1" collapsed="1"/>
    <col min="1290" max="1536" width="11.42578125" style="693" collapsed="1"/>
    <col min="1537" max="1537" width="26.7109375" style="693" customWidth="1" collapsed="1"/>
    <col min="1538" max="1544" width="13.7109375" style="693" customWidth="1" collapsed="1"/>
    <col min="1545" max="1545" width="12.7109375" style="693" customWidth="1" collapsed="1"/>
    <col min="1546" max="1792" width="11.42578125" style="693" collapsed="1"/>
    <col min="1793" max="1793" width="26.7109375" style="693" customWidth="1" collapsed="1"/>
    <col min="1794" max="1800" width="13.7109375" style="693" customWidth="1" collapsed="1"/>
    <col min="1801" max="1801" width="12.7109375" style="693" customWidth="1" collapsed="1"/>
    <col min="1802" max="2048" width="11.42578125" style="693" collapsed="1"/>
    <col min="2049" max="2049" width="26.7109375" style="693" customWidth="1" collapsed="1"/>
    <col min="2050" max="2056" width="13.7109375" style="693" customWidth="1" collapsed="1"/>
    <col min="2057" max="2057" width="12.7109375" style="693" customWidth="1" collapsed="1"/>
    <col min="2058" max="2304" width="11.42578125" style="693" collapsed="1"/>
    <col min="2305" max="2305" width="26.7109375" style="693" customWidth="1" collapsed="1"/>
    <col min="2306" max="2312" width="13.7109375" style="693" customWidth="1" collapsed="1"/>
    <col min="2313" max="2313" width="12.7109375" style="693" customWidth="1" collapsed="1"/>
    <col min="2314" max="2560" width="11.42578125" style="693" collapsed="1"/>
    <col min="2561" max="2561" width="26.7109375" style="693" customWidth="1" collapsed="1"/>
    <col min="2562" max="2568" width="13.7109375" style="693" customWidth="1" collapsed="1"/>
    <col min="2569" max="2569" width="12.7109375" style="693" customWidth="1" collapsed="1"/>
    <col min="2570" max="2816" width="11.42578125" style="693" collapsed="1"/>
    <col min="2817" max="2817" width="26.7109375" style="693" customWidth="1" collapsed="1"/>
    <col min="2818" max="2824" width="13.7109375" style="693" customWidth="1" collapsed="1"/>
    <col min="2825" max="2825" width="12.7109375" style="693" customWidth="1" collapsed="1"/>
    <col min="2826" max="3072" width="11.42578125" style="693" collapsed="1"/>
    <col min="3073" max="3073" width="26.7109375" style="693" customWidth="1" collapsed="1"/>
    <col min="3074" max="3080" width="13.7109375" style="693" customWidth="1" collapsed="1"/>
    <col min="3081" max="3081" width="12.7109375" style="693" customWidth="1" collapsed="1"/>
    <col min="3082" max="3328" width="11.42578125" style="693" collapsed="1"/>
    <col min="3329" max="3329" width="26.7109375" style="693" customWidth="1" collapsed="1"/>
    <col min="3330" max="3336" width="13.7109375" style="693" customWidth="1" collapsed="1"/>
    <col min="3337" max="3337" width="12.7109375" style="693" customWidth="1" collapsed="1"/>
    <col min="3338" max="3584" width="11.42578125" style="693" collapsed="1"/>
    <col min="3585" max="3585" width="26.7109375" style="693" customWidth="1" collapsed="1"/>
    <col min="3586" max="3592" width="13.7109375" style="693" customWidth="1" collapsed="1"/>
    <col min="3593" max="3593" width="12.7109375" style="693" customWidth="1" collapsed="1"/>
    <col min="3594" max="3840" width="11.42578125" style="693" collapsed="1"/>
    <col min="3841" max="3841" width="26.7109375" style="693" customWidth="1" collapsed="1"/>
    <col min="3842" max="3848" width="13.7109375" style="693" customWidth="1" collapsed="1"/>
    <col min="3849" max="3849" width="12.7109375" style="693" customWidth="1" collapsed="1"/>
    <col min="3850" max="4096" width="11.42578125" style="693" collapsed="1"/>
    <col min="4097" max="4097" width="26.7109375" style="693" customWidth="1" collapsed="1"/>
    <col min="4098" max="4104" width="13.7109375" style="693" customWidth="1" collapsed="1"/>
    <col min="4105" max="4105" width="12.7109375" style="693" customWidth="1" collapsed="1"/>
    <col min="4106" max="4352" width="11.42578125" style="693" collapsed="1"/>
    <col min="4353" max="4353" width="26.7109375" style="693" customWidth="1" collapsed="1"/>
    <col min="4354" max="4360" width="13.7109375" style="693" customWidth="1" collapsed="1"/>
    <col min="4361" max="4361" width="12.7109375" style="693" customWidth="1" collapsed="1"/>
    <col min="4362" max="4608" width="11.42578125" style="693" collapsed="1"/>
    <col min="4609" max="4609" width="26.7109375" style="693" customWidth="1" collapsed="1"/>
    <col min="4610" max="4616" width="13.7109375" style="693" customWidth="1" collapsed="1"/>
    <col min="4617" max="4617" width="12.7109375" style="693" customWidth="1" collapsed="1"/>
    <col min="4618" max="4864" width="11.42578125" style="693" collapsed="1"/>
    <col min="4865" max="4865" width="26.7109375" style="693" customWidth="1" collapsed="1"/>
    <col min="4866" max="4872" width="13.7109375" style="693" customWidth="1" collapsed="1"/>
    <col min="4873" max="4873" width="12.7109375" style="693" customWidth="1" collapsed="1"/>
    <col min="4874" max="5120" width="11.42578125" style="693" collapsed="1"/>
    <col min="5121" max="5121" width="26.7109375" style="693" customWidth="1" collapsed="1"/>
    <col min="5122" max="5128" width="13.7109375" style="693" customWidth="1" collapsed="1"/>
    <col min="5129" max="5129" width="12.7109375" style="693" customWidth="1" collapsed="1"/>
    <col min="5130" max="5376" width="11.42578125" style="693" collapsed="1"/>
    <col min="5377" max="5377" width="26.7109375" style="693" customWidth="1" collapsed="1"/>
    <col min="5378" max="5384" width="13.7109375" style="693" customWidth="1" collapsed="1"/>
    <col min="5385" max="5385" width="12.7109375" style="693" customWidth="1" collapsed="1"/>
    <col min="5386" max="5632" width="11.42578125" style="693" collapsed="1"/>
    <col min="5633" max="5633" width="26.7109375" style="693" customWidth="1" collapsed="1"/>
    <col min="5634" max="5640" width="13.7109375" style="693" customWidth="1" collapsed="1"/>
    <col min="5641" max="5641" width="12.7109375" style="693" customWidth="1" collapsed="1"/>
    <col min="5642" max="5888" width="11.42578125" style="693" collapsed="1"/>
    <col min="5889" max="5889" width="26.7109375" style="693" customWidth="1" collapsed="1"/>
    <col min="5890" max="5896" width="13.7109375" style="693" customWidth="1" collapsed="1"/>
    <col min="5897" max="5897" width="12.7109375" style="693" customWidth="1" collapsed="1"/>
    <col min="5898" max="6144" width="11.42578125" style="693" collapsed="1"/>
    <col min="6145" max="6145" width="26.7109375" style="693" customWidth="1" collapsed="1"/>
    <col min="6146" max="6152" width="13.7109375" style="693" customWidth="1" collapsed="1"/>
    <col min="6153" max="6153" width="12.7109375" style="693" customWidth="1" collapsed="1"/>
    <col min="6154" max="6400" width="11.42578125" style="693" collapsed="1"/>
    <col min="6401" max="6401" width="26.7109375" style="693" customWidth="1" collapsed="1"/>
    <col min="6402" max="6408" width="13.7109375" style="693" customWidth="1" collapsed="1"/>
    <col min="6409" max="6409" width="12.7109375" style="693" customWidth="1" collapsed="1"/>
    <col min="6410" max="6656" width="11.42578125" style="693" collapsed="1"/>
    <col min="6657" max="6657" width="26.7109375" style="693" customWidth="1" collapsed="1"/>
    <col min="6658" max="6664" width="13.7109375" style="693" customWidth="1" collapsed="1"/>
    <col min="6665" max="6665" width="12.7109375" style="693" customWidth="1" collapsed="1"/>
    <col min="6666" max="6912" width="11.42578125" style="693" collapsed="1"/>
    <col min="6913" max="6913" width="26.7109375" style="693" customWidth="1" collapsed="1"/>
    <col min="6914" max="6920" width="13.7109375" style="693" customWidth="1" collapsed="1"/>
    <col min="6921" max="6921" width="12.7109375" style="693" customWidth="1" collapsed="1"/>
    <col min="6922" max="7168" width="11.42578125" style="693" collapsed="1"/>
    <col min="7169" max="7169" width="26.7109375" style="693" customWidth="1" collapsed="1"/>
    <col min="7170" max="7176" width="13.7109375" style="693" customWidth="1" collapsed="1"/>
    <col min="7177" max="7177" width="12.7109375" style="693" customWidth="1" collapsed="1"/>
    <col min="7178" max="7424" width="11.42578125" style="693" collapsed="1"/>
    <col min="7425" max="7425" width="26.7109375" style="693" customWidth="1" collapsed="1"/>
    <col min="7426" max="7432" width="13.7109375" style="693" customWidth="1" collapsed="1"/>
    <col min="7433" max="7433" width="12.7109375" style="693" customWidth="1" collapsed="1"/>
    <col min="7434" max="7680" width="11.42578125" style="693" collapsed="1"/>
    <col min="7681" max="7681" width="26.7109375" style="693" customWidth="1" collapsed="1"/>
    <col min="7682" max="7688" width="13.7109375" style="693" customWidth="1" collapsed="1"/>
    <col min="7689" max="7689" width="12.7109375" style="693" customWidth="1" collapsed="1"/>
    <col min="7690" max="7936" width="11.42578125" style="693" collapsed="1"/>
    <col min="7937" max="7937" width="26.7109375" style="693" customWidth="1" collapsed="1"/>
    <col min="7938" max="7944" width="13.7109375" style="693" customWidth="1" collapsed="1"/>
    <col min="7945" max="7945" width="12.7109375" style="693" customWidth="1" collapsed="1"/>
    <col min="7946" max="8192" width="11.42578125" style="693" collapsed="1"/>
    <col min="8193" max="8193" width="26.7109375" style="693" customWidth="1" collapsed="1"/>
    <col min="8194" max="8200" width="13.7109375" style="693" customWidth="1" collapsed="1"/>
    <col min="8201" max="8201" width="12.7109375" style="693" customWidth="1" collapsed="1"/>
    <col min="8202" max="8448" width="11.42578125" style="693" collapsed="1"/>
    <col min="8449" max="8449" width="26.7109375" style="693" customWidth="1" collapsed="1"/>
    <col min="8450" max="8456" width="13.7109375" style="693" customWidth="1" collapsed="1"/>
    <col min="8457" max="8457" width="12.7109375" style="693" customWidth="1" collapsed="1"/>
    <col min="8458" max="8704" width="11.42578125" style="693" collapsed="1"/>
    <col min="8705" max="8705" width="26.7109375" style="693" customWidth="1" collapsed="1"/>
    <col min="8706" max="8712" width="13.7109375" style="693" customWidth="1" collapsed="1"/>
    <col min="8713" max="8713" width="12.7109375" style="693" customWidth="1" collapsed="1"/>
    <col min="8714" max="8960" width="11.42578125" style="693" collapsed="1"/>
    <col min="8961" max="8961" width="26.7109375" style="693" customWidth="1" collapsed="1"/>
    <col min="8962" max="8968" width="13.7109375" style="693" customWidth="1" collapsed="1"/>
    <col min="8969" max="8969" width="12.7109375" style="693" customWidth="1" collapsed="1"/>
    <col min="8970" max="9216" width="11.42578125" style="693" collapsed="1"/>
    <col min="9217" max="9217" width="26.7109375" style="693" customWidth="1" collapsed="1"/>
    <col min="9218" max="9224" width="13.7109375" style="693" customWidth="1" collapsed="1"/>
    <col min="9225" max="9225" width="12.7109375" style="693" customWidth="1" collapsed="1"/>
    <col min="9226" max="9472" width="11.42578125" style="693" collapsed="1"/>
    <col min="9473" max="9473" width="26.7109375" style="693" customWidth="1" collapsed="1"/>
    <col min="9474" max="9480" width="13.7109375" style="693" customWidth="1" collapsed="1"/>
    <col min="9481" max="9481" width="12.7109375" style="693" customWidth="1" collapsed="1"/>
    <col min="9482" max="9728" width="11.42578125" style="693" collapsed="1"/>
    <col min="9729" max="9729" width="26.7109375" style="693" customWidth="1" collapsed="1"/>
    <col min="9730" max="9736" width="13.7109375" style="693" customWidth="1" collapsed="1"/>
    <col min="9737" max="9737" width="12.7109375" style="693" customWidth="1" collapsed="1"/>
    <col min="9738" max="9984" width="11.42578125" style="693" collapsed="1"/>
    <col min="9985" max="9985" width="26.7109375" style="693" customWidth="1" collapsed="1"/>
    <col min="9986" max="9992" width="13.7109375" style="693" customWidth="1" collapsed="1"/>
    <col min="9993" max="9993" width="12.7109375" style="693" customWidth="1" collapsed="1"/>
    <col min="9994" max="10240" width="11.42578125" style="693" collapsed="1"/>
    <col min="10241" max="10241" width="26.7109375" style="693" customWidth="1" collapsed="1"/>
    <col min="10242" max="10248" width="13.7109375" style="693" customWidth="1" collapsed="1"/>
    <col min="10249" max="10249" width="12.7109375" style="693" customWidth="1" collapsed="1"/>
    <col min="10250" max="10496" width="11.42578125" style="693" collapsed="1"/>
    <col min="10497" max="10497" width="26.7109375" style="693" customWidth="1" collapsed="1"/>
    <col min="10498" max="10504" width="13.7109375" style="693" customWidth="1" collapsed="1"/>
    <col min="10505" max="10505" width="12.7109375" style="693" customWidth="1" collapsed="1"/>
    <col min="10506" max="10752" width="11.42578125" style="693" collapsed="1"/>
    <col min="10753" max="10753" width="26.7109375" style="693" customWidth="1" collapsed="1"/>
    <col min="10754" max="10760" width="13.7109375" style="693" customWidth="1" collapsed="1"/>
    <col min="10761" max="10761" width="12.7109375" style="693" customWidth="1" collapsed="1"/>
    <col min="10762" max="11008" width="11.42578125" style="693" collapsed="1"/>
    <col min="11009" max="11009" width="26.7109375" style="693" customWidth="1" collapsed="1"/>
    <col min="11010" max="11016" width="13.7109375" style="693" customWidth="1" collapsed="1"/>
    <col min="11017" max="11017" width="12.7109375" style="693" customWidth="1" collapsed="1"/>
    <col min="11018" max="11264" width="11.42578125" style="693" collapsed="1"/>
    <col min="11265" max="11265" width="26.7109375" style="693" customWidth="1" collapsed="1"/>
    <col min="11266" max="11272" width="13.7109375" style="693" customWidth="1" collapsed="1"/>
    <col min="11273" max="11273" width="12.7109375" style="693" customWidth="1" collapsed="1"/>
    <col min="11274" max="11520" width="11.42578125" style="693" collapsed="1"/>
    <col min="11521" max="11521" width="26.7109375" style="693" customWidth="1" collapsed="1"/>
    <col min="11522" max="11528" width="13.7109375" style="693" customWidth="1" collapsed="1"/>
    <col min="11529" max="11529" width="12.7109375" style="693" customWidth="1" collapsed="1"/>
    <col min="11530" max="11776" width="11.42578125" style="693" collapsed="1"/>
    <col min="11777" max="11777" width="26.7109375" style="693" customWidth="1" collapsed="1"/>
    <col min="11778" max="11784" width="13.7109375" style="693" customWidth="1" collapsed="1"/>
    <col min="11785" max="11785" width="12.7109375" style="693" customWidth="1" collapsed="1"/>
    <col min="11786" max="12032" width="11.42578125" style="693" collapsed="1"/>
    <col min="12033" max="12033" width="26.7109375" style="693" customWidth="1" collapsed="1"/>
    <col min="12034" max="12040" width="13.7109375" style="693" customWidth="1" collapsed="1"/>
    <col min="12041" max="12041" width="12.7109375" style="693" customWidth="1" collapsed="1"/>
    <col min="12042" max="12288" width="11.42578125" style="693" collapsed="1"/>
    <col min="12289" max="12289" width="26.7109375" style="693" customWidth="1" collapsed="1"/>
    <col min="12290" max="12296" width="13.7109375" style="693" customWidth="1" collapsed="1"/>
    <col min="12297" max="12297" width="12.7109375" style="693" customWidth="1" collapsed="1"/>
    <col min="12298" max="12544" width="11.42578125" style="693" collapsed="1"/>
    <col min="12545" max="12545" width="26.7109375" style="693" customWidth="1" collapsed="1"/>
    <col min="12546" max="12552" width="13.7109375" style="693" customWidth="1" collapsed="1"/>
    <col min="12553" max="12553" width="12.7109375" style="693" customWidth="1" collapsed="1"/>
    <col min="12554" max="12800" width="11.42578125" style="693" collapsed="1"/>
    <col min="12801" max="12801" width="26.7109375" style="693" customWidth="1" collapsed="1"/>
    <col min="12802" max="12808" width="13.7109375" style="693" customWidth="1" collapsed="1"/>
    <col min="12809" max="12809" width="12.7109375" style="693" customWidth="1" collapsed="1"/>
    <col min="12810" max="13056" width="11.42578125" style="693" collapsed="1"/>
    <col min="13057" max="13057" width="26.7109375" style="693" customWidth="1" collapsed="1"/>
    <col min="13058" max="13064" width="13.7109375" style="693" customWidth="1" collapsed="1"/>
    <col min="13065" max="13065" width="12.7109375" style="693" customWidth="1" collapsed="1"/>
    <col min="13066" max="13312" width="11.42578125" style="693" collapsed="1"/>
    <col min="13313" max="13313" width="26.7109375" style="693" customWidth="1" collapsed="1"/>
    <col min="13314" max="13320" width="13.7109375" style="693" customWidth="1" collapsed="1"/>
    <col min="13321" max="13321" width="12.7109375" style="693" customWidth="1" collapsed="1"/>
    <col min="13322" max="13568" width="11.42578125" style="693" collapsed="1"/>
    <col min="13569" max="13569" width="26.7109375" style="693" customWidth="1" collapsed="1"/>
    <col min="13570" max="13576" width="13.7109375" style="693" customWidth="1" collapsed="1"/>
    <col min="13577" max="13577" width="12.7109375" style="693" customWidth="1" collapsed="1"/>
    <col min="13578" max="13824" width="11.42578125" style="693" collapsed="1"/>
    <col min="13825" max="13825" width="26.7109375" style="693" customWidth="1" collapsed="1"/>
    <col min="13826" max="13832" width="13.7109375" style="693" customWidth="1" collapsed="1"/>
    <col min="13833" max="13833" width="12.7109375" style="693" customWidth="1" collapsed="1"/>
    <col min="13834" max="14080" width="11.42578125" style="693" collapsed="1"/>
    <col min="14081" max="14081" width="26.7109375" style="693" customWidth="1" collapsed="1"/>
    <col min="14082" max="14088" width="13.7109375" style="693" customWidth="1" collapsed="1"/>
    <col min="14089" max="14089" width="12.7109375" style="693" customWidth="1" collapsed="1"/>
    <col min="14090" max="14336" width="11.42578125" style="693" collapsed="1"/>
    <col min="14337" max="14337" width="26.7109375" style="693" customWidth="1" collapsed="1"/>
    <col min="14338" max="14344" width="13.7109375" style="693" customWidth="1" collapsed="1"/>
    <col min="14345" max="14345" width="12.7109375" style="693" customWidth="1" collapsed="1"/>
    <col min="14346" max="14592" width="11.42578125" style="693" collapsed="1"/>
    <col min="14593" max="14593" width="26.7109375" style="693" customWidth="1" collapsed="1"/>
    <col min="14594" max="14600" width="13.7109375" style="693" customWidth="1" collapsed="1"/>
    <col min="14601" max="14601" width="12.7109375" style="693" customWidth="1" collapsed="1"/>
    <col min="14602" max="14848" width="11.42578125" style="693" collapsed="1"/>
    <col min="14849" max="14849" width="26.7109375" style="693" customWidth="1" collapsed="1"/>
    <col min="14850" max="14856" width="13.7109375" style="693" customWidth="1" collapsed="1"/>
    <col min="14857" max="14857" width="12.7109375" style="693" customWidth="1" collapsed="1"/>
    <col min="14858" max="15104" width="11.42578125" style="693" collapsed="1"/>
    <col min="15105" max="15105" width="26.7109375" style="693" customWidth="1" collapsed="1"/>
    <col min="15106" max="15112" width="13.7109375" style="693" customWidth="1" collapsed="1"/>
    <col min="15113" max="15113" width="12.7109375" style="693" customWidth="1" collapsed="1"/>
    <col min="15114" max="15360" width="11.42578125" style="693" collapsed="1"/>
    <col min="15361" max="15361" width="26.7109375" style="693" customWidth="1" collapsed="1"/>
    <col min="15362" max="15368" width="13.7109375" style="693" customWidth="1" collapsed="1"/>
    <col min="15369" max="15369" width="12.7109375" style="693" customWidth="1" collapsed="1"/>
    <col min="15370" max="15616" width="11.42578125" style="693" collapsed="1"/>
    <col min="15617" max="15617" width="26.7109375" style="693" customWidth="1" collapsed="1"/>
    <col min="15618" max="15624" width="13.7109375" style="693" customWidth="1" collapsed="1"/>
    <col min="15625" max="15625" width="12.7109375" style="693" customWidth="1" collapsed="1"/>
    <col min="15626" max="15872" width="11.42578125" style="693" collapsed="1"/>
    <col min="15873" max="15873" width="26.7109375" style="693" customWidth="1" collapsed="1"/>
    <col min="15874" max="15880" width="13.7109375" style="693" customWidth="1" collapsed="1"/>
    <col min="15881" max="15881" width="12.7109375" style="693" customWidth="1" collapsed="1"/>
    <col min="15882" max="16128" width="11.42578125" style="693" collapsed="1"/>
    <col min="16129" max="16129" width="26.7109375" style="693" customWidth="1" collapsed="1"/>
    <col min="16130" max="16136" width="13.7109375" style="693" customWidth="1" collapsed="1"/>
    <col min="16137" max="16137" width="12.7109375" style="693" customWidth="1" collapsed="1"/>
    <col min="16138" max="16384" width="11.42578125" style="693" collapsed="1"/>
  </cols>
  <sheetData>
    <row r="1" spans="1:9" s="695" customFormat="1" ht="20.100000000000001" customHeight="1" x14ac:dyDescent="0.25">
      <c r="A1" s="692" t="s">
        <v>852</v>
      </c>
      <c r="B1" s="694"/>
      <c r="C1" s="694"/>
      <c r="D1" s="694"/>
      <c r="E1" s="694"/>
      <c r="F1" s="694"/>
      <c r="G1" s="694"/>
      <c r="H1" s="694"/>
      <c r="I1" s="694"/>
    </row>
    <row r="2" spans="1:9" s="695" customFormat="1" ht="20.100000000000001" customHeight="1" x14ac:dyDescent="0.25">
      <c r="A2" s="696" t="s">
        <v>755</v>
      </c>
      <c r="B2" s="697"/>
      <c r="C2" s="697"/>
      <c r="D2" s="697"/>
      <c r="E2" s="697"/>
      <c r="F2" s="697"/>
      <c r="G2" s="697"/>
      <c r="H2" s="697"/>
      <c r="I2" s="697"/>
    </row>
    <row r="3" spans="1:9" s="698" customFormat="1" x14ac:dyDescent="0.2"/>
    <row r="4" spans="1:9" s="698" customFormat="1" ht="12.75" customHeight="1" x14ac:dyDescent="0.2">
      <c r="A4" s="1312" t="s">
        <v>49</v>
      </c>
      <c r="B4" s="1315" t="s">
        <v>276</v>
      </c>
      <c r="C4" s="866" t="s">
        <v>3</v>
      </c>
      <c r="D4" s="867"/>
      <c r="E4" s="867"/>
      <c r="F4" s="867"/>
      <c r="G4" s="867"/>
      <c r="H4" s="867"/>
    </row>
    <row r="5" spans="1:9" s="698" customFormat="1" ht="33" customHeight="1" x14ac:dyDescent="0.2">
      <c r="A5" s="1313"/>
      <c r="B5" s="1316"/>
      <c r="C5" s="868" t="s">
        <v>239</v>
      </c>
      <c r="D5" s="868" t="s">
        <v>46</v>
      </c>
      <c r="E5" s="868" t="s">
        <v>321</v>
      </c>
      <c r="F5" s="868" t="s">
        <v>709</v>
      </c>
      <c r="G5" s="869" t="s">
        <v>900</v>
      </c>
      <c r="H5" s="869" t="s">
        <v>901</v>
      </c>
    </row>
    <row r="6" spans="1:9" s="698" customFormat="1" ht="12.75" customHeight="1" x14ac:dyDescent="0.2">
      <c r="A6" s="1314"/>
      <c r="B6" s="699" t="s">
        <v>305</v>
      </c>
      <c r="C6" s="700"/>
      <c r="D6" s="700"/>
      <c r="E6" s="700"/>
      <c r="F6" s="700"/>
      <c r="G6" s="700"/>
      <c r="H6" s="700"/>
    </row>
    <row r="7" spans="1:9" ht="24.95" customHeight="1" x14ac:dyDescent="0.2">
      <c r="A7" s="1317" t="s">
        <v>223</v>
      </c>
      <c r="B7" s="1191"/>
      <c r="C7" s="1191"/>
      <c r="D7" s="1191"/>
      <c r="E7" s="1191"/>
      <c r="F7" s="1191"/>
      <c r="G7" s="1191"/>
      <c r="H7" s="1191"/>
    </row>
    <row r="8" spans="1:9" ht="11.25" customHeight="1" x14ac:dyDescent="0.2">
      <c r="A8" s="850"/>
      <c r="B8" s="851"/>
      <c r="C8" s="851"/>
      <c r="D8" s="851"/>
      <c r="E8" s="851"/>
      <c r="F8" s="851"/>
      <c r="G8" s="851"/>
      <c r="H8" s="851"/>
    </row>
    <row r="9" spans="1:9" s="703" customFormat="1" ht="12.75" customHeight="1" x14ac:dyDescent="0.2">
      <c r="A9" s="7" t="s">
        <v>276</v>
      </c>
      <c r="B9" s="849">
        <v>1942294.0119499995</v>
      </c>
      <c r="C9" s="848">
        <v>359926.69471999997</v>
      </c>
      <c r="D9" s="848">
        <v>213871.58727999998</v>
      </c>
      <c r="E9" s="848">
        <v>180464.08980000005</v>
      </c>
      <c r="F9" s="848">
        <v>164830.28092999995</v>
      </c>
      <c r="G9" s="848">
        <v>176051.06500999993</v>
      </c>
      <c r="H9" s="848">
        <v>847150.31633999967</v>
      </c>
      <c r="I9" s="727"/>
    </row>
    <row r="10" spans="1:9" ht="12.75" customHeight="1" x14ac:dyDescent="0.2">
      <c r="A10" s="870" t="s">
        <v>224</v>
      </c>
      <c r="B10" s="847">
        <v>1239351.1090800001</v>
      </c>
      <c r="C10" s="839">
        <v>255871.77711</v>
      </c>
      <c r="D10" s="839">
        <v>135313.15480000002</v>
      </c>
      <c r="E10" s="839">
        <v>115443.91110000001</v>
      </c>
      <c r="F10" s="839">
        <v>103345.73436</v>
      </c>
      <c r="G10" s="839">
        <v>119243.59213999999</v>
      </c>
      <c r="H10" s="839">
        <v>510132.93958999997</v>
      </c>
      <c r="I10" s="727"/>
    </row>
    <row r="11" spans="1:9" ht="12.75" customHeight="1" x14ac:dyDescent="0.2">
      <c r="A11" s="870" t="s">
        <v>225</v>
      </c>
      <c r="B11" s="847">
        <v>605858.22832999984</v>
      </c>
      <c r="C11" s="839">
        <v>96466.220120000027</v>
      </c>
      <c r="D11" s="839">
        <v>71725.65949999998</v>
      </c>
      <c r="E11" s="839">
        <v>58671.479409999964</v>
      </c>
      <c r="F11" s="839">
        <v>55096.804679999994</v>
      </c>
      <c r="G11" s="839">
        <v>50549.481999999996</v>
      </c>
      <c r="H11" s="839">
        <v>273348.58272999979</v>
      </c>
      <c r="I11" s="727"/>
    </row>
    <row r="12" spans="1:9" ht="12.75" customHeight="1" x14ac:dyDescent="0.2">
      <c r="A12" s="870" t="s">
        <v>226</v>
      </c>
      <c r="B12" s="847">
        <v>96596.213299999479</v>
      </c>
      <c r="C12" s="839">
        <v>7553.751829999921</v>
      </c>
      <c r="D12" s="839">
        <v>6809.9119400000009</v>
      </c>
      <c r="E12" s="839">
        <v>6326.5671300000613</v>
      </c>
      <c r="F12" s="839">
        <v>6372.3606099999415</v>
      </c>
      <c r="G12" s="839">
        <v>6242.6406999999726</v>
      </c>
      <c r="H12" s="839">
        <v>63291.003149999902</v>
      </c>
      <c r="I12" s="727"/>
    </row>
    <row r="13" spans="1:9" ht="12.75" customHeight="1" x14ac:dyDescent="0.2">
      <c r="A13" s="870" t="s">
        <v>73</v>
      </c>
      <c r="B13" s="847">
        <v>488.46123999999986</v>
      </c>
      <c r="C13" s="839">
        <v>34.945660000000011</v>
      </c>
      <c r="D13" s="839">
        <v>22.861040000000006</v>
      </c>
      <c r="E13" s="839">
        <v>22.132159999999992</v>
      </c>
      <c r="F13" s="839">
        <v>15.381279999999997</v>
      </c>
      <c r="G13" s="839">
        <v>15.350169999999999</v>
      </c>
      <c r="H13" s="839">
        <v>377.79087000000004</v>
      </c>
      <c r="I13" s="727"/>
    </row>
    <row r="14" spans="1:9" x14ac:dyDescent="0.2">
      <c r="A14" s="726"/>
      <c r="B14" s="839"/>
      <c r="C14" s="839"/>
      <c r="D14" s="839"/>
      <c r="E14" s="839"/>
      <c r="F14" s="839"/>
      <c r="G14" s="839"/>
      <c r="H14" s="839"/>
      <c r="I14" s="727"/>
    </row>
    <row r="15" spans="1:9" ht="24.95" customHeight="1" x14ac:dyDescent="0.2">
      <c r="A15" s="1318" t="s">
        <v>193</v>
      </c>
      <c r="B15" s="1319"/>
      <c r="C15" s="1319"/>
      <c r="D15" s="1319"/>
      <c r="E15" s="1319"/>
      <c r="F15" s="1319"/>
      <c r="G15" s="1319"/>
      <c r="H15" s="1319"/>
      <c r="I15" s="727"/>
    </row>
    <row r="16" spans="1:9" ht="12" customHeight="1" x14ac:dyDescent="0.2">
      <c r="A16" s="850"/>
      <c r="B16" s="702"/>
      <c r="C16" s="702"/>
      <c r="D16" s="702"/>
      <c r="E16" s="702"/>
      <c r="F16" s="702"/>
      <c r="G16" s="702"/>
      <c r="H16" s="702"/>
      <c r="I16" s="727"/>
    </row>
    <row r="17" spans="1:9" s="703" customFormat="1" ht="12.75" customHeight="1" x14ac:dyDescent="0.2">
      <c r="A17" s="7" t="s">
        <v>276</v>
      </c>
      <c r="B17" s="849">
        <v>702454.44162999874</v>
      </c>
      <c r="C17" s="848">
        <v>104019.97194999985</v>
      </c>
      <c r="D17" s="848">
        <v>78535.571439999898</v>
      </c>
      <c r="E17" s="848">
        <v>64998.046539999472</v>
      </c>
      <c r="F17" s="848">
        <v>61469.165289999801</v>
      </c>
      <c r="G17" s="848">
        <v>56792.122700000204</v>
      </c>
      <c r="H17" s="848">
        <v>336639.58588000166</v>
      </c>
      <c r="I17" s="727"/>
    </row>
    <row r="18" spans="1:9" s="703" customFormat="1" ht="12.75" customHeight="1" x14ac:dyDescent="0.2">
      <c r="A18" s="704" t="s">
        <v>227</v>
      </c>
      <c r="B18" s="849">
        <v>593862.20752999885</v>
      </c>
      <c r="C18" s="848">
        <v>91719.853729999988</v>
      </c>
      <c r="D18" s="848">
        <v>66849.532720000207</v>
      </c>
      <c r="E18" s="848">
        <v>53368.144310000069</v>
      </c>
      <c r="F18" s="848">
        <v>51997.183899999975</v>
      </c>
      <c r="G18" s="848">
        <v>47832.163859999979</v>
      </c>
      <c r="H18" s="848">
        <v>282095.3510799997</v>
      </c>
      <c r="I18" s="727"/>
    </row>
    <row r="19" spans="1:9" ht="12.75" customHeight="1" x14ac:dyDescent="0.2">
      <c r="A19" s="705" t="s">
        <v>309</v>
      </c>
      <c r="B19" s="847">
        <v>61327.594049999883</v>
      </c>
      <c r="C19" s="839">
        <v>5105.6479399999907</v>
      </c>
      <c r="D19" s="839">
        <v>5936.283350000017</v>
      </c>
      <c r="E19" s="839">
        <v>5388.6922900000163</v>
      </c>
      <c r="F19" s="839">
        <v>8949.5651699999962</v>
      </c>
      <c r="G19" s="839">
        <v>3887.0339300000019</v>
      </c>
      <c r="H19" s="839">
        <v>32060.374470000002</v>
      </c>
      <c r="I19" s="727"/>
    </row>
    <row r="20" spans="1:9" ht="12.75" customHeight="1" x14ac:dyDescent="0.2">
      <c r="A20" s="705" t="s">
        <v>261</v>
      </c>
      <c r="B20" s="847">
        <v>35330.331329999783</v>
      </c>
      <c r="C20" s="839">
        <v>3077.7991400000178</v>
      </c>
      <c r="D20" s="839">
        <v>3413.9137300000061</v>
      </c>
      <c r="E20" s="839">
        <v>3213.5793699999963</v>
      </c>
      <c r="F20" s="839">
        <v>2607.4236600000077</v>
      </c>
      <c r="G20" s="839">
        <v>3191.1654600000134</v>
      </c>
      <c r="H20" s="839">
        <v>19826.45331999999</v>
      </c>
      <c r="I20" s="727"/>
    </row>
    <row r="21" spans="1:9" ht="12.75" customHeight="1" x14ac:dyDescent="0.2">
      <c r="A21" s="705" t="s">
        <v>262</v>
      </c>
      <c r="B21" s="847">
        <v>19395.629080000042</v>
      </c>
      <c r="C21" s="839">
        <v>2801.4968300000005</v>
      </c>
      <c r="D21" s="839">
        <v>2373.7780800000005</v>
      </c>
      <c r="E21" s="839">
        <v>1607.351820000001</v>
      </c>
      <c r="F21" s="839">
        <v>2018.0655399999996</v>
      </c>
      <c r="G21" s="839">
        <v>2610.2023599999984</v>
      </c>
      <c r="H21" s="839">
        <v>7984.7351399999952</v>
      </c>
      <c r="I21" s="727"/>
    </row>
    <row r="22" spans="1:9" ht="12.75" customHeight="1" x14ac:dyDescent="0.2">
      <c r="A22" s="705" t="s">
        <v>263</v>
      </c>
      <c r="B22" s="847">
        <v>55115.545109999977</v>
      </c>
      <c r="C22" s="839">
        <v>6461.8355799999927</v>
      </c>
      <c r="D22" s="839">
        <v>4635.3646199999712</v>
      </c>
      <c r="E22" s="839">
        <v>4361.3531499999681</v>
      </c>
      <c r="F22" s="839">
        <v>3358.9627899999973</v>
      </c>
      <c r="G22" s="839">
        <v>4618.8409699999656</v>
      </c>
      <c r="H22" s="839">
        <v>31679.189550000028</v>
      </c>
      <c r="I22" s="727"/>
    </row>
    <row r="23" spans="1:9" ht="12.75" customHeight="1" x14ac:dyDescent="0.2">
      <c r="A23" s="705" t="s">
        <v>310</v>
      </c>
      <c r="B23" s="847">
        <v>10878.624779999944</v>
      </c>
      <c r="C23" s="839">
        <v>1423.5710700000072</v>
      </c>
      <c r="D23" s="839">
        <v>623.53436000000534</v>
      </c>
      <c r="E23" s="839">
        <v>416.92491000000274</v>
      </c>
      <c r="F23" s="839">
        <v>788.18283999999448</v>
      </c>
      <c r="G23" s="839">
        <v>1171.5872700000029</v>
      </c>
      <c r="H23" s="839">
        <v>6454.8242799999998</v>
      </c>
      <c r="I23" s="727"/>
    </row>
    <row r="24" spans="1:9" ht="12.75" customHeight="1" x14ac:dyDescent="0.2">
      <c r="A24" s="705" t="s">
        <v>265</v>
      </c>
      <c r="B24" s="847">
        <v>70513.860100000064</v>
      </c>
      <c r="C24" s="839">
        <v>8467.6141600000155</v>
      </c>
      <c r="D24" s="839">
        <v>8508.3687000000245</v>
      </c>
      <c r="E24" s="839">
        <v>7999.7501400000056</v>
      </c>
      <c r="F24" s="839">
        <v>8130.3139000000037</v>
      </c>
      <c r="G24" s="839">
        <v>7203.6532100000022</v>
      </c>
      <c r="H24" s="839">
        <v>30204.161649999947</v>
      </c>
      <c r="I24" s="727"/>
    </row>
    <row r="25" spans="1:9" ht="12.75" customHeight="1" x14ac:dyDescent="0.2">
      <c r="A25" s="705" t="s">
        <v>311</v>
      </c>
      <c r="B25" s="847">
        <v>209352.44532999941</v>
      </c>
      <c r="C25" s="839">
        <v>45703.130599999953</v>
      </c>
      <c r="D25" s="839">
        <v>26741.758450000172</v>
      </c>
      <c r="E25" s="839">
        <v>19443.161230000056</v>
      </c>
      <c r="F25" s="839">
        <v>14552.180149999967</v>
      </c>
      <c r="G25" s="839">
        <v>14105.261909999981</v>
      </c>
      <c r="H25" s="839">
        <v>88806.954629999804</v>
      </c>
      <c r="I25" s="727"/>
    </row>
    <row r="26" spans="1:9" ht="12.75" customHeight="1" x14ac:dyDescent="0.2">
      <c r="A26" s="705" t="s">
        <v>0</v>
      </c>
      <c r="B26" s="847">
        <v>38942.712329999929</v>
      </c>
      <c r="C26" s="839">
        <v>6859.6416899999958</v>
      </c>
      <c r="D26" s="839">
        <v>4699.5591999999942</v>
      </c>
      <c r="E26" s="839">
        <v>3195.0184500000073</v>
      </c>
      <c r="F26" s="839">
        <v>3421.8291900000049</v>
      </c>
      <c r="G26" s="839">
        <v>4037.9873200000088</v>
      </c>
      <c r="H26" s="839">
        <v>16728.680369999969</v>
      </c>
      <c r="I26" s="727"/>
    </row>
    <row r="27" spans="1:9" ht="12.75" customHeight="1" x14ac:dyDescent="0.2">
      <c r="A27" s="705" t="s">
        <v>268</v>
      </c>
      <c r="B27" s="847">
        <v>15611.500869999996</v>
      </c>
      <c r="C27" s="839">
        <v>1536.9912900000006</v>
      </c>
      <c r="D27" s="839">
        <v>1360.2844399999999</v>
      </c>
      <c r="E27" s="839">
        <v>1217.4108199999996</v>
      </c>
      <c r="F27" s="839">
        <v>1127.858369999999</v>
      </c>
      <c r="G27" s="839">
        <v>1490.5643999999988</v>
      </c>
      <c r="H27" s="839">
        <v>8878.3917000000056</v>
      </c>
      <c r="I27" s="727"/>
    </row>
    <row r="28" spans="1:9" ht="12.75" customHeight="1" x14ac:dyDescent="0.2">
      <c r="A28" s="705" t="s">
        <v>269</v>
      </c>
      <c r="B28" s="847">
        <v>6441.5037599999514</v>
      </c>
      <c r="C28" s="839">
        <v>990.91275000000644</v>
      </c>
      <c r="D28" s="839">
        <v>636.02538999999831</v>
      </c>
      <c r="E28" s="839">
        <v>494.23084999999895</v>
      </c>
      <c r="F28" s="839">
        <v>667.69142999999701</v>
      </c>
      <c r="G28" s="839">
        <v>389.06373000000059</v>
      </c>
      <c r="H28" s="839">
        <v>3263.5824199999956</v>
      </c>
      <c r="I28" s="727"/>
    </row>
    <row r="29" spans="1:9" ht="12.75" customHeight="1" x14ac:dyDescent="0.2">
      <c r="A29" s="705" t="s">
        <v>1</v>
      </c>
      <c r="B29" s="847">
        <v>21614.62620999998</v>
      </c>
      <c r="C29" s="839">
        <v>2968.6297899999986</v>
      </c>
      <c r="D29" s="839">
        <v>2597.4937099999993</v>
      </c>
      <c r="E29" s="839">
        <v>1935.2211399999992</v>
      </c>
      <c r="F29" s="839">
        <v>1043.8949399999997</v>
      </c>
      <c r="G29" s="839">
        <v>920.4749700000001</v>
      </c>
      <c r="H29" s="839">
        <v>12148.911900000001</v>
      </c>
      <c r="I29" s="727"/>
    </row>
    <row r="30" spans="1:9" ht="12.75" customHeight="1" x14ac:dyDescent="0.2">
      <c r="A30" s="705" t="s">
        <v>2</v>
      </c>
      <c r="B30" s="847">
        <v>31012.165469999916</v>
      </c>
      <c r="C30" s="839">
        <v>4275.1909600000008</v>
      </c>
      <c r="D30" s="839">
        <v>3356.0904100000098</v>
      </c>
      <c r="E30" s="839">
        <v>2527.6873900000132</v>
      </c>
      <c r="F30" s="839">
        <v>3239.1995300000112</v>
      </c>
      <c r="G30" s="839">
        <v>2527.9029900000028</v>
      </c>
      <c r="H30" s="839">
        <v>15086.09606999995</v>
      </c>
      <c r="I30" s="727"/>
    </row>
    <row r="31" spans="1:9" ht="12.75" customHeight="1" x14ac:dyDescent="0.2">
      <c r="A31" s="705" t="s">
        <v>272</v>
      </c>
      <c r="B31" s="847">
        <v>18325.669110000017</v>
      </c>
      <c r="C31" s="839">
        <v>2047.3919300000055</v>
      </c>
      <c r="D31" s="839">
        <v>1967.0782800000036</v>
      </c>
      <c r="E31" s="839">
        <v>1567.7627499999974</v>
      </c>
      <c r="F31" s="839">
        <v>2092.016389999997</v>
      </c>
      <c r="G31" s="839">
        <v>1678.4253400000009</v>
      </c>
      <c r="H31" s="839">
        <v>8972.9955799999898</v>
      </c>
      <c r="I31" s="727"/>
    </row>
    <row r="32" spans="1:9" s="703" customFormat="1" ht="12.75" customHeight="1" x14ac:dyDescent="0.2">
      <c r="A32" s="704" t="s">
        <v>228</v>
      </c>
      <c r="B32" s="849">
        <v>108592.2341</v>
      </c>
      <c r="C32" s="848">
        <v>12300.11822</v>
      </c>
      <c r="D32" s="848">
        <v>11686.03872</v>
      </c>
      <c r="E32" s="848">
        <v>11629.90223</v>
      </c>
      <c r="F32" s="848">
        <v>9471.981389999999</v>
      </c>
      <c r="G32" s="848">
        <v>8959.9588400000011</v>
      </c>
      <c r="H32" s="848">
        <v>54544.234800000006</v>
      </c>
      <c r="I32" s="727"/>
    </row>
    <row r="33" spans="1:9" ht="12.75" customHeight="1" x14ac:dyDescent="0.2">
      <c r="A33" s="705" t="s">
        <v>273</v>
      </c>
      <c r="B33" s="847">
        <v>58480.220120000005</v>
      </c>
      <c r="C33" s="839">
        <v>7202.8558800000001</v>
      </c>
      <c r="D33" s="839">
        <v>7108.9782600000017</v>
      </c>
      <c r="E33" s="839">
        <v>6303.2657000000008</v>
      </c>
      <c r="F33" s="839">
        <v>4099.1119999999992</v>
      </c>
      <c r="G33" s="839">
        <v>4458.4975999999997</v>
      </c>
      <c r="H33" s="839">
        <v>29307.510689999999</v>
      </c>
      <c r="I33" s="727"/>
    </row>
    <row r="34" spans="1:9" ht="12.75" customHeight="1" x14ac:dyDescent="0.2">
      <c r="A34" s="705" t="s">
        <v>274</v>
      </c>
      <c r="B34" s="847">
        <v>21678.405959999993</v>
      </c>
      <c r="C34" s="839">
        <v>2494.3379200000008</v>
      </c>
      <c r="D34" s="839">
        <v>2211.0562299999997</v>
      </c>
      <c r="E34" s="839">
        <v>2339.2364500000003</v>
      </c>
      <c r="F34" s="839">
        <v>2062.6000900000004</v>
      </c>
      <c r="G34" s="839">
        <v>2421.0657800000008</v>
      </c>
      <c r="H34" s="839">
        <v>10150.109510000002</v>
      </c>
      <c r="I34" s="727"/>
    </row>
    <row r="35" spans="1:9" ht="12.75" customHeight="1" x14ac:dyDescent="0.2">
      <c r="A35" s="705" t="s">
        <v>275</v>
      </c>
      <c r="B35" s="847">
        <v>28433.60802</v>
      </c>
      <c r="C35" s="839">
        <v>2602.9244199999998</v>
      </c>
      <c r="D35" s="839">
        <v>2366.0042299999991</v>
      </c>
      <c r="E35" s="839">
        <v>2987.4000800000003</v>
      </c>
      <c r="F35" s="839">
        <v>3310.2692999999999</v>
      </c>
      <c r="G35" s="839">
        <v>2080.3954600000002</v>
      </c>
      <c r="H35" s="839">
        <v>15086.614599999999</v>
      </c>
      <c r="I35" s="727"/>
    </row>
    <row r="36" spans="1:9" ht="12.75" customHeight="1" x14ac:dyDescent="0.2">
      <c r="A36" s="705"/>
      <c r="B36" s="839"/>
      <c r="C36" s="839"/>
      <c r="D36" s="839"/>
      <c r="E36" s="839"/>
      <c r="F36" s="839"/>
      <c r="G36" s="839"/>
      <c r="H36" s="839"/>
      <c r="I36" s="727"/>
    </row>
    <row r="37" spans="1:9" ht="24.95" customHeight="1" x14ac:dyDescent="0.2">
      <c r="A37" s="1318" t="s">
        <v>194</v>
      </c>
      <c r="B37" s="1189"/>
      <c r="C37" s="1189"/>
      <c r="D37" s="1189"/>
      <c r="E37" s="1189"/>
      <c r="F37" s="1189"/>
      <c r="G37" s="1189"/>
      <c r="H37" s="1189"/>
      <c r="I37" s="727"/>
    </row>
    <row r="38" spans="1:9" ht="11.25" customHeight="1" x14ac:dyDescent="0.2">
      <c r="A38" s="850"/>
      <c r="B38" s="852"/>
      <c r="C38" s="852"/>
      <c r="D38" s="852"/>
      <c r="E38" s="852"/>
      <c r="F38" s="852"/>
      <c r="G38" s="852"/>
      <c r="H38" s="852"/>
      <c r="I38" s="727"/>
    </row>
    <row r="39" spans="1:9" s="703" customFormat="1" ht="12.75" customHeight="1" x14ac:dyDescent="0.2">
      <c r="A39" s="7" t="s">
        <v>276</v>
      </c>
      <c r="B39" s="849">
        <v>605858.22832999984</v>
      </c>
      <c r="C39" s="848">
        <v>96466.220120000027</v>
      </c>
      <c r="D39" s="848">
        <v>71725.65949999998</v>
      </c>
      <c r="E39" s="848">
        <v>58671.479409999964</v>
      </c>
      <c r="F39" s="848">
        <v>55096.804679999994</v>
      </c>
      <c r="G39" s="848">
        <v>50549.481999999996</v>
      </c>
      <c r="H39" s="848">
        <v>273348.58272999979</v>
      </c>
      <c r="I39" s="727"/>
    </row>
    <row r="40" spans="1:9" s="703" customFormat="1" ht="12.75" customHeight="1" x14ac:dyDescent="0.2">
      <c r="A40" s="871" t="s">
        <v>277</v>
      </c>
      <c r="B40" s="849">
        <v>497265.99423000007</v>
      </c>
      <c r="C40" s="848">
        <v>84166.101900000009</v>
      </c>
      <c r="D40" s="848">
        <v>60039.620779999997</v>
      </c>
      <c r="E40" s="848">
        <v>47041.577179999993</v>
      </c>
      <c r="F40" s="848">
        <v>45624.82329</v>
      </c>
      <c r="G40" s="848">
        <v>41589.523160000012</v>
      </c>
      <c r="H40" s="848">
        <v>218804.34792999999</v>
      </c>
      <c r="I40" s="727"/>
    </row>
    <row r="41" spans="1:9" ht="12.75" customHeight="1" x14ac:dyDescent="0.2">
      <c r="A41" s="731" t="s">
        <v>309</v>
      </c>
      <c r="B41" s="847">
        <v>53029.533000000003</v>
      </c>
      <c r="C41" s="839">
        <v>4395.7422999999999</v>
      </c>
      <c r="D41" s="839">
        <v>5078.2628199999999</v>
      </c>
      <c r="E41" s="839">
        <v>4848.40787</v>
      </c>
      <c r="F41" s="839">
        <v>8432.99791</v>
      </c>
      <c r="G41" s="839">
        <v>3364.0996300000002</v>
      </c>
      <c r="H41" s="839">
        <v>26910.02247</v>
      </c>
      <c r="I41" s="727"/>
    </row>
    <row r="42" spans="1:9" ht="12.75" customHeight="1" x14ac:dyDescent="0.2">
      <c r="A42" s="731" t="s">
        <v>261</v>
      </c>
      <c r="B42" s="847">
        <v>21298.21456</v>
      </c>
      <c r="C42" s="839">
        <v>1914.6314499999999</v>
      </c>
      <c r="D42" s="839">
        <v>2432.43561</v>
      </c>
      <c r="E42" s="839">
        <v>2293.1976199999999</v>
      </c>
      <c r="F42" s="839">
        <v>1685.5</v>
      </c>
      <c r="G42" s="839">
        <v>2326.1999999999998</v>
      </c>
      <c r="H42" s="839">
        <v>10646.249889999999</v>
      </c>
      <c r="I42" s="727"/>
    </row>
    <row r="43" spans="1:9" ht="12.75" customHeight="1" x14ac:dyDescent="0.2">
      <c r="A43" s="731" t="s">
        <v>262</v>
      </c>
      <c r="B43" s="847">
        <v>18077.90134</v>
      </c>
      <c r="C43" s="839">
        <v>2685.5882100000008</v>
      </c>
      <c r="D43" s="839">
        <v>2272.90389</v>
      </c>
      <c r="E43" s="839">
        <v>1506.7967900000001</v>
      </c>
      <c r="F43" s="839">
        <v>1922.0009000000002</v>
      </c>
      <c r="G43" s="839">
        <v>2511.06194</v>
      </c>
      <c r="H43" s="839">
        <v>7179.5496100000009</v>
      </c>
      <c r="I43" s="727"/>
    </row>
    <row r="44" spans="1:9" ht="12.75" customHeight="1" x14ac:dyDescent="0.2">
      <c r="A44" s="731" t="s">
        <v>263</v>
      </c>
      <c r="B44" s="847">
        <v>42619.827609999993</v>
      </c>
      <c r="C44" s="839">
        <v>5583.8603000000003</v>
      </c>
      <c r="D44" s="839">
        <v>3910.1191600000002</v>
      </c>
      <c r="E44" s="839">
        <v>3641.6615000000006</v>
      </c>
      <c r="F44" s="839">
        <v>2588.3654200000005</v>
      </c>
      <c r="G44" s="839">
        <v>3885.6137900000008</v>
      </c>
      <c r="H44" s="839">
        <v>23010.207449999998</v>
      </c>
      <c r="I44" s="727"/>
    </row>
    <row r="45" spans="1:9" ht="12.75" customHeight="1" x14ac:dyDescent="0.2">
      <c r="A45" s="731" t="s">
        <v>310</v>
      </c>
      <c r="B45" s="847">
        <v>9510.497760000002</v>
      </c>
      <c r="C45" s="839">
        <v>1330.6467599999999</v>
      </c>
      <c r="D45" s="839">
        <v>533.06847999999991</v>
      </c>
      <c r="E45" s="839">
        <v>331.61909000000003</v>
      </c>
      <c r="F45" s="839">
        <v>707.99666000000002</v>
      </c>
      <c r="G45" s="839">
        <v>998.72715999999991</v>
      </c>
      <c r="H45" s="839">
        <v>5608.43959</v>
      </c>
      <c r="I45" s="727"/>
    </row>
    <row r="46" spans="1:9" ht="12.75" customHeight="1" x14ac:dyDescent="0.2">
      <c r="A46" s="731" t="s">
        <v>265</v>
      </c>
      <c r="B46" s="847">
        <v>60771.156220000004</v>
      </c>
      <c r="C46" s="839">
        <v>7811.3968699999996</v>
      </c>
      <c r="D46" s="839">
        <v>7941.1187899999995</v>
      </c>
      <c r="E46" s="839">
        <v>7435.4137099999998</v>
      </c>
      <c r="F46" s="839">
        <v>7398.2137000000002</v>
      </c>
      <c r="G46" s="839">
        <v>6640.1476300000004</v>
      </c>
      <c r="H46" s="839">
        <v>23544.865519999999</v>
      </c>
      <c r="I46" s="727"/>
    </row>
    <row r="47" spans="1:9" ht="12.75" customHeight="1" x14ac:dyDescent="0.2">
      <c r="A47" s="731" t="s">
        <v>311</v>
      </c>
      <c r="B47" s="847">
        <v>180499.65818999999</v>
      </c>
      <c r="C47" s="839">
        <v>43569.797210000004</v>
      </c>
      <c r="D47" s="839">
        <v>24658.40595</v>
      </c>
      <c r="E47" s="839">
        <v>17514.84719</v>
      </c>
      <c r="F47" s="839">
        <v>12696.739530000001</v>
      </c>
      <c r="G47" s="839">
        <v>12143.905610000002</v>
      </c>
      <c r="H47" s="839">
        <v>69915.96269</v>
      </c>
      <c r="I47" s="727"/>
    </row>
    <row r="48" spans="1:9" ht="12.75" customHeight="1" x14ac:dyDescent="0.2">
      <c r="A48" s="731" t="s">
        <v>0</v>
      </c>
      <c r="B48" s="847">
        <v>32297.075519999999</v>
      </c>
      <c r="C48" s="839">
        <v>6336.053179999999</v>
      </c>
      <c r="D48" s="839">
        <v>4346.0381199999993</v>
      </c>
      <c r="E48" s="839">
        <v>2738.3169000000003</v>
      </c>
      <c r="F48" s="839">
        <v>3084.6736300000002</v>
      </c>
      <c r="G48" s="839">
        <v>3690.0649500000004</v>
      </c>
      <c r="H48" s="839">
        <v>12101.928719999998</v>
      </c>
      <c r="I48" s="727"/>
    </row>
    <row r="49" spans="1:9" ht="12.75" customHeight="1" x14ac:dyDescent="0.2">
      <c r="A49" s="731" t="s">
        <v>268</v>
      </c>
      <c r="B49" s="847">
        <v>13941.38666</v>
      </c>
      <c r="C49" s="839">
        <v>1453.7930100000001</v>
      </c>
      <c r="D49" s="839">
        <v>1277.6966999999997</v>
      </c>
      <c r="E49" s="839">
        <v>1141.2210399999999</v>
      </c>
      <c r="F49" s="839">
        <v>1050.3514600000001</v>
      </c>
      <c r="G49" s="839">
        <v>1409.9393</v>
      </c>
      <c r="H49" s="839">
        <v>7608.3851700000005</v>
      </c>
      <c r="I49" s="727"/>
    </row>
    <row r="50" spans="1:9" ht="12.75" customHeight="1" x14ac:dyDescent="0.2">
      <c r="A50" s="731" t="s">
        <v>269</v>
      </c>
      <c r="B50" s="847">
        <v>2294.27178</v>
      </c>
      <c r="C50" s="839">
        <v>442</v>
      </c>
      <c r="D50" s="839">
        <v>296.89999999999998</v>
      </c>
      <c r="E50" s="839">
        <v>146.72584000000001</v>
      </c>
      <c r="F50" s="839">
        <v>260</v>
      </c>
      <c r="G50" s="839">
        <v>55</v>
      </c>
      <c r="H50" s="839">
        <v>1093.6459400000001</v>
      </c>
      <c r="I50" s="727"/>
    </row>
    <row r="51" spans="1:9" ht="12.75" customHeight="1" x14ac:dyDescent="0.2">
      <c r="A51" s="731" t="s">
        <v>1</v>
      </c>
      <c r="B51" s="847">
        <v>19823.880679999998</v>
      </c>
      <c r="C51" s="839">
        <v>2764.2244800000003</v>
      </c>
      <c r="D51" s="839">
        <v>2423.02738</v>
      </c>
      <c r="E51" s="839">
        <v>1771.6183000000001</v>
      </c>
      <c r="F51" s="839">
        <v>873.02970000000005</v>
      </c>
      <c r="G51" s="839">
        <v>772.72092999999995</v>
      </c>
      <c r="H51" s="839">
        <v>11219.25988</v>
      </c>
      <c r="I51" s="727"/>
    </row>
    <row r="52" spans="1:9" ht="12.75" customHeight="1" x14ac:dyDescent="0.2">
      <c r="A52" s="731" t="s">
        <v>2</v>
      </c>
      <c r="B52" s="847">
        <v>27452.890360000001</v>
      </c>
      <c r="C52" s="839">
        <v>4017.2206599999995</v>
      </c>
      <c r="D52" s="839">
        <v>3078.1206700000002</v>
      </c>
      <c r="E52" s="839">
        <v>2317.2290299999995</v>
      </c>
      <c r="F52" s="839">
        <v>3004.23425</v>
      </c>
      <c r="G52" s="839">
        <v>2276.2432499999995</v>
      </c>
      <c r="H52" s="839">
        <v>12759.842519999998</v>
      </c>
      <c r="I52" s="727"/>
    </row>
    <row r="53" spans="1:9" ht="12.75" customHeight="1" x14ac:dyDescent="0.2">
      <c r="A53" s="731" t="s">
        <v>272</v>
      </c>
      <c r="B53" s="847">
        <v>15649.70055</v>
      </c>
      <c r="C53" s="839">
        <v>1861.1474699999999</v>
      </c>
      <c r="D53" s="839">
        <v>1791.5232100000001</v>
      </c>
      <c r="E53" s="839">
        <v>1354.5223000000003</v>
      </c>
      <c r="F53" s="839">
        <v>1920.7201300000002</v>
      </c>
      <c r="G53" s="839">
        <v>1515.7989699999998</v>
      </c>
      <c r="H53" s="839">
        <v>7205.98848</v>
      </c>
      <c r="I53" s="727"/>
    </row>
    <row r="54" spans="1:9" s="703" customFormat="1" ht="12.75" customHeight="1" x14ac:dyDescent="0.2">
      <c r="A54" s="871" t="s">
        <v>278</v>
      </c>
      <c r="B54" s="849">
        <v>108592.2341</v>
      </c>
      <c r="C54" s="848">
        <v>12300.11822</v>
      </c>
      <c r="D54" s="848">
        <v>11686.03872</v>
      </c>
      <c r="E54" s="848">
        <v>11629.90223</v>
      </c>
      <c r="F54" s="848">
        <v>9471.981389999999</v>
      </c>
      <c r="G54" s="848">
        <v>8959.9588400000011</v>
      </c>
      <c r="H54" s="848">
        <v>54544.234800000006</v>
      </c>
      <c r="I54" s="727"/>
    </row>
    <row r="55" spans="1:9" ht="12.75" customHeight="1" x14ac:dyDescent="0.2">
      <c r="A55" s="731" t="s">
        <v>273</v>
      </c>
      <c r="B55" s="847">
        <v>58480.220120000005</v>
      </c>
      <c r="C55" s="839">
        <v>7202.8558800000001</v>
      </c>
      <c r="D55" s="839">
        <v>7108.9782600000017</v>
      </c>
      <c r="E55" s="839">
        <v>6303.2657000000008</v>
      </c>
      <c r="F55" s="839">
        <v>4099.1119999999992</v>
      </c>
      <c r="G55" s="839">
        <v>4458.4975999999997</v>
      </c>
      <c r="H55" s="839">
        <v>29307.510689999999</v>
      </c>
      <c r="I55" s="727"/>
    </row>
    <row r="56" spans="1:9" ht="12.75" customHeight="1" x14ac:dyDescent="0.2">
      <c r="A56" s="731" t="s">
        <v>274</v>
      </c>
      <c r="B56" s="847">
        <v>21678.405959999993</v>
      </c>
      <c r="C56" s="839">
        <v>2494.3379200000008</v>
      </c>
      <c r="D56" s="839">
        <v>2211.0562299999997</v>
      </c>
      <c r="E56" s="839">
        <v>2339.2364500000003</v>
      </c>
      <c r="F56" s="839">
        <v>2062.6000900000004</v>
      </c>
      <c r="G56" s="839">
        <v>2421.0657800000008</v>
      </c>
      <c r="H56" s="839">
        <v>10150.109510000002</v>
      </c>
      <c r="I56" s="727"/>
    </row>
    <row r="57" spans="1:9" ht="12.75" customHeight="1" x14ac:dyDescent="0.2">
      <c r="A57" s="731" t="s">
        <v>275</v>
      </c>
      <c r="B57" s="847">
        <v>28433.60802</v>
      </c>
      <c r="C57" s="839">
        <v>2602.9244199999998</v>
      </c>
      <c r="D57" s="839">
        <v>2366.0042299999991</v>
      </c>
      <c r="E57" s="839">
        <v>2987.4000800000003</v>
      </c>
      <c r="F57" s="839">
        <v>3310.2692999999999</v>
      </c>
      <c r="G57" s="839">
        <v>2080.3954600000002</v>
      </c>
      <c r="H57" s="839">
        <v>15086.614599999999</v>
      </c>
      <c r="I57" s="727"/>
    </row>
    <row r="58" spans="1:9" ht="12.75" customHeight="1" x14ac:dyDescent="0.2">
      <c r="A58" s="731"/>
      <c r="B58" s="839"/>
      <c r="C58" s="839"/>
      <c r="D58" s="839"/>
      <c r="E58" s="839"/>
      <c r="F58" s="839"/>
      <c r="G58" s="839"/>
      <c r="H58" s="839"/>
      <c r="I58" s="727"/>
    </row>
    <row r="59" spans="1:9" ht="24.95" customHeight="1" x14ac:dyDescent="0.2">
      <c r="A59" s="1311" t="s">
        <v>195</v>
      </c>
      <c r="B59" s="1189"/>
      <c r="C59" s="1189"/>
      <c r="D59" s="1189"/>
      <c r="E59" s="1189"/>
      <c r="F59" s="1189"/>
      <c r="G59" s="1189"/>
      <c r="H59" s="1189"/>
      <c r="I59" s="727"/>
    </row>
    <row r="60" spans="1:9" ht="11.25" customHeight="1" x14ac:dyDescent="0.2">
      <c r="A60" s="853"/>
      <c r="B60" s="852"/>
      <c r="C60" s="852"/>
      <c r="D60" s="852"/>
      <c r="E60" s="852"/>
      <c r="F60" s="852"/>
      <c r="G60" s="852"/>
      <c r="H60" s="852"/>
      <c r="I60" s="727"/>
    </row>
    <row r="61" spans="1:9" s="703" customFormat="1" ht="12.75" customHeight="1" x14ac:dyDescent="0.2">
      <c r="A61" s="7" t="s">
        <v>276</v>
      </c>
      <c r="B61" s="849">
        <v>96596.213300000032</v>
      </c>
      <c r="C61" s="848">
        <v>7553.7518300000183</v>
      </c>
      <c r="D61" s="848">
        <v>6809.9119400000018</v>
      </c>
      <c r="E61" s="848">
        <v>6326.5671300000076</v>
      </c>
      <c r="F61" s="848">
        <v>6372.3606099999988</v>
      </c>
      <c r="G61" s="848">
        <v>6242.6407000000017</v>
      </c>
      <c r="H61" s="848">
        <v>63291.003150000011</v>
      </c>
      <c r="I61" s="727"/>
    </row>
    <row r="62" spans="1:9" ht="12.75" customHeight="1" x14ac:dyDescent="0.2">
      <c r="A62" s="708" t="s">
        <v>229</v>
      </c>
      <c r="B62" s="847">
        <v>8298.0610499999984</v>
      </c>
      <c r="C62" s="839">
        <v>709.90564000000074</v>
      </c>
      <c r="D62" s="839">
        <v>858.02053000000103</v>
      </c>
      <c r="E62" s="839">
        <v>540.28441999999973</v>
      </c>
      <c r="F62" s="839">
        <v>516.56726000000083</v>
      </c>
      <c r="G62" s="839">
        <v>522.93430000000023</v>
      </c>
      <c r="H62" s="839">
        <v>5150.3520000000208</v>
      </c>
      <c r="I62" s="727"/>
    </row>
    <row r="63" spans="1:9" ht="12.75" customHeight="1" x14ac:dyDescent="0.2">
      <c r="A63" s="708" t="s">
        <v>230</v>
      </c>
      <c r="B63" s="847">
        <v>14032.116769999991</v>
      </c>
      <c r="C63" s="839">
        <v>1163.167690000018</v>
      </c>
      <c r="D63" s="839">
        <v>981.47812000000204</v>
      </c>
      <c r="E63" s="839">
        <v>920.38175000000251</v>
      </c>
      <c r="F63" s="839">
        <v>921.92365999999924</v>
      </c>
      <c r="G63" s="839">
        <v>864.9654600000008</v>
      </c>
      <c r="H63" s="839">
        <v>9180.2034299999905</v>
      </c>
      <c r="I63" s="727"/>
    </row>
    <row r="64" spans="1:9" ht="12.75" customHeight="1" x14ac:dyDescent="0.2">
      <c r="A64" s="708" t="s">
        <v>231</v>
      </c>
      <c r="B64" s="847">
        <v>1317.7277400000005</v>
      </c>
      <c r="C64" s="839">
        <v>115.90861999999994</v>
      </c>
      <c r="D64" s="839">
        <v>100.8741899999999</v>
      </c>
      <c r="E64" s="839">
        <v>100.55502999999992</v>
      </c>
      <c r="F64" s="839">
        <v>96.06464000000004</v>
      </c>
      <c r="G64" s="839">
        <v>99.140419999999907</v>
      </c>
      <c r="H64" s="839">
        <v>805.18553000000088</v>
      </c>
      <c r="I64" s="727"/>
    </row>
    <row r="65" spans="1:9" ht="12.75" customHeight="1" x14ac:dyDescent="0.2">
      <c r="A65" s="708" t="s">
        <v>232</v>
      </c>
      <c r="B65" s="847">
        <v>12495.717500000026</v>
      </c>
      <c r="C65" s="839">
        <v>877.97528000000125</v>
      </c>
      <c r="D65" s="839">
        <v>725.24546000000214</v>
      </c>
      <c r="E65" s="839">
        <v>719.69165000000362</v>
      </c>
      <c r="F65" s="839">
        <v>770.59737000000064</v>
      </c>
      <c r="G65" s="839">
        <v>733.22718000000157</v>
      </c>
      <c r="H65" s="839">
        <v>8668.9821000000084</v>
      </c>
      <c r="I65" s="727"/>
    </row>
    <row r="66" spans="1:9" ht="12.75" customHeight="1" x14ac:dyDescent="0.2">
      <c r="A66" s="708" t="s">
        <v>233</v>
      </c>
      <c r="B66" s="847">
        <v>1368.1270200000051</v>
      </c>
      <c r="C66" s="839">
        <v>92.924309999999153</v>
      </c>
      <c r="D66" s="839">
        <v>90.465879999999302</v>
      </c>
      <c r="E66" s="839">
        <v>85.305820000000026</v>
      </c>
      <c r="F66" s="839">
        <v>80.186180000000974</v>
      </c>
      <c r="G66" s="839">
        <v>172.86011000000056</v>
      </c>
      <c r="H66" s="839">
        <v>846.38469000000055</v>
      </c>
      <c r="I66" s="727"/>
    </row>
    <row r="67" spans="1:9" ht="12.75" customHeight="1" x14ac:dyDescent="0.2">
      <c r="A67" s="708" t="s">
        <v>240</v>
      </c>
      <c r="B67" s="847">
        <v>9742.7038800000046</v>
      </c>
      <c r="C67" s="839">
        <v>656.21728999999925</v>
      </c>
      <c r="D67" s="839">
        <v>567.24990999999989</v>
      </c>
      <c r="E67" s="839">
        <v>564.33643000000029</v>
      </c>
      <c r="F67" s="839">
        <v>732.10019999999929</v>
      </c>
      <c r="G67" s="839">
        <v>563.50558000000058</v>
      </c>
      <c r="H67" s="839">
        <v>6659.296129999997</v>
      </c>
      <c r="I67" s="727"/>
    </row>
    <row r="68" spans="1:9" ht="12.75" customHeight="1" x14ac:dyDescent="0.2">
      <c r="A68" s="708" t="s">
        <v>241</v>
      </c>
      <c r="B68" s="847">
        <v>28852.787139999997</v>
      </c>
      <c r="C68" s="839">
        <v>2133.3333899999984</v>
      </c>
      <c r="D68" s="839">
        <v>2083.3524999999986</v>
      </c>
      <c r="E68" s="839">
        <v>1928.3140400000004</v>
      </c>
      <c r="F68" s="839">
        <v>1855.4406199999989</v>
      </c>
      <c r="G68" s="839">
        <v>1961.3562999999983</v>
      </c>
      <c r="H68" s="839">
        <v>18890.991940000011</v>
      </c>
      <c r="I68" s="727"/>
    </row>
    <row r="69" spans="1:9" ht="12.75" customHeight="1" x14ac:dyDescent="0.2">
      <c r="A69" s="708" t="s">
        <v>242</v>
      </c>
      <c r="B69" s="847">
        <v>6645.6368100000036</v>
      </c>
      <c r="C69" s="839">
        <v>523.58851000000095</v>
      </c>
      <c r="D69" s="839">
        <v>353.52107999999919</v>
      </c>
      <c r="E69" s="839">
        <v>456.70154999999977</v>
      </c>
      <c r="F69" s="839">
        <v>337.15556000000009</v>
      </c>
      <c r="G69" s="839">
        <v>347.92237000000023</v>
      </c>
      <c r="H69" s="839">
        <v>4626.7516499999956</v>
      </c>
      <c r="I69" s="727"/>
    </row>
    <row r="70" spans="1:9" ht="12.75" customHeight="1" x14ac:dyDescent="0.2">
      <c r="A70" s="708" t="s">
        <v>243</v>
      </c>
      <c r="B70" s="847">
        <v>1670.1142100000006</v>
      </c>
      <c r="C70" s="839">
        <v>83.198279999999997</v>
      </c>
      <c r="D70" s="839">
        <v>82.587739999999997</v>
      </c>
      <c r="E70" s="839">
        <v>76.189779999999914</v>
      </c>
      <c r="F70" s="839">
        <v>77.506910000000047</v>
      </c>
      <c r="G70" s="839">
        <v>80.625099999999989</v>
      </c>
      <c r="H70" s="839">
        <v>1270.0065299999999</v>
      </c>
      <c r="I70" s="727"/>
    </row>
    <row r="71" spans="1:9" ht="12.75" customHeight="1" x14ac:dyDescent="0.2">
      <c r="A71" s="708" t="s">
        <v>244</v>
      </c>
      <c r="B71" s="847">
        <v>4147.2319799999977</v>
      </c>
      <c r="C71" s="839">
        <v>548.91274999999951</v>
      </c>
      <c r="D71" s="839">
        <v>339.12539000000106</v>
      </c>
      <c r="E71" s="839">
        <v>347.50501000000116</v>
      </c>
      <c r="F71" s="839">
        <v>407.69142999999877</v>
      </c>
      <c r="G71" s="839">
        <v>334.06373000000002</v>
      </c>
      <c r="H71" s="839">
        <v>2169.9364799999998</v>
      </c>
      <c r="I71" s="727"/>
    </row>
    <row r="72" spans="1:9" ht="12.75" customHeight="1" x14ac:dyDescent="0.2">
      <c r="A72" s="708" t="s">
        <v>245</v>
      </c>
      <c r="B72" s="847">
        <v>1790.7455300000011</v>
      </c>
      <c r="C72" s="839">
        <v>204.40531000000038</v>
      </c>
      <c r="D72" s="839">
        <v>174.46632999999994</v>
      </c>
      <c r="E72" s="839">
        <v>163.60283999999999</v>
      </c>
      <c r="F72" s="839">
        <v>170.86523999999997</v>
      </c>
      <c r="G72" s="839">
        <v>147.75403999999995</v>
      </c>
      <c r="H72" s="839">
        <v>929.65201999999988</v>
      </c>
      <c r="I72" s="727"/>
    </row>
    <row r="73" spans="1:9" ht="12.75" customHeight="1" x14ac:dyDescent="0.2">
      <c r="A73" s="708" t="s">
        <v>246</v>
      </c>
      <c r="B73" s="847">
        <v>3559.2751099999869</v>
      </c>
      <c r="C73" s="839">
        <v>257.97030000000098</v>
      </c>
      <c r="D73" s="839">
        <v>277.96973999999938</v>
      </c>
      <c r="E73" s="839">
        <v>210.45836000000102</v>
      </c>
      <c r="F73" s="839">
        <v>234.96527999999844</v>
      </c>
      <c r="G73" s="839">
        <v>251.65974000000034</v>
      </c>
      <c r="H73" s="839">
        <v>2326.2535499999908</v>
      </c>
      <c r="I73" s="727"/>
    </row>
    <row r="74" spans="1:9" ht="12.75" customHeight="1" x14ac:dyDescent="0.2">
      <c r="A74" s="708" t="s">
        <v>247</v>
      </c>
      <c r="B74" s="847">
        <v>2675.9685600000098</v>
      </c>
      <c r="C74" s="839">
        <v>186.24446000000009</v>
      </c>
      <c r="D74" s="839">
        <v>175.55506999999898</v>
      </c>
      <c r="E74" s="839">
        <v>213.24044999999919</v>
      </c>
      <c r="F74" s="839">
        <v>171.29625999999973</v>
      </c>
      <c r="G74" s="839">
        <v>162.62636999999981</v>
      </c>
      <c r="H74" s="839">
        <v>1767.0071000000021</v>
      </c>
      <c r="I74" s="727"/>
    </row>
    <row r="75" spans="1:9" ht="12.75" customHeight="1" x14ac:dyDescent="0.2">
      <c r="A75" s="708"/>
      <c r="B75" s="839"/>
      <c r="C75" s="839"/>
      <c r="D75" s="839"/>
      <c r="E75" s="839"/>
      <c r="F75" s="839"/>
      <c r="G75" s="839"/>
      <c r="H75" s="839"/>
      <c r="I75" s="727"/>
    </row>
    <row r="76" spans="1:9" s="707" customFormat="1" ht="12.75" customHeight="1" x14ac:dyDescent="0.2">
      <c r="F76" s="709"/>
      <c r="G76" s="709"/>
      <c r="I76" s="727"/>
    </row>
    <row r="77" spans="1:9" s="707" customFormat="1" ht="12.75" customHeight="1" x14ac:dyDescent="0.2">
      <c r="A77" s="708"/>
      <c r="B77" s="709"/>
      <c r="C77" s="709"/>
      <c r="D77" s="709"/>
      <c r="E77" s="709"/>
      <c r="F77" s="709"/>
      <c r="G77" s="709"/>
      <c r="I77" s="727"/>
    </row>
    <row r="78" spans="1:9" s="707" customFormat="1" ht="15" customHeight="1" x14ac:dyDescent="0.2">
      <c r="A78" s="708"/>
      <c r="B78" s="709"/>
      <c r="C78" s="709"/>
      <c r="D78" s="709"/>
      <c r="E78" s="709"/>
      <c r="F78" s="709"/>
      <c r="G78" s="709"/>
      <c r="I78" s="727"/>
    </row>
    <row r="79" spans="1:9" s="707" customFormat="1" ht="15" customHeight="1" x14ac:dyDescent="0.2">
      <c r="A79" s="708"/>
      <c r="B79" s="709"/>
      <c r="C79" s="709"/>
      <c r="D79" s="709"/>
      <c r="E79" s="709"/>
      <c r="F79" s="709"/>
      <c r="G79" s="709"/>
      <c r="I79" s="727"/>
    </row>
    <row r="80" spans="1:9" s="707" customFormat="1" ht="15" customHeight="1" x14ac:dyDescent="0.2">
      <c r="A80" s="708"/>
      <c r="B80" s="709"/>
      <c r="C80" s="709"/>
      <c r="D80" s="709"/>
      <c r="E80" s="709"/>
      <c r="F80" s="709"/>
      <c r="G80" s="709"/>
      <c r="I80" s="727"/>
    </row>
    <row r="81" spans="1:9" s="707" customFormat="1" ht="15" customHeight="1" x14ac:dyDescent="0.2">
      <c r="A81" s="708"/>
      <c r="B81" s="709"/>
      <c r="C81" s="709"/>
      <c r="D81" s="709"/>
      <c r="E81" s="709"/>
      <c r="F81" s="709"/>
      <c r="G81" s="709"/>
      <c r="I81" s="727"/>
    </row>
    <row r="82" spans="1:9" s="707" customFormat="1" ht="15" customHeight="1" x14ac:dyDescent="0.2">
      <c r="A82" s="708"/>
      <c r="B82" s="709"/>
      <c r="C82" s="709"/>
      <c r="D82" s="709"/>
      <c r="E82" s="709"/>
      <c r="F82" s="709"/>
      <c r="G82" s="709"/>
      <c r="I82" s="727"/>
    </row>
    <row r="83" spans="1:9" s="707" customFormat="1" ht="15" customHeight="1" x14ac:dyDescent="0.2">
      <c r="A83" s="708"/>
      <c r="B83" s="709"/>
      <c r="C83" s="709"/>
      <c r="D83" s="709"/>
      <c r="E83" s="709"/>
      <c r="F83" s="709"/>
      <c r="G83" s="709"/>
    </row>
    <row r="84" spans="1:9" s="707" customFormat="1" ht="15" customHeight="1" x14ac:dyDescent="0.2">
      <c r="A84" s="708"/>
      <c r="B84" s="709"/>
      <c r="C84" s="709"/>
      <c r="D84" s="709"/>
      <c r="E84" s="709"/>
      <c r="F84" s="709"/>
      <c r="G84" s="709"/>
    </row>
    <row r="85" spans="1:9" s="707" customFormat="1" ht="15" customHeight="1" x14ac:dyDescent="0.2">
      <c r="A85" s="708"/>
      <c r="B85" s="709"/>
      <c r="C85" s="709"/>
      <c r="D85" s="709"/>
      <c r="E85" s="709"/>
      <c r="F85" s="709"/>
      <c r="G85" s="709"/>
    </row>
    <row r="86" spans="1:9" s="707" customFormat="1" ht="15" customHeight="1" x14ac:dyDescent="0.2">
      <c r="A86" s="708"/>
      <c r="B86" s="709"/>
      <c r="C86" s="709"/>
      <c r="D86" s="709"/>
      <c r="E86" s="709"/>
    </row>
    <row r="87" spans="1:9" s="707" customFormat="1" ht="15" customHeight="1" x14ac:dyDescent="0.2">
      <c r="A87" s="708"/>
      <c r="B87" s="709"/>
      <c r="C87" s="709"/>
      <c r="D87" s="709"/>
      <c r="E87" s="709"/>
    </row>
    <row r="88" spans="1:9" s="707" customFormat="1" ht="15" customHeight="1" x14ac:dyDescent="0.2">
      <c r="A88" s="708"/>
      <c r="B88" s="709"/>
      <c r="C88" s="709"/>
      <c r="D88" s="709"/>
      <c r="E88" s="709"/>
    </row>
    <row r="89" spans="1:9" s="707" customFormat="1" ht="15" customHeight="1" x14ac:dyDescent="0.2">
      <c r="A89" s="708"/>
      <c r="B89" s="709"/>
      <c r="C89" s="709"/>
      <c r="D89" s="709"/>
      <c r="E89" s="709"/>
    </row>
    <row r="90" spans="1:9" s="707" customFormat="1" ht="15" customHeight="1" x14ac:dyDescent="0.2">
      <c r="B90" s="709"/>
    </row>
    <row r="91" spans="1:9" s="707" customFormat="1" ht="15" customHeight="1" x14ac:dyDescent="0.2"/>
    <row r="92" spans="1:9" s="707" customFormat="1" ht="15" customHeight="1" x14ac:dyDescent="0.2"/>
    <row r="93" spans="1:9" s="707" customFormat="1" ht="15" customHeight="1" x14ac:dyDescent="0.2"/>
    <row r="94" spans="1:9" s="707" customFormat="1" ht="15" customHeight="1" x14ac:dyDescent="0.2"/>
    <row r="95" spans="1:9" s="707" customFormat="1" ht="15" customHeight="1" x14ac:dyDescent="0.2"/>
    <row r="96" spans="1:9" s="707" customFormat="1" ht="15" customHeight="1" x14ac:dyDescent="0.2"/>
    <row r="97" spans="1:5" s="707" customFormat="1" ht="15" customHeight="1" x14ac:dyDescent="0.2"/>
    <row r="98" spans="1:5" s="707" customFormat="1" ht="15" customHeight="1" x14ac:dyDescent="0.2"/>
    <row r="99" spans="1:5" s="707" customFormat="1" ht="15" customHeight="1" x14ac:dyDescent="0.2"/>
    <row r="100" spans="1:5" s="707" customFormat="1" ht="15" customHeight="1" x14ac:dyDescent="0.2"/>
    <row r="101" spans="1:5" s="707" customFormat="1" ht="15" customHeight="1" x14ac:dyDescent="0.2"/>
    <row r="102" spans="1:5" s="707" customFormat="1" ht="15" customHeight="1" x14ac:dyDescent="0.2"/>
    <row r="103" spans="1:5" s="707" customFormat="1" ht="15" customHeight="1" x14ac:dyDescent="0.2"/>
    <row r="104" spans="1:5" s="707" customFormat="1" ht="15" customHeight="1" x14ac:dyDescent="0.2"/>
    <row r="105" spans="1:5" s="707" customFormat="1" ht="15" customHeight="1" x14ac:dyDescent="0.2"/>
    <row r="106" spans="1:5" s="707" customFormat="1" ht="15" customHeight="1" x14ac:dyDescent="0.2"/>
    <row r="107" spans="1:5" s="707" customFormat="1" ht="15" customHeight="1" x14ac:dyDescent="0.2"/>
    <row r="108" spans="1:5" s="707" customFormat="1" ht="15" customHeight="1" x14ac:dyDescent="0.2"/>
    <row r="109" spans="1:5" ht="15" customHeight="1" x14ac:dyDescent="0.2">
      <c r="A109" s="707"/>
      <c r="B109" s="707"/>
      <c r="C109" s="707"/>
      <c r="D109" s="707"/>
      <c r="E109" s="707"/>
    </row>
    <row r="110" spans="1:5" ht="15" customHeight="1" x14ac:dyDescent="0.2">
      <c r="B110" s="707"/>
      <c r="C110" s="707"/>
      <c r="D110" s="707"/>
      <c r="E110" s="707"/>
    </row>
    <row r="111" spans="1:5" ht="15" customHeight="1" x14ac:dyDescent="0.2">
      <c r="B111" s="707"/>
      <c r="C111" s="707"/>
      <c r="D111" s="707"/>
      <c r="E111" s="707"/>
    </row>
    <row r="112" spans="1:5" ht="15" customHeight="1" x14ac:dyDescent="0.2">
      <c r="B112" s="707"/>
      <c r="C112" s="707"/>
      <c r="D112" s="707"/>
      <c r="E112" s="707"/>
    </row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14, Reihe 5, 2015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693" customWidth="1" collapsed="1"/>
    <col min="2" max="8" width="13.7109375" style="693" customWidth="1" collapsed="1"/>
    <col min="9" max="9" width="12.7109375" style="693" customWidth="1" collapsed="1"/>
    <col min="10" max="256" width="11.42578125" style="693" collapsed="1"/>
    <col min="257" max="257" width="26.7109375" style="693" customWidth="1" collapsed="1"/>
    <col min="258" max="264" width="13.7109375" style="693" customWidth="1" collapsed="1"/>
    <col min="265" max="265" width="12.7109375" style="693" customWidth="1" collapsed="1"/>
    <col min="266" max="512" width="11.42578125" style="693" collapsed="1"/>
    <col min="513" max="513" width="26.7109375" style="693" customWidth="1" collapsed="1"/>
    <col min="514" max="520" width="13.7109375" style="693" customWidth="1" collapsed="1"/>
    <col min="521" max="521" width="12.7109375" style="693" customWidth="1" collapsed="1"/>
    <col min="522" max="768" width="11.42578125" style="693" collapsed="1"/>
    <col min="769" max="769" width="26.7109375" style="693" customWidth="1" collapsed="1"/>
    <col min="770" max="776" width="13.7109375" style="693" customWidth="1" collapsed="1"/>
    <col min="777" max="777" width="12.7109375" style="693" customWidth="1" collapsed="1"/>
    <col min="778" max="1024" width="11.42578125" style="693" collapsed="1"/>
    <col min="1025" max="1025" width="26.7109375" style="693" customWidth="1" collapsed="1"/>
    <col min="1026" max="1032" width="13.7109375" style="693" customWidth="1" collapsed="1"/>
    <col min="1033" max="1033" width="12.7109375" style="693" customWidth="1" collapsed="1"/>
    <col min="1034" max="1280" width="11.42578125" style="693" collapsed="1"/>
    <col min="1281" max="1281" width="26.7109375" style="693" customWidth="1" collapsed="1"/>
    <col min="1282" max="1288" width="13.7109375" style="693" customWidth="1" collapsed="1"/>
    <col min="1289" max="1289" width="12.7109375" style="693" customWidth="1" collapsed="1"/>
    <col min="1290" max="1536" width="11.42578125" style="693" collapsed="1"/>
    <col min="1537" max="1537" width="26.7109375" style="693" customWidth="1" collapsed="1"/>
    <col min="1538" max="1544" width="13.7109375" style="693" customWidth="1" collapsed="1"/>
    <col min="1545" max="1545" width="12.7109375" style="693" customWidth="1" collapsed="1"/>
    <col min="1546" max="1792" width="11.42578125" style="693" collapsed="1"/>
    <col min="1793" max="1793" width="26.7109375" style="693" customWidth="1" collapsed="1"/>
    <col min="1794" max="1800" width="13.7109375" style="693" customWidth="1" collapsed="1"/>
    <col min="1801" max="1801" width="12.7109375" style="693" customWidth="1" collapsed="1"/>
    <col min="1802" max="2048" width="11.42578125" style="693" collapsed="1"/>
    <col min="2049" max="2049" width="26.7109375" style="693" customWidth="1" collapsed="1"/>
    <col min="2050" max="2056" width="13.7109375" style="693" customWidth="1" collapsed="1"/>
    <col min="2057" max="2057" width="12.7109375" style="693" customWidth="1" collapsed="1"/>
    <col min="2058" max="2304" width="11.42578125" style="693" collapsed="1"/>
    <col min="2305" max="2305" width="26.7109375" style="693" customWidth="1" collapsed="1"/>
    <col min="2306" max="2312" width="13.7109375" style="693" customWidth="1" collapsed="1"/>
    <col min="2313" max="2313" width="12.7109375" style="693" customWidth="1" collapsed="1"/>
    <col min="2314" max="2560" width="11.42578125" style="693" collapsed="1"/>
    <col min="2561" max="2561" width="26.7109375" style="693" customWidth="1" collapsed="1"/>
    <col min="2562" max="2568" width="13.7109375" style="693" customWidth="1" collapsed="1"/>
    <col min="2569" max="2569" width="12.7109375" style="693" customWidth="1" collapsed="1"/>
    <col min="2570" max="2816" width="11.42578125" style="693" collapsed="1"/>
    <col min="2817" max="2817" width="26.7109375" style="693" customWidth="1" collapsed="1"/>
    <col min="2818" max="2824" width="13.7109375" style="693" customWidth="1" collapsed="1"/>
    <col min="2825" max="2825" width="12.7109375" style="693" customWidth="1" collapsed="1"/>
    <col min="2826" max="3072" width="11.42578125" style="693" collapsed="1"/>
    <col min="3073" max="3073" width="26.7109375" style="693" customWidth="1" collapsed="1"/>
    <col min="3074" max="3080" width="13.7109375" style="693" customWidth="1" collapsed="1"/>
    <col min="3081" max="3081" width="12.7109375" style="693" customWidth="1" collapsed="1"/>
    <col min="3082" max="3328" width="11.42578125" style="693" collapsed="1"/>
    <col min="3329" max="3329" width="26.7109375" style="693" customWidth="1" collapsed="1"/>
    <col min="3330" max="3336" width="13.7109375" style="693" customWidth="1" collapsed="1"/>
    <col min="3337" max="3337" width="12.7109375" style="693" customWidth="1" collapsed="1"/>
    <col min="3338" max="3584" width="11.42578125" style="693" collapsed="1"/>
    <col min="3585" max="3585" width="26.7109375" style="693" customWidth="1" collapsed="1"/>
    <col min="3586" max="3592" width="13.7109375" style="693" customWidth="1" collapsed="1"/>
    <col min="3593" max="3593" width="12.7109375" style="693" customWidth="1" collapsed="1"/>
    <col min="3594" max="3840" width="11.42578125" style="693" collapsed="1"/>
    <col min="3841" max="3841" width="26.7109375" style="693" customWidth="1" collapsed="1"/>
    <col min="3842" max="3848" width="13.7109375" style="693" customWidth="1" collapsed="1"/>
    <col min="3849" max="3849" width="12.7109375" style="693" customWidth="1" collapsed="1"/>
    <col min="3850" max="4096" width="11.42578125" style="693" collapsed="1"/>
    <col min="4097" max="4097" width="26.7109375" style="693" customWidth="1" collapsed="1"/>
    <col min="4098" max="4104" width="13.7109375" style="693" customWidth="1" collapsed="1"/>
    <col min="4105" max="4105" width="12.7109375" style="693" customWidth="1" collapsed="1"/>
    <col min="4106" max="4352" width="11.42578125" style="693" collapsed="1"/>
    <col min="4353" max="4353" width="26.7109375" style="693" customWidth="1" collapsed="1"/>
    <col min="4354" max="4360" width="13.7109375" style="693" customWidth="1" collapsed="1"/>
    <col min="4361" max="4361" width="12.7109375" style="693" customWidth="1" collapsed="1"/>
    <col min="4362" max="4608" width="11.42578125" style="693" collapsed="1"/>
    <col min="4609" max="4609" width="26.7109375" style="693" customWidth="1" collapsed="1"/>
    <col min="4610" max="4616" width="13.7109375" style="693" customWidth="1" collapsed="1"/>
    <col min="4617" max="4617" width="12.7109375" style="693" customWidth="1" collapsed="1"/>
    <col min="4618" max="4864" width="11.42578125" style="693" collapsed="1"/>
    <col min="4865" max="4865" width="26.7109375" style="693" customWidth="1" collapsed="1"/>
    <col min="4866" max="4872" width="13.7109375" style="693" customWidth="1" collapsed="1"/>
    <col min="4873" max="4873" width="12.7109375" style="693" customWidth="1" collapsed="1"/>
    <col min="4874" max="5120" width="11.42578125" style="693" collapsed="1"/>
    <col min="5121" max="5121" width="26.7109375" style="693" customWidth="1" collapsed="1"/>
    <col min="5122" max="5128" width="13.7109375" style="693" customWidth="1" collapsed="1"/>
    <col min="5129" max="5129" width="12.7109375" style="693" customWidth="1" collapsed="1"/>
    <col min="5130" max="5376" width="11.42578125" style="693" collapsed="1"/>
    <col min="5377" max="5377" width="26.7109375" style="693" customWidth="1" collapsed="1"/>
    <col min="5378" max="5384" width="13.7109375" style="693" customWidth="1" collapsed="1"/>
    <col min="5385" max="5385" width="12.7109375" style="693" customWidth="1" collapsed="1"/>
    <col min="5386" max="5632" width="11.42578125" style="693" collapsed="1"/>
    <col min="5633" max="5633" width="26.7109375" style="693" customWidth="1" collapsed="1"/>
    <col min="5634" max="5640" width="13.7109375" style="693" customWidth="1" collapsed="1"/>
    <col min="5641" max="5641" width="12.7109375" style="693" customWidth="1" collapsed="1"/>
    <col min="5642" max="5888" width="11.42578125" style="693" collapsed="1"/>
    <col min="5889" max="5889" width="26.7109375" style="693" customWidth="1" collapsed="1"/>
    <col min="5890" max="5896" width="13.7109375" style="693" customWidth="1" collapsed="1"/>
    <col min="5897" max="5897" width="12.7109375" style="693" customWidth="1" collapsed="1"/>
    <col min="5898" max="6144" width="11.42578125" style="693" collapsed="1"/>
    <col min="6145" max="6145" width="26.7109375" style="693" customWidth="1" collapsed="1"/>
    <col min="6146" max="6152" width="13.7109375" style="693" customWidth="1" collapsed="1"/>
    <col min="6153" max="6153" width="12.7109375" style="693" customWidth="1" collapsed="1"/>
    <col min="6154" max="6400" width="11.42578125" style="693" collapsed="1"/>
    <col min="6401" max="6401" width="26.7109375" style="693" customWidth="1" collapsed="1"/>
    <col min="6402" max="6408" width="13.7109375" style="693" customWidth="1" collapsed="1"/>
    <col min="6409" max="6409" width="12.7109375" style="693" customWidth="1" collapsed="1"/>
    <col min="6410" max="6656" width="11.42578125" style="693" collapsed="1"/>
    <col min="6657" max="6657" width="26.7109375" style="693" customWidth="1" collapsed="1"/>
    <col min="6658" max="6664" width="13.7109375" style="693" customWidth="1" collapsed="1"/>
    <col min="6665" max="6665" width="12.7109375" style="693" customWidth="1" collapsed="1"/>
    <col min="6666" max="6912" width="11.42578125" style="693" collapsed="1"/>
    <col min="6913" max="6913" width="26.7109375" style="693" customWidth="1" collapsed="1"/>
    <col min="6914" max="6920" width="13.7109375" style="693" customWidth="1" collapsed="1"/>
    <col min="6921" max="6921" width="12.7109375" style="693" customWidth="1" collapsed="1"/>
    <col min="6922" max="7168" width="11.42578125" style="693" collapsed="1"/>
    <col min="7169" max="7169" width="26.7109375" style="693" customWidth="1" collapsed="1"/>
    <col min="7170" max="7176" width="13.7109375" style="693" customWidth="1" collapsed="1"/>
    <col min="7177" max="7177" width="12.7109375" style="693" customWidth="1" collapsed="1"/>
    <col min="7178" max="7424" width="11.42578125" style="693" collapsed="1"/>
    <col min="7425" max="7425" width="26.7109375" style="693" customWidth="1" collapsed="1"/>
    <col min="7426" max="7432" width="13.7109375" style="693" customWidth="1" collapsed="1"/>
    <col min="7433" max="7433" width="12.7109375" style="693" customWidth="1" collapsed="1"/>
    <col min="7434" max="7680" width="11.42578125" style="693" collapsed="1"/>
    <col min="7681" max="7681" width="26.7109375" style="693" customWidth="1" collapsed="1"/>
    <col min="7682" max="7688" width="13.7109375" style="693" customWidth="1" collapsed="1"/>
    <col min="7689" max="7689" width="12.7109375" style="693" customWidth="1" collapsed="1"/>
    <col min="7690" max="7936" width="11.42578125" style="693" collapsed="1"/>
    <col min="7937" max="7937" width="26.7109375" style="693" customWidth="1" collapsed="1"/>
    <col min="7938" max="7944" width="13.7109375" style="693" customWidth="1" collapsed="1"/>
    <col min="7945" max="7945" width="12.7109375" style="693" customWidth="1" collapsed="1"/>
    <col min="7946" max="8192" width="11.42578125" style="693" collapsed="1"/>
    <col min="8193" max="8193" width="26.7109375" style="693" customWidth="1" collapsed="1"/>
    <col min="8194" max="8200" width="13.7109375" style="693" customWidth="1" collapsed="1"/>
    <col min="8201" max="8201" width="12.7109375" style="693" customWidth="1" collapsed="1"/>
    <col min="8202" max="8448" width="11.42578125" style="693" collapsed="1"/>
    <col min="8449" max="8449" width="26.7109375" style="693" customWidth="1" collapsed="1"/>
    <col min="8450" max="8456" width="13.7109375" style="693" customWidth="1" collapsed="1"/>
    <col min="8457" max="8457" width="12.7109375" style="693" customWidth="1" collapsed="1"/>
    <col min="8458" max="8704" width="11.42578125" style="693" collapsed="1"/>
    <col min="8705" max="8705" width="26.7109375" style="693" customWidth="1" collapsed="1"/>
    <col min="8706" max="8712" width="13.7109375" style="693" customWidth="1" collapsed="1"/>
    <col min="8713" max="8713" width="12.7109375" style="693" customWidth="1" collapsed="1"/>
    <col min="8714" max="8960" width="11.42578125" style="693" collapsed="1"/>
    <col min="8961" max="8961" width="26.7109375" style="693" customWidth="1" collapsed="1"/>
    <col min="8962" max="8968" width="13.7109375" style="693" customWidth="1" collapsed="1"/>
    <col min="8969" max="8969" width="12.7109375" style="693" customWidth="1" collapsed="1"/>
    <col min="8970" max="9216" width="11.42578125" style="693" collapsed="1"/>
    <col min="9217" max="9217" width="26.7109375" style="693" customWidth="1" collapsed="1"/>
    <col min="9218" max="9224" width="13.7109375" style="693" customWidth="1" collapsed="1"/>
    <col min="9225" max="9225" width="12.7109375" style="693" customWidth="1" collapsed="1"/>
    <col min="9226" max="9472" width="11.42578125" style="693" collapsed="1"/>
    <col min="9473" max="9473" width="26.7109375" style="693" customWidth="1" collapsed="1"/>
    <col min="9474" max="9480" width="13.7109375" style="693" customWidth="1" collapsed="1"/>
    <col min="9481" max="9481" width="12.7109375" style="693" customWidth="1" collapsed="1"/>
    <col min="9482" max="9728" width="11.42578125" style="693" collapsed="1"/>
    <col min="9729" max="9729" width="26.7109375" style="693" customWidth="1" collapsed="1"/>
    <col min="9730" max="9736" width="13.7109375" style="693" customWidth="1" collapsed="1"/>
    <col min="9737" max="9737" width="12.7109375" style="693" customWidth="1" collapsed="1"/>
    <col min="9738" max="9984" width="11.42578125" style="693" collapsed="1"/>
    <col min="9985" max="9985" width="26.7109375" style="693" customWidth="1" collapsed="1"/>
    <col min="9986" max="9992" width="13.7109375" style="693" customWidth="1" collapsed="1"/>
    <col min="9993" max="9993" width="12.7109375" style="693" customWidth="1" collapsed="1"/>
    <col min="9994" max="10240" width="11.42578125" style="693" collapsed="1"/>
    <col min="10241" max="10241" width="26.7109375" style="693" customWidth="1" collapsed="1"/>
    <col min="10242" max="10248" width="13.7109375" style="693" customWidth="1" collapsed="1"/>
    <col min="10249" max="10249" width="12.7109375" style="693" customWidth="1" collapsed="1"/>
    <col min="10250" max="10496" width="11.42578125" style="693" collapsed="1"/>
    <col min="10497" max="10497" width="26.7109375" style="693" customWidth="1" collapsed="1"/>
    <col min="10498" max="10504" width="13.7109375" style="693" customWidth="1" collapsed="1"/>
    <col min="10505" max="10505" width="12.7109375" style="693" customWidth="1" collapsed="1"/>
    <col min="10506" max="10752" width="11.42578125" style="693" collapsed="1"/>
    <col min="10753" max="10753" width="26.7109375" style="693" customWidth="1" collapsed="1"/>
    <col min="10754" max="10760" width="13.7109375" style="693" customWidth="1" collapsed="1"/>
    <col min="10761" max="10761" width="12.7109375" style="693" customWidth="1" collapsed="1"/>
    <col min="10762" max="11008" width="11.42578125" style="693" collapsed="1"/>
    <col min="11009" max="11009" width="26.7109375" style="693" customWidth="1" collapsed="1"/>
    <col min="11010" max="11016" width="13.7109375" style="693" customWidth="1" collapsed="1"/>
    <col min="11017" max="11017" width="12.7109375" style="693" customWidth="1" collapsed="1"/>
    <col min="11018" max="11264" width="11.42578125" style="693" collapsed="1"/>
    <col min="11265" max="11265" width="26.7109375" style="693" customWidth="1" collapsed="1"/>
    <col min="11266" max="11272" width="13.7109375" style="693" customWidth="1" collapsed="1"/>
    <col min="11273" max="11273" width="12.7109375" style="693" customWidth="1" collapsed="1"/>
    <col min="11274" max="11520" width="11.42578125" style="693" collapsed="1"/>
    <col min="11521" max="11521" width="26.7109375" style="693" customWidth="1" collapsed="1"/>
    <col min="11522" max="11528" width="13.7109375" style="693" customWidth="1" collapsed="1"/>
    <col min="11529" max="11529" width="12.7109375" style="693" customWidth="1" collapsed="1"/>
    <col min="11530" max="11776" width="11.42578125" style="693" collapsed="1"/>
    <col min="11777" max="11777" width="26.7109375" style="693" customWidth="1" collapsed="1"/>
    <col min="11778" max="11784" width="13.7109375" style="693" customWidth="1" collapsed="1"/>
    <col min="11785" max="11785" width="12.7109375" style="693" customWidth="1" collapsed="1"/>
    <col min="11786" max="12032" width="11.42578125" style="693" collapsed="1"/>
    <col min="12033" max="12033" width="26.7109375" style="693" customWidth="1" collapsed="1"/>
    <col min="12034" max="12040" width="13.7109375" style="693" customWidth="1" collapsed="1"/>
    <col min="12041" max="12041" width="12.7109375" style="693" customWidth="1" collapsed="1"/>
    <col min="12042" max="12288" width="11.42578125" style="693" collapsed="1"/>
    <col min="12289" max="12289" width="26.7109375" style="693" customWidth="1" collapsed="1"/>
    <col min="12290" max="12296" width="13.7109375" style="693" customWidth="1" collapsed="1"/>
    <col min="12297" max="12297" width="12.7109375" style="693" customWidth="1" collapsed="1"/>
    <col min="12298" max="12544" width="11.42578125" style="693" collapsed="1"/>
    <col min="12545" max="12545" width="26.7109375" style="693" customWidth="1" collapsed="1"/>
    <col min="12546" max="12552" width="13.7109375" style="693" customWidth="1" collapsed="1"/>
    <col min="12553" max="12553" width="12.7109375" style="693" customWidth="1" collapsed="1"/>
    <col min="12554" max="12800" width="11.42578125" style="693" collapsed="1"/>
    <col min="12801" max="12801" width="26.7109375" style="693" customWidth="1" collapsed="1"/>
    <col min="12802" max="12808" width="13.7109375" style="693" customWidth="1" collapsed="1"/>
    <col min="12809" max="12809" width="12.7109375" style="693" customWidth="1" collapsed="1"/>
    <col min="12810" max="13056" width="11.42578125" style="693" collapsed="1"/>
    <col min="13057" max="13057" width="26.7109375" style="693" customWidth="1" collapsed="1"/>
    <col min="13058" max="13064" width="13.7109375" style="693" customWidth="1" collapsed="1"/>
    <col min="13065" max="13065" width="12.7109375" style="693" customWidth="1" collapsed="1"/>
    <col min="13066" max="13312" width="11.42578125" style="693" collapsed="1"/>
    <col min="13313" max="13313" width="26.7109375" style="693" customWidth="1" collapsed="1"/>
    <col min="13314" max="13320" width="13.7109375" style="693" customWidth="1" collapsed="1"/>
    <col min="13321" max="13321" width="12.7109375" style="693" customWidth="1" collapsed="1"/>
    <col min="13322" max="13568" width="11.42578125" style="693" collapsed="1"/>
    <col min="13569" max="13569" width="26.7109375" style="693" customWidth="1" collapsed="1"/>
    <col min="13570" max="13576" width="13.7109375" style="693" customWidth="1" collapsed="1"/>
    <col min="13577" max="13577" width="12.7109375" style="693" customWidth="1" collapsed="1"/>
    <col min="13578" max="13824" width="11.42578125" style="693" collapsed="1"/>
    <col min="13825" max="13825" width="26.7109375" style="693" customWidth="1" collapsed="1"/>
    <col min="13826" max="13832" width="13.7109375" style="693" customWidth="1" collapsed="1"/>
    <col min="13833" max="13833" width="12.7109375" style="693" customWidth="1" collapsed="1"/>
    <col min="13834" max="14080" width="11.42578125" style="693" collapsed="1"/>
    <col min="14081" max="14081" width="26.7109375" style="693" customWidth="1" collapsed="1"/>
    <col min="14082" max="14088" width="13.7109375" style="693" customWidth="1" collapsed="1"/>
    <col min="14089" max="14089" width="12.7109375" style="693" customWidth="1" collapsed="1"/>
    <col min="14090" max="14336" width="11.42578125" style="693" collapsed="1"/>
    <col min="14337" max="14337" width="26.7109375" style="693" customWidth="1" collapsed="1"/>
    <col min="14338" max="14344" width="13.7109375" style="693" customWidth="1" collapsed="1"/>
    <col min="14345" max="14345" width="12.7109375" style="693" customWidth="1" collapsed="1"/>
    <col min="14346" max="14592" width="11.42578125" style="693" collapsed="1"/>
    <col min="14593" max="14593" width="26.7109375" style="693" customWidth="1" collapsed="1"/>
    <col min="14594" max="14600" width="13.7109375" style="693" customWidth="1" collapsed="1"/>
    <col min="14601" max="14601" width="12.7109375" style="693" customWidth="1" collapsed="1"/>
    <col min="14602" max="14848" width="11.42578125" style="693" collapsed="1"/>
    <col min="14849" max="14849" width="26.7109375" style="693" customWidth="1" collapsed="1"/>
    <col min="14850" max="14856" width="13.7109375" style="693" customWidth="1" collapsed="1"/>
    <col min="14857" max="14857" width="12.7109375" style="693" customWidth="1" collapsed="1"/>
    <col min="14858" max="15104" width="11.42578125" style="693" collapsed="1"/>
    <col min="15105" max="15105" width="26.7109375" style="693" customWidth="1" collapsed="1"/>
    <col min="15106" max="15112" width="13.7109375" style="693" customWidth="1" collapsed="1"/>
    <col min="15113" max="15113" width="12.7109375" style="693" customWidth="1" collapsed="1"/>
    <col min="15114" max="15360" width="11.42578125" style="693" collapsed="1"/>
    <col min="15361" max="15361" width="26.7109375" style="693" customWidth="1" collapsed="1"/>
    <col min="15362" max="15368" width="13.7109375" style="693" customWidth="1" collapsed="1"/>
    <col min="15369" max="15369" width="12.7109375" style="693" customWidth="1" collapsed="1"/>
    <col min="15370" max="15616" width="11.42578125" style="693" collapsed="1"/>
    <col min="15617" max="15617" width="26.7109375" style="693" customWidth="1" collapsed="1"/>
    <col min="15618" max="15624" width="13.7109375" style="693" customWidth="1" collapsed="1"/>
    <col min="15625" max="15625" width="12.7109375" style="693" customWidth="1" collapsed="1"/>
    <col min="15626" max="15872" width="11.42578125" style="693" collapsed="1"/>
    <col min="15873" max="15873" width="26.7109375" style="693" customWidth="1" collapsed="1"/>
    <col min="15874" max="15880" width="13.7109375" style="693" customWidth="1" collapsed="1"/>
    <col min="15881" max="15881" width="12.7109375" style="693" customWidth="1" collapsed="1"/>
    <col min="15882" max="16128" width="11.42578125" style="693" collapsed="1"/>
    <col min="16129" max="16129" width="26.7109375" style="693" customWidth="1" collapsed="1"/>
    <col min="16130" max="16136" width="13.7109375" style="693" customWidth="1" collapsed="1"/>
    <col min="16137" max="16137" width="12.7109375" style="693" customWidth="1" collapsed="1"/>
    <col min="16138" max="16384" width="11.42578125" style="693" collapsed="1"/>
  </cols>
  <sheetData>
    <row r="1" spans="1:9" s="695" customFormat="1" ht="20.100000000000001" customHeight="1" x14ac:dyDescent="0.25">
      <c r="A1" s="692" t="s">
        <v>852</v>
      </c>
      <c r="B1" s="694"/>
      <c r="C1" s="694"/>
      <c r="D1" s="694"/>
      <c r="E1" s="694"/>
      <c r="F1" s="694"/>
      <c r="G1" s="694"/>
      <c r="H1" s="694"/>
      <c r="I1" s="694"/>
    </row>
    <row r="2" spans="1:9" s="695" customFormat="1" ht="20.100000000000001" customHeight="1" x14ac:dyDescent="0.25">
      <c r="A2" s="696" t="s">
        <v>756</v>
      </c>
      <c r="B2" s="697"/>
      <c r="C2" s="697"/>
      <c r="D2" s="697"/>
      <c r="E2" s="697"/>
      <c r="F2" s="697"/>
      <c r="G2" s="697"/>
      <c r="H2" s="697"/>
      <c r="I2" s="697"/>
    </row>
    <row r="3" spans="1:9" s="698" customFormat="1" x14ac:dyDescent="0.2"/>
    <row r="4" spans="1:9" s="698" customFormat="1" ht="12.75" customHeight="1" x14ac:dyDescent="0.2">
      <c r="A4" s="1312" t="s">
        <v>49</v>
      </c>
      <c r="B4" s="1315" t="s">
        <v>276</v>
      </c>
      <c r="C4" s="866" t="s">
        <v>3</v>
      </c>
      <c r="D4" s="867"/>
      <c r="E4" s="867"/>
      <c r="F4" s="867"/>
      <c r="G4" s="867"/>
      <c r="H4" s="867"/>
    </row>
    <row r="5" spans="1:9" s="698" customFormat="1" ht="33" customHeight="1" x14ac:dyDescent="0.2">
      <c r="A5" s="1313"/>
      <c r="B5" s="1316"/>
      <c r="C5" s="868" t="s">
        <v>239</v>
      </c>
      <c r="D5" s="868" t="s">
        <v>46</v>
      </c>
      <c r="E5" s="868" t="s">
        <v>321</v>
      </c>
      <c r="F5" s="868" t="s">
        <v>709</v>
      </c>
      <c r="G5" s="869" t="s">
        <v>900</v>
      </c>
      <c r="H5" s="869" t="s">
        <v>901</v>
      </c>
    </row>
    <row r="6" spans="1:9" s="698" customFormat="1" ht="12.75" customHeight="1" x14ac:dyDescent="0.2">
      <c r="A6" s="1314"/>
      <c r="B6" s="699" t="s">
        <v>305</v>
      </c>
      <c r="C6" s="700"/>
      <c r="D6" s="700"/>
      <c r="E6" s="700"/>
      <c r="F6" s="700"/>
      <c r="G6" s="700"/>
      <c r="H6" s="700"/>
    </row>
    <row r="7" spans="1:9" ht="24.95" customHeight="1" x14ac:dyDescent="0.2">
      <c r="A7" s="1317" t="s">
        <v>223</v>
      </c>
      <c r="B7" s="1191"/>
      <c r="C7" s="1191"/>
      <c r="D7" s="1191"/>
      <c r="E7" s="1191"/>
      <c r="F7" s="1191"/>
      <c r="G7" s="1191"/>
      <c r="H7" s="1191"/>
    </row>
    <row r="8" spans="1:9" ht="11.25" customHeight="1" x14ac:dyDescent="0.2">
      <c r="A8" s="850"/>
      <c r="B8" s="851"/>
      <c r="C8" s="851"/>
      <c r="D8" s="851"/>
      <c r="E8" s="851"/>
      <c r="F8" s="851"/>
      <c r="G8" s="851"/>
      <c r="H8" s="851"/>
    </row>
    <row r="9" spans="1:9" s="703" customFormat="1" ht="12.75" customHeight="1" x14ac:dyDescent="0.2">
      <c r="A9" s="7" t="s">
        <v>276</v>
      </c>
      <c r="B9" s="849">
        <v>136413.79423999999</v>
      </c>
      <c r="C9" s="848">
        <v>35275.66358</v>
      </c>
      <c r="D9" s="848">
        <v>17614.666519999999</v>
      </c>
      <c r="E9" s="848">
        <v>15839.919819999997</v>
      </c>
      <c r="F9" s="848">
        <v>16393.600079999997</v>
      </c>
      <c r="G9" s="848">
        <v>14892.862360000001</v>
      </c>
      <c r="H9" s="848">
        <v>36397.083409999999</v>
      </c>
      <c r="I9" s="872"/>
    </row>
    <row r="10" spans="1:9" ht="12.75" customHeight="1" x14ac:dyDescent="0.2">
      <c r="A10" s="725" t="s">
        <v>224</v>
      </c>
      <c r="B10" s="997">
        <v>13066.99358</v>
      </c>
      <c r="C10" s="997">
        <v>3770.7425499999999</v>
      </c>
      <c r="D10" s="997">
        <v>606.42969000000005</v>
      </c>
      <c r="E10" s="997">
        <v>1075</v>
      </c>
      <c r="F10" s="997">
        <v>3609.26334</v>
      </c>
      <c r="G10" s="997">
        <v>275.55801000000002</v>
      </c>
      <c r="H10" s="997">
        <v>3730</v>
      </c>
      <c r="I10" s="872"/>
    </row>
    <row r="11" spans="1:9" ht="12.75" customHeight="1" x14ac:dyDescent="0.2">
      <c r="A11" s="870" t="s">
        <v>225</v>
      </c>
      <c r="B11" s="847">
        <v>115641.05124000002</v>
      </c>
      <c r="C11" s="839">
        <v>30462.9725</v>
      </c>
      <c r="D11" s="839">
        <v>16437.91589</v>
      </c>
      <c r="E11" s="839">
        <v>14199.147059999999</v>
      </c>
      <c r="F11" s="839">
        <v>12183.365569999998</v>
      </c>
      <c r="G11" s="839">
        <v>14206.639660000001</v>
      </c>
      <c r="H11" s="839">
        <v>28151.010550000003</v>
      </c>
      <c r="I11" s="872"/>
    </row>
    <row r="12" spans="1:9" ht="12.75" customHeight="1" x14ac:dyDescent="0.2">
      <c r="A12" s="870" t="s">
        <v>226</v>
      </c>
      <c r="B12" s="847">
        <v>7684.3007299999999</v>
      </c>
      <c r="C12" s="839">
        <v>1034.2645300000004</v>
      </c>
      <c r="D12" s="839">
        <v>570.3209399999995</v>
      </c>
      <c r="E12" s="839">
        <v>562.71275999999921</v>
      </c>
      <c r="F12" s="839">
        <v>600.97116999999935</v>
      </c>
      <c r="G12" s="839">
        <v>410.66468999999921</v>
      </c>
      <c r="H12" s="839">
        <v>4505.3681699999961</v>
      </c>
      <c r="I12" s="872"/>
    </row>
    <row r="13" spans="1:9" ht="12.75" customHeight="1" x14ac:dyDescent="0.2">
      <c r="A13" s="870" t="s">
        <v>73</v>
      </c>
      <c r="B13" s="847">
        <v>21.448690000000003</v>
      </c>
      <c r="C13" s="839">
        <v>7.6839999999999993</v>
      </c>
      <c r="D13" s="839">
        <v>0</v>
      </c>
      <c r="E13" s="839">
        <v>3.06</v>
      </c>
      <c r="F13" s="839">
        <v>0</v>
      </c>
      <c r="G13" s="839">
        <v>0</v>
      </c>
      <c r="H13" s="839">
        <v>10.704689999999999</v>
      </c>
      <c r="I13" s="872"/>
    </row>
    <row r="14" spans="1:9" x14ac:dyDescent="0.2">
      <c r="A14" s="726"/>
      <c r="B14" s="839"/>
      <c r="C14" s="839"/>
      <c r="D14" s="839"/>
      <c r="E14" s="839"/>
      <c r="F14" s="839"/>
      <c r="G14" s="839"/>
      <c r="H14" s="839"/>
      <c r="I14" s="872"/>
    </row>
    <row r="15" spans="1:9" ht="24.95" customHeight="1" x14ac:dyDescent="0.2">
      <c r="A15" s="1318" t="s">
        <v>193</v>
      </c>
      <c r="B15" s="1319"/>
      <c r="C15" s="1319"/>
      <c r="D15" s="1319"/>
      <c r="E15" s="1319"/>
      <c r="F15" s="1319"/>
      <c r="G15" s="1319"/>
      <c r="H15" s="1319"/>
      <c r="I15" s="872"/>
    </row>
    <row r="16" spans="1:9" ht="12" customHeight="1" x14ac:dyDescent="0.2">
      <c r="A16" s="850"/>
      <c r="B16" s="702"/>
      <c r="C16" s="702"/>
      <c r="D16" s="702"/>
      <c r="E16" s="702"/>
      <c r="F16" s="702"/>
      <c r="G16" s="702"/>
      <c r="H16" s="702"/>
      <c r="I16" s="872"/>
    </row>
    <row r="17" spans="1:9" s="703" customFormat="1" ht="12.75" customHeight="1" x14ac:dyDescent="0.2">
      <c r="A17" s="7" t="s">
        <v>276</v>
      </c>
      <c r="B17" s="849">
        <v>123325.35197000002</v>
      </c>
      <c r="C17" s="848">
        <v>31497.237030000008</v>
      </c>
      <c r="D17" s="848">
        <v>17008.236830000009</v>
      </c>
      <c r="E17" s="848">
        <v>14761.859819999996</v>
      </c>
      <c r="F17" s="848">
        <v>12784.33673999999</v>
      </c>
      <c r="G17" s="848">
        <v>14617.304349999999</v>
      </c>
      <c r="H17" s="848">
        <v>32656.378720000012</v>
      </c>
      <c r="I17" s="872"/>
    </row>
    <row r="18" spans="1:9" s="703" customFormat="1" ht="12.75" customHeight="1" x14ac:dyDescent="0.2">
      <c r="A18" s="704" t="s">
        <v>227</v>
      </c>
      <c r="B18" s="849">
        <v>99221.858250000034</v>
      </c>
      <c r="C18" s="848">
        <v>27182.300600000006</v>
      </c>
      <c r="D18" s="848">
        <v>13543.634640000011</v>
      </c>
      <c r="E18" s="848">
        <v>10008.626790000002</v>
      </c>
      <c r="F18" s="848">
        <v>9151.2165000000023</v>
      </c>
      <c r="G18" s="848">
        <v>11802.234290000006</v>
      </c>
      <c r="H18" s="848">
        <v>27533.846959999992</v>
      </c>
      <c r="I18" s="872"/>
    </row>
    <row r="19" spans="1:9" ht="12.75" customHeight="1" x14ac:dyDescent="0.2">
      <c r="A19" s="705" t="s">
        <v>309</v>
      </c>
      <c r="B19" s="847">
        <v>5488.7413499999984</v>
      </c>
      <c r="C19" s="839">
        <v>228.26806000000016</v>
      </c>
      <c r="D19" s="839">
        <v>1019.6987500000001</v>
      </c>
      <c r="E19" s="839">
        <v>706.95114999999987</v>
      </c>
      <c r="F19" s="839">
        <v>705.10573000000022</v>
      </c>
      <c r="G19" s="839">
        <v>2037.7737599999984</v>
      </c>
      <c r="H19" s="839">
        <v>790.9439000000001</v>
      </c>
      <c r="I19" s="872"/>
    </row>
    <row r="20" spans="1:9" ht="12.75" customHeight="1" x14ac:dyDescent="0.2">
      <c r="A20" s="705" t="s">
        <v>261</v>
      </c>
      <c r="B20" s="847">
        <v>1167.3314099999993</v>
      </c>
      <c r="C20" s="839">
        <v>293.82096000000013</v>
      </c>
      <c r="D20" s="839">
        <v>116.84542999999992</v>
      </c>
      <c r="E20" s="839">
        <v>116.39327999999998</v>
      </c>
      <c r="F20" s="839">
        <v>90.868329999999972</v>
      </c>
      <c r="G20" s="839">
        <v>58.859279999999998</v>
      </c>
      <c r="H20" s="839">
        <v>490.54476000000011</v>
      </c>
      <c r="I20" s="872"/>
    </row>
    <row r="21" spans="1:9" ht="12.75" customHeight="1" x14ac:dyDescent="0.2">
      <c r="A21" s="705" t="s">
        <v>262</v>
      </c>
      <c r="B21" s="847">
        <v>5535.9334900000022</v>
      </c>
      <c r="C21" s="839">
        <v>1070.2196600000004</v>
      </c>
      <c r="D21" s="839">
        <v>1381.6669899999999</v>
      </c>
      <c r="E21" s="839">
        <v>751.88825999999995</v>
      </c>
      <c r="F21" s="839">
        <v>546.54921999999988</v>
      </c>
      <c r="G21" s="839">
        <v>435.34399999999994</v>
      </c>
      <c r="H21" s="839">
        <v>1350.2654199999999</v>
      </c>
      <c r="I21" s="872"/>
    </row>
    <row r="22" spans="1:9" ht="12.75" customHeight="1" x14ac:dyDescent="0.2">
      <c r="A22" s="705" t="s">
        <v>263</v>
      </c>
      <c r="B22" s="847">
        <v>7731.5908599999993</v>
      </c>
      <c r="C22" s="839">
        <v>2836.6615000000006</v>
      </c>
      <c r="D22" s="839">
        <v>494.70998000000014</v>
      </c>
      <c r="E22" s="839">
        <v>1484.5877699999994</v>
      </c>
      <c r="F22" s="839">
        <v>1261.8856800000005</v>
      </c>
      <c r="G22" s="839">
        <v>50.670240000000007</v>
      </c>
      <c r="H22" s="839">
        <v>1603.0759</v>
      </c>
      <c r="I22" s="872"/>
    </row>
    <row r="23" spans="1:9" ht="12.75" customHeight="1" x14ac:dyDescent="0.2">
      <c r="A23" s="705" t="s">
        <v>310</v>
      </c>
      <c r="B23" s="847">
        <v>68.569209999999998</v>
      </c>
      <c r="C23" s="839">
        <v>3.5712600000000001</v>
      </c>
      <c r="D23" s="839">
        <v>3.3412600000000001</v>
      </c>
      <c r="E23" s="839">
        <v>3.2851100000000004</v>
      </c>
      <c r="F23" s="839">
        <v>3.3244000000000002</v>
      </c>
      <c r="G23" s="839">
        <v>3.40293</v>
      </c>
      <c r="H23" s="839">
        <v>51.644289999999998</v>
      </c>
      <c r="I23" s="872"/>
    </row>
    <row r="24" spans="1:9" ht="12.75" customHeight="1" x14ac:dyDescent="0.2">
      <c r="A24" s="705" t="s">
        <v>265</v>
      </c>
      <c r="B24" s="847">
        <v>16639.655839999992</v>
      </c>
      <c r="C24" s="839">
        <v>3512.9228600000006</v>
      </c>
      <c r="D24" s="839">
        <v>3423.3022400000004</v>
      </c>
      <c r="E24" s="839">
        <v>1443.6090800000002</v>
      </c>
      <c r="F24" s="839">
        <v>1698.76367</v>
      </c>
      <c r="G24" s="839">
        <v>2301.7585799999988</v>
      </c>
      <c r="H24" s="839">
        <v>4259.2994500000013</v>
      </c>
      <c r="I24" s="872"/>
    </row>
    <row r="25" spans="1:9" ht="12.75" customHeight="1" x14ac:dyDescent="0.2">
      <c r="A25" s="705" t="s">
        <v>311</v>
      </c>
      <c r="B25" s="847">
        <v>42203.635240000054</v>
      </c>
      <c r="C25" s="839">
        <v>14495.109410000003</v>
      </c>
      <c r="D25" s="839">
        <v>4549.0998700000109</v>
      </c>
      <c r="E25" s="839">
        <v>3576.4362500000025</v>
      </c>
      <c r="F25" s="839">
        <v>2795.224110000001</v>
      </c>
      <c r="G25" s="839">
        <v>4550.6546900000076</v>
      </c>
      <c r="H25" s="839">
        <v>12237.111319999991</v>
      </c>
      <c r="I25" s="872"/>
    </row>
    <row r="26" spans="1:9" ht="12.75" customHeight="1" x14ac:dyDescent="0.2">
      <c r="A26" s="705" t="s">
        <v>0</v>
      </c>
      <c r="B26" s="847">
        <v>7055.9470199999996</v>
      </c>
      <c r="C26" s="839">
        <v>3002.327049999999</v>
      </c>
      <c r="D26" s="839">
        <v>1209.5002699999998</v>
      </c>
      <c r="E26" s="839">
        <v>135.54762000000014</v>
      </c>
      <c r="F26" s="839">
        <v>869.06115999999997</v>
      </c>
      <c r="G26" s="839">
        <v>1118.1114699999998</v>
      </c>
      <c r="H26" s="839">
        <v>721.39959999999996</v>
      </c>
      <c r="I26" s="872"/>
    </row>
    <row r="27" spans="1:9" ht="12.75" customHeight="1" x14ac:dyDescent="0.2">
      <c r="A27" s="705" t="s">
        <v>268</v>
      </c>
      <c r="B27" s="847">
        <v>1852.6590200000003</v>
      </c>
      <c r="C27" s="839">
        <v>300.30940999999996</v>
      </c>
      <c r="D27" s="839">
        <v>120.31356</v>
      </c>
      <c r="E27" s="839">
        <v>500.31786999999997</v>
      </c>
      <c r="F27" s="839">
        <v>0.25897000000000003</v>
      </c>
      <c r="G27" s="839">
        <v>0.19363</v>
      </c>
      <c r="H27" s="839">
        <v>931.26558</v>
      </c>
      <c r="I27" s="872"/>
    </row>
    <row r="28" spans="1:9" ht="12.75" customHeight="1" x14ac:dyDescent="0.2">
      <c r="A28" s="705" t="s">
        <v>269</v>
      </c>
      <c r="B28" s="847">
        <v>794.64424999999994</v>
      </c>
      <c r="C28" s="839">
        <v>268.75644</v>
      </c>
      <c r="D28" s="839">
        <v>37.098569999999995</v>
      </c>
      <c r="E28" s="839">
        <v>57.254260000000002</v>
      </c>
      <c r="F28" s="839">
        <v>120.00110000000001</v>
      </c>
      <c r="G28" s="839">
        <v>66.815939999999998</v>
      </c>
      <c r="H28" s="839">
        <v>244.71803999999997</v>
      </c>
      <c r="I28" s="872"/>
    </row>
    <row r="29" spans="1:9" ht="12.75" customHeight="1" x14ac:dyDescent="0.2">
      <c r="A29" s="705" t="s">
        <v>1</v>
      </c>
      <c r="B29" s="847">
        <v>2889.2185699999964</v>
      </c>
      <c r="C29" s="839">
        <v>769.32017999999948</v>
      </c>
      <c r="D29" s="839">
        <v>189.37739000000022</v>
      </c>
      <c r="E29" s="839">
        <v>380.85059999999999</v>
      </c>
      <c r="F29" s="839">
        <v>130.73596000000001</v>
      </c>
      <c r="G29" s="839">
        <v>297.49922000000004</v>
      </c>
      <c r="H29" s="839">
        <v>1121.43507</v>
      </c>
      <c r="I29" s="872"/>
    </row>
    <row r="30" spans="1:9" ht="12.75" customHeight="1" x14ac:dyDescent="0.2">
      <c r="A30" s="705" t="s">
        <v>2</v>
      </c>
      <c r="B30" s="847">
        <v>7312.6849199999961</v>
      </c>
      <c r="C30" s="839">
        <v>246.98358999999994</v>
      </c>
      <c r="D30" s="839">
        <v>996.6188899999994</v>
      </c>
      <c r="E30" s="839">
        <v>695.00007999999968</v>
      </c>
      <c r="F30" s="839">
        <v>777.82364999999982</v>
      </c>
      <c r="G30" s="839">
        <v>879.66289000000006</v>
      </c>
      <c r="H30" s="839">
        <v>3716.5958399999995</v>
      </c>
      <c r="I30" s="872"/>
    </row>
    <row r="31" spans="1:9" ht="12.75" customHeight="1" x14ac:dyDescent="0.2">
      <c r="A31" s="705" t="s">
        <v>272</v>
      </c>
      <c r="B31" s="847">
        <v>481.24706999999984</v>
      </c>
      <c r="C31" s="839">
        <v>154.03021999999996</v>
      </c>
      <c r="D31" s="839">
        <v>2.0614400000000002</v>
      </c>
      <c r="E31" s="839">
        <v>156.50545999999994</v>
      </c>
      <c r="F31" s="839">
        <v>151.61451999999997</v>
      </c>
      <c r="G31" s="839">
        <v>1.4876600000000002</v>
      </c>
      <c r="H31" s="839">
        <v>15.547789999999999</v>
      </c>
      <c r="I31" s="872"/>
    </row>
    <row r="32" spans="1:9" s="703" customFormat="1" ht="12.75" customHeight="1" x14ac:dyDescent="0.2">
      <c r="A32" s="704" t="s">
        <v>228</v>
      </c>
      <c r="B32" s="849">
        <v>24103.493719999999</v>
      </c>
      <c r="C32" s="848">
        <v>4314.9364299999997</v>
      </c>
      <c r="D32" s="848">
        <v>3464.6021900000001</v>
      </c>
      <c r="E32" s="848">
        <v>4753.2330299999994</v>
      </c>
      <c r="F32" s="848">
        <v>3633.1202400000002</v>
      </c>
      <c r="G32" s="848">
        <v>2815.07006</v>
      </c>
      <c r="H32" s="848">
        <v>5122.5317600000008</v>
      </c>
      <c r="I32" s="872"/>
    </row>
    <row r="33" spans="1:9" ht="12.75" customHeight="1" x14ac:dyDescent="0.2">
      <c r="A33" s="705" t="s">
        <v>273</v>
      </c>
      <c r="B33" s="847">
        <v>13493.069700000002</v>
      </c>
      <c r="C33" s="839">
        <v>1888.49064</v>
      </c>
      <c r="D33" s="839">
        <v>2244.40227</v>
      </c>
      <c r="E33" s="839">
        <v>2450.2877899999999</v>
      </c>
      <c r="F33" s="839">
        <v>2142.1750000000002</v>
      </c>
      <c r="G33" s="839">
        <v>1300.175</v>
      </c>
      <c r="H33" s="839">
        <v>3467.5390000000002</v>
      </c>
      <c r="I33" s="872"/>
    </row>
    <row r="34" spans="1:9" ht="12.75" customHeight="1" x14ac:dyDescent="0.2">
      <c r="A34" s="705" t="s">
        <v>274</v>
      </c>
      <c r="B34" s="847">
        <v>6954</v>
      </c>
      <c r="C34" s="839">
        <v>1500</v>
      </c>
      <c r="D34" s="839">
        <v>1150</v>
      </c>
      <c r="E34" s="839">
        <v>1500</v>
      </c>
      <c r="F34" s="839">
        <v>1100</v>
      </c>
      <c r="G34" s="839">
        <v>1060</v>
      </c>
      <c r="H34" s="839">
        <v>644</v>
      </c>
      <c r="I34" s="872"/>
    </row>
    <row r="35" spans="1:9" ht="12.75" customHeight="1" x14ac:dyDescent="0.2">
      <c r="A35" s="705" t="s">
        <v>275</v>
      </c>
      <c r="B35" s="847">
        <v>3656.4240199999999</v>
      </c>
      <c r="C35" s="839">
        <v>926.44578999999999</v>
      </c>
      <c r="D35" s="839">
        <v>70.199919999999992</v>
      </c>
      <c r="E35" s="839">
        <v>802.94524000000001</v>
      </c>
      <c r="F35" s="839">
        <v>390.94524000000001</v>
      </c>
      <c r="G35" s="839">
        <v>454.89506</v>
      </c>
      <c r="H35" s="839">
        <v>1010.99276</v>
      </c>
      <c r="I35" s="872"/>
    </row>
    <row r="36" spans="1:9" ht="12.75" customHeight="1" x14ac:dyDescent="0.2">
      <c r="A36" s="705"/>
      <c r="B36" s="839"/>
      <c r="C36" s="839"/>
      <c r="D36" s="839"/>
      <c r="E36" s="839"/>
      <c r="F36" s="839"/>
      <c r="G36" s="839"/>
      <c r="H36" s="839"/>
      <c r="I36" s="872"/>
    </row>
    <row r="37" spans="1:9" ht="24.95" customHeight="1" x14ac:dyDescent="0.2">
      <c r="A37" s="1318" t="s">
        <v>194</v>
      </c>
      <c r="B37" s="1189"/>
      <c r="C37" s="1189"/>
      <c r="D37" s="1189"/>
      <c r="E37" s="1189"/>
      <c r="F37" s="1189"/>
      <c r="G37" s="1189"/>
      <c r="H37" s="1189"/>
      <c r="I37" s="872"/>
    </row>
    <row r="38" spans="1:9" ht="11.25" customHeight="1" x14ac:dyDescent="0.2">
      <c r="A38" s="850"/>
      <c r="B38" s="852"/>
      <c r="C38" s="852"/>
      <c r="D38" s="852"/>
      <c r="E38" s="852"/>
      <c r="F38" s="852"/>
      <c r="G38" s="852"/>
      <c r="H38" s="852"/>
      <c r="I38" s="872"/>
    </row>
    <row r="39" spans="1:9" s="703" customFormat="1" ht="12.75" customHeight="1" x14ac:dyDescent="0.2">
      <c r="A39" s="7" t="s">
        <v>276</v>
      </c>
      <c r="B39" s="849">
        <v>115641.05124000002</v>
      </c>
      <c r="C39" s="848">
        <v>30462.9725</v>
      </c>
      <c r="D39" s="848">
        <v>16437.91589</v>
      </c>
      <c r="E39" s="848">
        <v>14199.147059999999</v>
      </c>
      <c r="F39" s="848">
        <v>12183.365569999998</v>
      </c>
      <c r="G39" s="848">
        <v>14206.639660000001</v>
      </c>
      <c r="H39" s="848">
        <v>28151.010550000003</v>
      </c>
      <c r="I39" s="872"/>
    </row>
    <row r="40" spans="1:9" s="703" customFormat="1" ht="12.75" customHeight="1" x14ac:dyDescent="0.2">
      <c r="A40" s="871" t="s">
        <v>277</v>
      </c>
      <c r="B40" s="849">
        <v>91537.557520000002</v>
      </c>
      <c r="C40" s="848">
        <v>26148.036069999998</v>
      </c>
      <c r="D40" s="848">
        <v>12973.313700000001</v>
      </c>
      <c r="E40" s="848">
        <v>9445.9140299999999</v>
      </c>
      <c r="F40" s="848">
        <v>8550.2453299999997</v>
      </c>
      <c r="G40" s="848">
        <v>11391.569600000001</v>
      </c>
      <c r="H40" s="848">
        <v>23028.478790000001</v>
      </c>
      <c r="I40" s="872"/>
    </row>
    <row r="41" spans="1:9" ht="12.75" customHeight="1" x14ac:dyDescent="0.2">
      <c r="A41" s="731" t="s">
        <v>309</v>
      </c>
      <c r="B41" s="847">
        <v>5175.6459400000003</v>
      </c>
      <c r="C41" s="839">
        <v>150</v>
      </c>
      <c r="D41" s="839">
        <v>1000</v>
      </c>
      <c r="E41" s="839">
        <v>690</v>
      </c>
      <c r="F41" s="839">
        <v>680</v>
      </c>
      <c r="G41" s="839">
        <v>2025</v>
      </c>
      <c r="H41" s="839">
        <v>630.64594</v>
      </c>
      <c r="I41" s="872"/>
    </row>
    <row r="42" spans="1:9" ht="12.75" customHeight="1" x14ac:dyDescent="0.2">
      <c r="A42" s="731" t="s">
        <v>261</v>
      </c>
      <c r="B42" s="847">
        <v>225.16064</v>
      </c>
      <c r="C42" s="839">
        <v>174.03145000000001</v>
      </c>
      <c r="D42" s="839">
        <v>0</v>
      </c>
      <c r="E42" s="839">
        <v>51.129190000000001</v>
      </c>
      <c r="F42" s="839">
        <v>0</v>
      </c>
      <c r="G42" s="839">
        <v>0</v>
      </c>
      <c r="H42" s="839">
        <v>0</v>
      </c>
      <c r="I42" s="872"/>
    </row>
    <row r="43" spans="1:9" ht="12.75" customHeight="1" x14ac:dyDescent="0.2">
      <c r="A43" s="731" t="s">
        <v>262</v>
      </c>
      <c r="B43" s="847">
        <v>5447.4260000000004</v>
      </c>
      <c r="C43" s="839">
        <v>1062.5749999999998</v>
      </c>
      <c r="D43" s="839">
        <v>1375.05</v>
      </c>
      <c r="E43" s="839">
        <v>745</v>
      </c>
      <c r="F43" s="839">
        <v>540</v>
      </c>
      <c r="G43" s="839">
        <v>430</v>
      </c>
      <c r="H43" s="839">
        <v>1294.8009999999999</v>
      </c>
      <c r="I43" s="872"/>
    </row>
    <row r="44" spans="1:9" ht="12.75" customHeight="1" x14ac:dyDescent="0.2">
      <c r="A44" s="731" t="s">
        <v>263</v>
      </c>
      <c r="B44" s="847">
        <v>6674.0579400000006</v>
      </c>
      <c r="C44" s="839">
        <v>2753.8341600000003</v>
      </c>
      <c r="D44" s="839">
        <v>425</v>
      </c>
      <c r="E44" s="839">
        <v>1426.6937800000001</v>
      </c>
      <c r="F44" s="839">
        <v>1150</v>
      </c>
      <c r="G44" s="839">
        <v>0</v>
      </c>
      <c r="H44" s="839">
        <v>918.53</v>
      </c>
      <c r="I44" s="872"/>
    </row>
    <row r="45" spans="1:9" ht="12.75" customHeight="1" x14ac:dyDescent="0.2">
      <c r="A45" s="731" t="s">
        <v>310</v>
      </c>
      <c r="B45" s="847">
        <v>0</v>
      </c>
      <c r="C45" s="839">
        <v>0</v>
      </c>
      <c r="D45" s="839">
        <v>0</v>
      </c>
      <c r="E45" s="839">
        <v>0</v>
      </c>
      <c r="F45" s="839">
        <v>0</v>
      </c>
      <c r="G45" s="839">
        <v>0</v>
      </c>
      <c r="H45" s="839">
        <v>0</v>
      </c>
      <c r="I45" s="872"/>
    </row>
    <row r="46" spans="1:9" ht="12.75" customHeight="1" x14ac:dyDescent="0.2">
      <c r="A46" s="731" t="s">
        <v>265</v>
      </c>
      <c r="B46" s="847">
        <v>15830</v>
      </c>
      <c r="C46" s="839">
        <v>3435</v>
      </c>
      <c r="D46" s="839">
        <v>3375</v>
      </c>
      <c r="E46" s="839">
        <v>1400</v>
      </c>
      <c r="F46" s="839">
        <v>1650</v>
      </c>
      <c r="G46" s="839">
        <v>2260</v>
      </c>
      <c r="H46" s="839">
        <v>3710</v>
      </c>
      <c r="I46" s="872"/>
    </row>
    <row r="47" spans="1:9" ht="12.75" customHeight="1" x14ac:dyDescent="0.2">
      <c r="A47" s="731" t="s">
        <v>311</v>
      </c>
      <c r="B47" s="847">
        <v>39540.105300000003</v>
      </c>
      <c r="C47" s="839">
        <v>14209.703380000001</v>
      </c>
      <c r="D47" s="839">
        <v>4325.3286699999999</v>
      </c>
      <c r="E47" s="839">
        <v>3431.58331</v>
      </c>
      <c r="F47" s="839">
        <v>2654.3021699999999</v>
      </c>
      <c r="G47" s="839">
        <v>4424.6765100000002</v>
      </c>
      <c r="H47" s="839">
        <v>10494.511280000001</v>
      </c>
      <c r="I47" s="872"/>
    </row>
    <row r="48" spans="1:9" ht="12.75" customHeight="1" x14ac:dyDescent="0.2">
      <c r="A48" s="731" t="s">
        <v>0</v>
      </c>
      <c r="B48" s="847">
        <v>6473</v>
      </c>
      <c r="C48" s="839">
        <v>2905</v>
      </c>
      <c r="D48" s="839">
        <v>1200</v>
      </c>
      <c r="E48" s="839">
        <v>0</v>
      </c>
      <c r="F48" s="839">
        <v>850</v>
      </c>
      <c r="G48" s="839">
        <v>1109</v>
      </c>
      <c r="H48" s="839">
        <v>409</v>
      </c>
      <c r="I48" s="872"/>
    </row>
    <row r="49" spans="1:9" ht="12.75" customHeight="1" x14ac:dyDescent="0.2">
      <c r="A49" s="731" t="s">
        <v>268</v>
      </c>
      <c r="B49" s="847">
        <v>1845</v>
      </c>
      <c r="C49" s="839">
        <v>300</v>
      </c>
      <c r="D49" s="839">
        <v>120</v>
      </c>
      <c r="E49" s="839">
        <v>500</v>
      </c>
      <c r="F49" s="839">
        <v>0</v>
      </c>
      <c r="G49" s="839">
        <v>0</v>
      </c>
      <c r="H49" s="839">
        <v>925</v>
      </c>
      <c r="I49" s="872"/>
    </row>
    <row r="50" spans="1:9" ht="12.75" customHeight="1" x14ac:dyDescent="0.2">
      <c r="A50" s="731" t="s">
        <v>269</v>
      </c>
      <c r="B50" s="847">
        <v>25</v>
      </c>
      <c r="C50" s="839">
        <v>25</v>
      </c>
      <c r="D50" s="839">
        <v>0</v>
      </c>
      <c r="E50" s="839">
        <v>0</v>
      </c>
      <c r="F50" s="839">
        <v>0</v>
      </c>
      <c r="G50" s="839">
        <v>0</v>
      </c>
      <c r="H50" s="839">
        <v>0</v>
      </c>
      <c r="I50" s="872"/>
    </row>
    <row r="51" spans="1:9" ht="12.75" customHeight="1" x14ac:dyDescent="0.2">
      <c r="A51" s="731" t="s">
        <v>1</v>
      </c>
      <c r="B51" s="847">
        <v>2790.6960199999999</v>
      </c>
      <c r="C51" s="839">
        <v>755.94947000000002</v>
      </c>
      <c r="D51" s="839">
        <v>177.74655000000001</v>
      </c>
      <c r="E51" s="839">
        <v>375</v>
      </c>
      <c r="F51" s="839">
        <v>120</v>
      </c>
      <c r="G51" s="839">
        <v>292</v>
      </c>
      <c r="H51" s="839">
        <v>1070</v>
      </c>
      <c r="I51" s="872"/>
    </row>
    <row r="52" spans="1:9" ht="12.75" customHeight="1" x14ac:dyDescent="0.2">
      <c r="A52" s="731" t="s">
        <v>2</v>
      </c>
      <c r="B52" s="847">
        <v>7061.4656800000002</v>
      </c>
      <c r="C52" s="839">
        <v>226.94261</v>
      </c>
      <c r="D52" s="839">
        <v>975.18848000000003</v>
      </c>
      <c r="E52" s="839">
        <v>676.50774999999999</v>
      </c>
      <c r="F52" s="839">
        <v>755.94316000000003</v>
      </c>
      <c r="G52" s="839">
        <v>850.89309000000003</v>
      </c>
      <c r="H52" s="839">
        <v>3575.9905699999999</v>
      </c>
      <c r="I52" s="872"/>
    </row>
    <row r="53" spans="1:9" ht="12.75" customHeight="1" x14ac:dyDescent="0.2">
      <c r="A53" s="731" t="s">
        <v>272</v>
      </c>
      <c r="B53" s="847">
        <v>450</v>
      </c>
      <c r="C53" s="839">
        <v>150</v>
      </c>
      <c r="D53" s="839">
        <v>0</v>
      </c>
      <c r="E53" s="839">
        <v>150</v>
      </c>
      <c r="F53" s="839">
        <v>150</v>
      </c>
      <c r="G53" s="839">
        <v>0</v>
      </c>
      <c r="H53" s="839">
        <v>0</v>
      </c>
      <c r="I53" s="872"/>
    </row>
    <row r="54" spans="1:9" s="703" customFormat="1" ht="12.75" customHeight="1" x14ac:dyDescent="0.2">
      <c r="A54" s="871" t="s">
        <v>278</v>
      </c>
      <c r="B54" s="849">
        <v>24103.493719999999</v>
      </c>
      <c r="C54" s="848">
        <v>4314.9364299999997</v>
      </c>
      <c r="D54" s="848">
        <v>3464.6021900000001</v>
      </c>
      <c r="E54" s="848">
        <v>4753.2330299999994</v>
      </c>
      <c r="F54" s="848">
        <v>3633.1202400000002</v>
      </c>
      <c r="G54" s="848">
        <v>2815.07006</v>
      </c>
      <c r="H54" s="848">
        <v>5122.5317600000008</v>
      </c>
      <c r="I54" s="872"/>
    </row>
    <row r="55" spans="1:9" ht="12.75" customHeight="1" x14ac:dyDescent="0.2">
      <c r="A55" s="731" t="s">
        <v>273</v>
      </c>
      <c r="B55" s="847">
        <v>13493.069700000002</v>
      </c>
      <c r="C55" s="839">
        <v>1888.49064</v>
      </c>
      <c r="D55" s="839">
        <v>2244.40227</v>
      </c>
      <c r="E55" s="839">
        <v>2450.2877899999999</v>
      </c>
      <c r="F55" s="839">
        <v>2142.1750000000002</v>
      </c>
      <c r="G55" s="839">
        <v>1300.175</v>
      </c>
      <c r="H55" s="839">
        <v>3467.5390000000002</v>
      </c>
      <c r="I55" s="872"/>
    </row>
    <row r="56" spans="1:9" ht="12.75" customHeight="1" x14ac:dyDescent="0.2">
      <c r="A56" s="731" t="s">
        <v>274</v>
      </c>
      <c r="B56" s="847">
        <v>6954</v>
      </c>
      <c r="C56" s="839">
        <v>1500</v>
      </c>
      <c r="D56" s="839">
        <v>1150</v>
      </c>
      <c r="E56" s="839">
        <v>1500</v>
      </c>
      <c r="F56" s="839">
        <v>1100</v>
      </c>
      <c r="G56" s="839">
        <v>1060</v>
      </c>
      <c r="H56" s="839">
        <v>644</v>
      </c>
      <c r="I56" s="872"/>
    </row>
    <row r="57" spans="1:9" ht="12.75" customHeight="1" x14ac:dyDescent="0.2">
      <c r="A57" s="731" t="s">
        <v>275</v>
      </c>
      <c r="B57" s="847">
        <v>3656.4240199999999</v>
      </c>
      <c r="C57" s="839">
        <v>926.44578999999999</v>
      </c>
      <c r="D57" s="839">
        <v>70.199919999999992</v>
      </c>
      <c r="E57" s="839">
        <v>802.94524000000001</v>
      </c>
      <c r="F57" s="839">
        <v>390.94524000000001</v>
      </c>
      <c r="G57" s="839">
        <v>454.89506</v>
      </c>
      <c r="H57" s="839">
        <v>1010.99276</v>
      </c>
      <c r="I57" s="872"/>
    </row>
    <row r="58" spans="1:9" ht="12.75" customHeight="1" x14ac:dyDescent="0.2">
      <c r="A58" s="731"/>
      <c r="B58" s="839"/>
      <c r="C58" s="839"/>
      <c r="D58" s="839"/>
      <c r="E58" s="839"/>
      <c r="F58" s="839"/>
      <c r="G58" s="839"/>
      <c r="H58" s="839"/>
      <c r="I58" s="872"/>
    </row>
    <row r="59" spans="1:9" ht="24.95" customHeight="1" x14ac:dyDescent="0.2">
      <c r="A59" s="1311" t="s">
        <v>195</v>
      </c>
      <c r="B59" s="1189"/>
      <c r="C59" s="1189"/>
      <c r="D59" s="1189"/>
      <c r="E59" s="1189"/>
      <c r="F59" s="1189"/>
      <c r="G59" s="1189"/>
      <c r="H59" s="1189"/>
      <c r="I59" s="872"/>
    </row>
    <row r="60" spans="1:9" ht="12" customHeight="1" x14ac:dyDescent="0.2">
      <c r="A60" s="853"/>
      <c r="B60" s="852"/>
      <c r="C60" s="852"/>
      <c r="D60" s="852"/>
      <c r="E60" s="852"/>
      <c r="F60" s="852"/>
      <c r="G60" s="852"/>
      <c r="H60" s="852"/>
      <c r="I60" s="872"/>
    </row>
    <row r="61" spans="1:9" s="703" customFormat="1" ht="12.75" customHeight="1" x14ac:dyDescent="0.2">
      <c r="A61" s="7" t="s">
        <v>276</v>
      </c>
      <c r="B61" s="849">
        <v>7684.3007300000017</v>
      </c>
      <c r="C61" s="848">
        <v>1034.2645299999999</v>
      </c>
      <c r="D61" s="848">
        <v>570.32093999999995</v>
      </c>
      <c r="E61" s="848">
        <v>562.71276000000012</v>
      </c>
      <c r="F61" s="848">
        <v>600.97116999999992</v>
      </c>
      <c r="G61" s="848">
        <v>410.66469000000001</v>
      </c>
      <c r="H61" s="848">
        <v>4505.3681699999988</v>
      </c>
      <c r="I61" s="872"/>
    </row>
    <row r="62" spans="1:9" ht="12.75" customHeight="1" x14ac:dyDescent="0.2">
      <c r="A62" s="708" t="s">
        <v>229</v>
      </c>
      <c r="B62" s="847">
        <v>313.0954099999999</v>
      </c>
      <c r="C62" s="839">
        <v>78.268059999999977</v>
      </c>
      <c r="D62" s="839">
        <v>19.69875</v>
      </c>
      <c r="E62" s="839">
        <v>16.951149999999995</v>
      </c>
      <c r="F62" s="839">
        <v>25.105729999999991</v>
      </c>
      <c r="G62" s="839">
        <v>12.773760000000001</v>
      </c>
      <c r="H62" s="839">
        <v>160.29796000000005</v>
      </c>
      <c r="I62" s="872"/>
    </row>
    <row r="63" spans="1:9" ht="12.75" customHeight="1" x14ac:dyDescent="0.2">
      <c r="A63" s="708" t="s">
        <v>230</v>
      </c>
      <c r="B63" s="847">
        <v>942.17077000000052</v>
      </c>
      <c r="C63" s="839">
        <v>119.78950999999998</v>
      </c>
      <c r="D63" s="839">
        <v>116.84542999999992</v>
      </c>
      <c r="E63" s="839">
        <v>65.264089999999953</v>
      </c>
      <c r="F63" s="839">
        <v>90.868329999999972</v>
      </c>
      <c r="G63" s="839">
        <v>58.859279999999998</v>
      </c>
      <c r="H63" s="839">
        <v>490.54476000000011</v>
      </c>
      <c r="I63" s="872"/>
    </row>
    <row r="64" spans="1:9" ht="12.75" customHeight="1" x14ac:dyDescent="0.2">
      <c r="A64" s="708" t="s">
        <v>231</v>
      </c>
      <c r="B64" s="847">
        <v>88.507490000000004</v>
      </c>
      <c r="C64" s="839">
        <v>7.6446600000000018</v>
      </c>
      <c r="D64" s="839">
        <v>6.6169900000000004</v>
      </c>
      <c r="E64" s="839">
        <v>6.8882600000000016</v>
      </c>
      <c r="F64" s="839">
        <v>6.5492200000000018</v>
      </c>
      <c r="G64" s="839">
        <v>5.3440000000000003</v>
      </c>
      <c r="H64" s="839">
        <v>55.464419999999997</v>
      </c>
      <c r="I64" s="872"/>
    </row>
    <row r="65" spans="1:9" ht="12.75" customHeight="1" x14ac:dyDescent="0.2">
      <c r="A65" s="708" t="s">
        <v>232</v>
      </c>
      <c r="B65" s="847">
        <v>1057.5329200000003</v>
      </c>
      <c r="C65" s="839">
        <v>82.827339999999964</v>
      </c>
      <c r="D65" s="839">
        <v>69.709980000000002</v>
      </c>
      <c r="E65" s="839">
        <v>57.893990000000009</v>
      </c>
      <c r="F65" s="839">
        <v>111.88567999999999</v>
      </c>
      <c r="G65" s="839">
        <v>50.670240000000007</v>
      </c>
      <c r="H65" s="839">
        <v>684.54589999999996</v>
      </c>
      <c r="I65" s="872"/>
    </row>
    <row r="66" spans="1:9" ht="12.75" customHeight="1" x14ac:dyDescent="0.2">
      <c r="A66" s="708" t="s">
        <v>233</v>
      </c>
      <c r="B66" s="847">
        <v>68.569209999999998</v>
      </c>
      <c r="C66" s="839">
        <v>3.5712600000000001</v>
      </c>
      <c r="D66" s="839">
        <v>3.3412600000000001</v>
      </c>
      <c r="E66" s="839">
        <v>3.2851100000000004</v>
      </c>
      <c r="F66" s="839">
        <v>3.3244000000000002</v>
      </c>
      <c r="G66" s="839">
        <v>3.40293</v>
      </c>
      <c r="H66" s="839">
        <v>51.644289999999998</v>
      </c>
      <c r="I66" s="872"/>
    </row>
    <row r="67" spans="1:9" ht="12.75" customHeight="1" x14ac:dyDescent="0.2">
      <c r="A67" s="708" t="s">
        <v>240</v>
      </c>
      <c r="B67" s="847">
        <v>809.65584000000024</v>
      </c>
      <c r="C67" s="839">
        <v>77.922860000000014</v>
      </c>
      <c r="D67" s="839">
        <v>48.302240000000005</v>
      </c>
      <c r="E67" s="839">
        <v>43.609079999999999</v>
      </c>
      <c r="F67" s="839">
        <v>48.763669999999998</v>
      </c>
      <c r="G67" s="839">
        <v>41.758580000000002</v>
      </c>
      <c r="H67" s="839">
        <v>549.29945000000009</v>
      </c>
      <c r="I67" s="872"/>
    </row>
    <row r="68" spans="1:9" ht="12.75" customHeight="1" x14ac:dyDescent="0.2">
      <c r="A68" s="708" t="s">
        <v>241</v>
      </c>
      <c r="B68" s="847">
        <v>2663.5299399999999</v>
      </c>
      <c r="C68" s="839">
        <v>285.40602999999993</v>
      </c>
      <c r="D68" s="839">
        <v>223.77119999999996</v>
      </c>
      <c r="E68" s="839">
        <v>144.85293999999993</v>
      </c>
      <c r="F68" s="839">
        <v>140.92194000000001</v>
      </c>
      <c r="G68" s="839">
        <v>125.97817999999999</v>
      </c>
      <c r="H68" s="839">
        <v>1742.6000399999998</v>
      </c>
      <c r="I68" s="872"/>
    </row>
    <row r="69" spans="1:9" ht="12.75" customHeight="1" x14ac:dyDescent="0.2">
      <c r="A69" s="708" t="s">
        <v>242</v>
      </c>
      <c r="B69" s="847">
        <v>582.94701999999972</v>
      </c>
      <c r="C69" s="839">
        <v>97.32705</v>
      </c>
      <c r="D69" s="839">
        <v>9.5002700000000004</v>
      </c>
      <c r="E69" s="839">
        <v>135.54762000000014</v>
      </c>
      <c r="F69" s="839">
        <v>19.06115999999999</v>
      </c>
      <c r="G69" s="839">
        <v>9.1114699999999988</v>
      </c>
      <c r="H69" s="839">
        <v>312.39959999999991</v>
      </c>
      <c r="I69" s="872"/>
    </row>
    <row r="70" spans="1:9" ht="12.75" customHeight="1" x14ac:dyDescent="0.2">
      <c r="A70" s="708" t="s">
        <v>243</v>
      </c>
      <c r="B70" s="847">
        <v>7.6590199999999991</v>
      </c>
      <c r="C70" s="839">
        <v>0.30941000000000002</v>
      </c>
      <c r="D70" s="839">
        <v>0.31356000000000006</v>
      </c>
      <c r="E70" s="839">
        <v>0.31787000000000004</v>
      </c>
      <c r="F70" s="839">
        <v>0.25897000000000003</v>
      </c>
      <c r="G70" s="839">
        <v>0.19363</v>
      </c>
      <c r="H70" s="839">
        <v>6.2655799999999999</v>
      </c>
      <c r="I70" s="872"/>
    </row>
    <row r="71" spans="1:9" ht="12.75" customHeight="1" x14ac:dyDescent="0.2">
      <c r="A71" s="708" t="s">
        <v>244</v>
      </c>
      <c r="B71" s="847">
        <v>769.64424999999994</v>
      </c>
      <c r="C71" s="839">
        <v>243.75644</v>
      </c>
      <c r="D71" s="839">
        <v>37.098569999999995</v>
      </c>
      <c r="E71" s="839">
        <v>57.254260000000002</v>
      </c>
      <c r="F71" s="839">
        <v>120.00110000000001</v>
      </c>
      <c r="G71" s="839">
        <v>66.815939999999998</v>
      </c>
      <c r="H71" s="839">
        <v>244.71803999999997</v>
      </c>
      <c r="I71" s="872"/>
    </row>
    <row r="72" spans="1:9" ht="12.75" customHeight="1" x14ac:dyDescent="0.2">
      <c r="A72" s="708" t="s">
        <v>245</v>
      </c>
      <c r="B72" s="847">
        <v>98.52255000000001</v>
      </c>
      <c r="C72" s="839">
        <v>13.370709999999997</v>
      </c>
      <c r="D72" s="839">
        <v>11.630840000000001</v>
      </c>
      <c r="E72" s="839">
        <v>5.8505999999999982</v>
      </c>
      <c r="F72" s="839">
        <v>10.735959999999997</v>
      </c>
      <c r="G72" s="839">
        <v>5.4992200000000002</v>
      </c>
      <c r="H72" s="839">
        <v>51.435069999999996</v>
      </c>
      <c r="I72" s="872"/>
    </row>
    <row r="73" spans="1:9" ht="12.75" customHeight="1" x14ac:dyDescent="0.2">
      <c r="A73" s="708" t="s">
        <v>246</v>
      </c>
      <c r="B73" s="847">
        <v>251.21924000000007</v>
      </c>
      <c r="C73" s="839">
        <v>20.040979999999994</v>
      </c>
      <c r="D73" s="839">
        <v>21.430410000000006</v>
      </c>
      <c r="E73" s="839">
        <v>18.49233000000001</v>
      </c>
      <c r="F73" s="839">
        <v>21.880490000000012</v>
      </c>
      <c r="G73" s="839">
        <v>28.769800000000014</v>
      </c>
      <c r="H73" s="839">
        <v>140.60527000000002</v>
      </c>
      <c r="I73" s="872"/>
    </row>
    <row r="74" spans="1:9" ht="12.75" customHeight="1" x14ac:dyDescent="0.2">
      <c r="A74" s="708" t="s">
        <v>247</v>
      </c>
      <c r="B74" s="847">
        <v>31.247070000000001</v>
      </c>
      <c r="C74" s="839">
        <v>4.0302199999999999</v>
      </c>
      <c r="D74" s="839">
        <v>2.0614400000000002</v>
      </c>
      <c r="E74" s="839">
        <v>6.5054600000000002</v>
      </c>
      <c r="F74" s="839">
        <v>1.6145200000000004</v>
      </c>
      <c r="G74" s="839">
        <v>1.4876600000000002</v>
      </c>
      <c r="H74" s="839">
        <v>15.547789999999999</v>
      </c>
      <c r="I74" s="872"/>
    </row>
    <row r="75" spans="1:9" ht="12.75" customHeight="1" x14ac:dyDescent="0.2">
      <c r="A75" s="708"/>
      <c r="B75" s="839"/>
      <c r="C75" s="839"/>
      <c r="D75" s="839"/>
      <c r="E75" s="839"/>
      <c r="F75" s="839"/>
      <c r="G75" s="839"/>
      <c r="H75" s="839"/>
      <c r="I75" s="873"/>
    </row>
    <row r="76" spans="1:9" ht="12.75" customHeight="1" x14ac:dyDescent="0.2">
      <c r="A76" s="708"/>
      <c r="B76" s="839"/>
      <c r="C76" s="839"/>
      <c r="D76" s="839"/>
      <c r="E76" s="839"/>
      <c r="F76" s="839"/>
      <c r="G76" s="839"/>
      <c r="H76" s="839"/>
      <c r="I76" s="873"/>
    </row>
    <row r="77" spans="1:9" s="707" customFormat="1" ht="12.75" customHeight="1" x14ac:dyDescent="0.2">
      <c r="F77" s="709"/>
      <c r="G77" s="709"/>
    </row>
    <row r="78" spans="1:9" s="707" customFormat="1" ht="12.75" customHeight="1" x14ac:dyDescent="0.2">
      <c r="A78" s="708"/>
      <c r="B78" s="709"/>
      <c r="C78" s="709"/>
      <c r="D78" s="709"/>
      <c r="E78" s="709"/>
      <c r="F78" s="709"/>
      <c r="G78" s="709"/>
    </row>
    <row r="79" spans="1:9" s="707" customFormat="1" ht="15" customHeight="1" x14ac:dyDescent="0.2">
      <c r="A79" s="708"/>
      <c r="B79" s="709"/>
      <c r="C79" s="709"/>
      <c r="D79" s="709"/>
      <c r="E79" s="709"/>
      <c r="F79" s="709"/>
      <c r="G79" s="709"/>
    </row>
    <row r="80" spans="1:9" s="707" customFormat="1" ht="15" customHeight="1" x14ac:dyDescent="0.2">
      <c r="A80" s="708"/>
      <c r="B80" s="709"/>
      <c r="C80" s="709"/>
      <c r="D80" s="709"/>
      <c r="E80" s="709"/>
      <c r="F80" s="709"/>
      <c r="G80" s="709"/>
    </row>
    <row r="81" spans="1:7" s="707" customFormat="1" ht="15" customHeight="1" x14ac:dyDescent="0.2">
      <c r="A81" s="708"/>
      <c r="B81" s="709"/>
      <c r="C81" s="709"/>
      <c r="D81" s="709"/>
      <c r="E81" s="709"/>
      <c r="F81" s="709"/>
      <c r="G81" s="709"/>
    </row>
    <row r="82" spans="1:7" s="707" customFormat="1" ht="15" customHeight="1" x14ac:dyDescent="0.2">
      <c r="A82" s="708"/>
      <c r="B82" s="709"/>
      <c r="C82" s="709"/>
      <c r="D82" s="709"/>
      <c r="E82" s="709"/>
      <c r="F82" s="709"/>
      <c r="G82" s="709"/>
    </row>
    <row r="83" spans="1:7" s="707" customFormat="1" ht="15" customHeight="1" x14ac:dyDescent="0.2">
      <c r="A83" s="708"/>
      <c r="B83" s="709"/>
      <c r="C83" s="709"/>
      <c r="D83" s="709"/>
      <c r="E83" s="709"/>
      <c r="F83" s="709"/>
      <c r="G83" s="709"/>
    </row>
    <row r="84" spans="1:7" s="707" customFormat="1" ht="15" customHeight="1" x14ac:dyDescent="0.2">
      <c r="A84" s="708"/>
      <c r="B84" s="709"/>
      <c r="C84" s="709"/>
      <c r="D84" s="709"/>
      <c r="E84" s="709"/>
      <c r="F84" s="709"/>
      <c r="G84" s="709"/>
    </row>
    <row r="85" spans="1:7" s="707" customFormat="1" ht="15" customHeight="1" x14ac:dyDescent="0.2">
      <c r="A85" s="708"/>
      <c r="B85" s="709"/>
      <c r="C85" s="709"/>
      <c r="D85" s="709"/>
      <c r="E85" s="709"/>
      <c r="F85" s="709"/>
      <c r="G85" s="709"/>
    </row>
    <row r="86" spans="1:7" s="707" customFormat="1" ht="15" customHeight="1" x14ac:dyDescent="0.2">
      <c r="A86" s="708"/>
      <c r="B86" s="709"/>
      <c r="C86" s="709"/>
      <c r="D86" s="709"/>
      <c r="E86" s="709"/>
      <c r="F86" s="709"/>
      <c r="G86" s="709"/>
    </row>
    <row r="87" spans="1:7" s="707" customFormat="1" ht="15" customHeight="1" x14ac:dyDescent="0.2">
      <c r="A87" s="708"/>
      <c r="B87" s="709"/>
      <c r="C87" s="709"/>
      <c r="D87" s="709"/>
      <c r="E87" s="709"/>
    </row>
    <row r="88" spans="1:7" s="707" customFormat="1" ht="15" customHeight="1" x14ac:dyDescent="0.2">
      <c r="A88" s="708"/>
      <c r="B88" s="709"/>
      <c r="C88" s="709"/>
      <c r="D88" s="709"/>
      <c r="E88" s="709"/>
    </row>
    <row r="89" spans="1:7" s="707" customFormat="1" ht="15" customHeight="1" x14ac:dyDescent="0.2">
      <c r="A89" s="708"/>
      <c r="B89" s="709"/>
      <c r="C89" s="709"/>
      <c r="D89" s="709"/>
      <c r="E89" s="709"/>
    </row>
    <row r="90" spans="1:7" s="707" customFormat="1" ht="15" customHeight="1" x14ac:dyDescent="0.2">
      <c r="A90" s="708"/>
      <c r="B90" s="709"/>
      <c r="C90" s="709"/>
      <c r="D90" s="709"/>
      <c r="E90" s="709"/>
    </row>
    <row r="91" spans="1:7" s="707" customFormat="1" ht="15" customHeight="1" x14ac:dyDescent="0.2">
      <c r="B91" s="709"/>
    </row>
    <row r="92" spans="1:7" s="707" customFormat="1" ht="15" customHeight="1" x14ac:dyDescent="0.2"/>
    <row r="93" spans="1:7" s="707" customFormat="1" ht="15" customHeight="1" x14ac:dyDescent="0.2"/>
    <row r="94" spans="1:7" s="707" customFormat="1" ht="15" customHeight="1" x14ac:dyDescent="0.2"/>
    <row r="95" spans="1:7" s="707" customFormat="1" ht="15" customHeight="1" x14ac:dyDescent="0.2"/>
    <row r="96" spans="1:7" s="707" customFormat="1" ht="15" customHeight="1" x14ac:dyDescent="0.2"/>
    <row r="97" spans="1:5" s="707" customFormat="1" ht="15" customHeight="1" x14ac:dyDescent="0.2"/>
    <row r="98" spans="1:5" s="707" customFormat="1" ht="15" customHeight="1" x14ac:dyDescent="0.2"/>
    <row r="99" spans="1:5" s="707" customFormat="1" ht="15" customHeight="1" x14ac:dyDescent="0.2"/>
    <row r="100" spans="1:5" s="707" customFormat="1" ht="15" customHeight="1" x14ac:dyDescent="0.2"/>
    <row r="101" spans="1:5" s="707" customFormat="1" ht="15" customHeight="1" x14ac:dyDescent="0.2"/>
    <row r="102" spans="1:5" s="707" customFormat="1" ht="15" customHeight="1" x14ac:dyDescent="0.2"/>
    <row r="103" spans="1:5" s="707" customFormat="1" ht="15" customHeight="1" x14ac:dyDescent="0.2"/>
    <row r="104" spans="1:5" s="707" customFormat="1" ht="15" customHeight="1" x14ac:dyDescent="0.2"/>
    <row r="105" spans="1:5" s="707" customFormat="1" ht="15" customHeight="1" x14ac:dyDescent="0.2"/>
    <row r="106" spans="1:5" s="707" customFormat="1" ht="15" customHeight="1" x14ac:dyDescent="0.2"/>
    <row r="107" spans="1:5" s="707" customFormat="1" ht="15" customHeight="1" x14ac:dyDescent="0.2"/>
    <row r="108" spans="1:5" s="707" customFormat="1" ht="15" customHeight="1" x14ac:dyDescent="0.2"/>
    <row r="109" spans="1:5" s="707" customFormat="1" ht="15" customHeight="1" x14ac:dyDescent="0.2"/>
    <row r="110" spans="1:5" ht="15" customHeight="1" x14ac:dyDescent="0.2">
      <c r="A110" s="707"/>
      <c r="B110" s="707"/>
      <c r="C110" s="707"/>
      <c r="D110" s="707"/>
      <c r="E110" s="707"/>
    </row>
    <row r="111" spans="1:5" ht="15" customHeight="1" x14ac:dyDescent="0.2">
      <c r="B111" s="707"/>
      <c r="C111" s="707"/>
      <c r="D111" s="707"/>
      <c r="E111" s="707"/>
    </row>
    <row r="112" spans="1:5" ht="15" customHeight="1" x14ac:dyDescent="0.2">
      <c r="B112" s="707"/>
      <c r="C112" s="707"/>
      <c r="D112" s="707"/>
      <c r="E112" s="707"/>
    </row>
    <row r="113" spans="2:5" ht="15" customHeight="1" x14ac:dyDescent="0.2">
      <c r="B113" s="707"/>
      <c r="C113" s="707"/>
      <c r="D113" s="707"/>
      <c r="E113" s="707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14, Reihe 5, 2015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9"/>
  <sheetViews>
    <sheetView showGridLines="0" zoomScaleNormal="100" zoomScaleSheetLayoutView="100" workbookViewId="0"/>
  </sheetViews>
  <sheetFormatPr baseColWidth="10" defaultRowHeight="12.75" x14ac:dyDescent="0.2"/>
  <cols>
    <col min="1" max="1" width="60.5703125" style="877" bestFit="1" customWidth="1" collapsed="1"/>
    <col min="2" max="8" width="15.7109375" style="877" customWidth="1" collapsed="1"/>
    <col min="9" max="9" width="11.42578125" style="876" collapsed="1"/>
    <col min="10" max="256" width="11.42578125" style="877" collapsed="1"/>
    <col min="257" max="257" width="60.5703125" style="877" bestFit="1" customWidth="1" collapsed="1"/>
    <col min="258" max="264" width="15.7109375" style="877" customWidth="1" collapsed="1"/>
    <col min="265" max="512" width="11.42578125" style="877" collapsed="1"/>
    <col min="513" max="513" width="60.5703125" style="877" bestFit="1" customWidth="1" collapsed="1"/>
    <col min="514" max="520" width="15.7109375" style="877" customWidth="1" collapsed="1"/>
    <col min="521" max="768" width="11.42578125" style="877" collapsed="1"/>
    <col min="769" max="769" width="60.5703125" style="877" bestFit="1" customWidth="1" collapsed="1"/>
    <col min="770" max="776" width="15.7109375" style="877" customWidth="1" collapsed="1"/>
    <col min="777" max="1024" width="11.42578125" style="877" collapsed="1"/>
    <col min="1025" max="1025" width="60.5703125" style="877" bestFit="1" customWidth="1" collapsed="1"/>
    <col min="1026" max="1032" width="15.7109375" style="877" customWidth="1" collapsed="1"/>
    <col min="1033" max="1280" width="11.42578125" style="877" collapsed="1"/>
    <col min="1281" max="1281" width="60.5703125" style="877" bestFit="1" customWidth="1" collapsed="1"/>
    <col min="1282" max="1288" width="15.7109375" style="877" customWidth="1" collapsed="1"/>
    <col min="1289" max="1536" width="11.42578125" style="877" collapsed="1"/>
    <col min="1537" max="1537" width="60.5703125" style="877" bestFit="1" customWidth="1" collapsed="1"/>
    <col min="1538" max="1544" width="15.7109375" style="877" customWidth="1" collapsed="1"/>
    <col min="1545" max="1792" width="11.42578125" style="877" collapsed="1"/>
    <col min="1793" max="1793" width="60.5703125" style="877" bestFit="1" customWidth="1" collapsed="1"/>
    <col min="1794" max="1800" width="15.7109375" style="877" customWidth="1" collapsed="1"/>
    <col min="1801" max="2048" width="11.42578125" style="877" collapsed="1"/>
    <col min="2049" max="2049" width="60.5703125" style="877" bestFit="1" customWidth="1" collapsed="1"/>
    <col min="2050" max="2056" width="15.7109375" style="877" customWidth="1" collapsed="1"/>
    <col min="2057" max="2304" width="11.42578125" style="877" collapsed="1"/>
    <col min="2305" max="2305" width="60.5703125" style="877" bestFit="1" customWidth="1" collapsed="1"/>
    <col min="2306" max="2312" width="15.7109375" style="877" customWidth="1" collapsed="1"/>
    <col min="2313" max="2560" width="11.42578125" style="877" collapsed="1"/>
    <col min="2561" max="2561" width="60.5703125" style="877" bestFit="1" customWidth="1" collapsed="1"/>
    <col min="2562" max="2568" width="15.7109375" style="877" customWidth="1" collapsed="1"/>
    <col min="2569" max="2816" width="11.42578125" style="877" collapsed="1"/>
    <col min="2817" max="2817" width="60.5703125" style="877" bestFit="1" customWidth="1" collapsed="1"/>
    <col min="2818" max="2824" width="15.7109375" style="877" customWidth="1" collapsed="1"/>
    <col min="2825" max="3072" width="11.42578125" style="877" collapsed="1"/>
    <col min="3073" max="3073" width="60.5703125" style="877" bestFit="1" customWidth="1" collapsed="1"/>
    <col min="3074" max="3080" width="15.7109375" style="877" customWidth="1" collapsed="1"/>
    <col min="3081" max="3328" width="11.42578125" style="877" collapsed="1"/>
    <col min="3329" max="3329" width="60.5703125" style="877" bestFit="1" customWidth="1" collapsed="1"/>
    <col min="3330" max="3336" width="15.7109375" style="877" customWidth="1" collapsed="1"/>
    <col min="3337" max="3584" width="11.42578125" style="877" collapsed="1"/>
    <col min="3585" max="3585" width="60.5703125" style="877" bestFit="1" customWidth="1" collapsed="1"/>
    <col min="3586" max="3592" width="15.7109375" style="877" customWidth="1" collapsed="1"/>
    <col min="3593" max="3840" width="11.42578125" style="877" collapsed="1"/>
    <col min="3841" max="3841" width="60.5703125" style="877" bestFit="1" customWidth="1" collapsed="1"/>
    <col min="3842" max="3848" width="15.7109375" style="877" customWidth="1" collapsed="1"/>
    <col min="3849" max="4096" width="11.42578125" style="877" collapsed="1"/>
    <col min="4097" max="4097" width="60.5703125" style="877" bestFit="1" customWidth="1" collapsed="1"/>
    <col min="4098" max="4104" width="15.7109375" style="877" customWidth="1" collapsed="1"/>
    <col min="4105" max="4352" width="11.42578125" style="877" collapsed="1"/>
    <col min="4353" max="4353" width="60.5703125" style="877" bestFit="1" customWidth="1" collapsed="1"/>
    <col min="4354" max="4360" width="15.7109375" style="877" customWidth="1" collapsed="1"/>
    <col min="4361" max="4608" width="11.42578125" style="877" collapsed="1"/>
    <col min="4609" max="4609" width="60.5703125" style="877" bestFit="1" customWidth="1" collapsed="1"/>
    <col min="4610" max="4616" width="15.7109375" style="877" customWidth="1" collapsed="1"/>
    <col min="4617" max="4864" width="11.42578125" style="877" collapsed="1"/>
    <col min="4865" max="4865" width="60.5703125" style="877" bestFit="1" customWidth="1" collapsed="1"/>
    <col min="4866" max="4872" width="15.7109375" style="877" customWidth="1" collapsed="1"/>
    <col min="4873" max="5120" width="11.42578125" style="877" collapsed="1"/>
    <col min="5121" max="5121" width="60.5703125" style="877" bestFit="1" customWidth="1" collapsed="1"/>
    <col min="5122" max="5128" width="15.7109375" style="877" customWidth="1" collapsed="1"/>
    <col min="5129" max="5376" width="11.42578125" style="877" collapsed="1"/>
    <col min="5377" max="5377" width="60.5703125" style="877" bestFit="1" customWidth="1" collapsed="1"/>
    <col min="5378" max="5384" width="15.7109375" style="877" customWidth="1" collapsed="1"/>
    <col min="5385" max="5632" width="11.42578125" style="877" collapsed="1"/>
    <col min="5633" max="5633" width="60.5703125" style="877" bestFit="1" customWidth="1" collapsed="1"/>
    <col min="5634" max="5640" width="15.7109375" style="877" customWidth="1" collapsed="1"/>
    <col min="5641" max="5888" width="11.42578125" style="877" collapsed="1"/>
    <col min="5889" max="5889" width="60.5703125" style="877" bestFit="1" customWidth="1" collapsed="1"/>
    <col min="5890" max="5896" width="15.7109375" style="877" customWidth="1" collapsed="1"/>
    <col min="5897" max="6144" width="11.42578125" style="877" collapsed="1"/>
    <col min="6145" max="6145" width="60.5703125" style="877" bestFit="1" customWidth="1" collapsed="1"/>
    <col min="6146" max="6152" width="15.7109375" style="877" customWidth="1" collapsed="1"/>
    <col min="6153" max="6400" width="11.42578125" style="877" collapsed="1"/>
    <col min="6401" max="6401" width="60.5703125" style="877" bestFit="1" customWidth="1" collapsed="1"/>
    <col min="6402" max="6408" width="15.7109375" style="877" customWidth="1" collapsed="1"/>
    <col min="6409" max="6656" width="11.42578125" style="877" collapsed="1"/>
    <col min="6657" max="6657" width="60.5703125" style="877" bestFit="1" customWidth="1" collapsed="1"/>
    <col min="6658" max="6664" width="15.7109375" style="877" customWidth="1" collapsed="1"/>
    <col min="6665" max="6912" width="11.42578125" style="877" collapsed="1"/>
    <col min="6913" max="6913" width="60.5703125" style="877" bestFit="1" customWidth="1" collapsed="1"/>
    <col min="6914" max="6920" width="15.7109375" style="877" customWidth="1" collapsed="1"/>
    <col min="6921" max="7168" width="11.42578125" style="877" collapsed="1"/>
    <col min="7169" max="7169" width="60.5703125" style="877" bestFit="1" customWidth="1" collapsed="1"/>
    <col min="7170" max="7176" width="15.7109375" style="877" customWidth="1" collapsed="1"/>
    <col min="7177" max="7424" width="11.42578125" style="877" collapsed="1"/>
    <col min="7425" max="7425" width="60.5703125" style="877" bestFit="1" customWidth="1" collapsed="1"/>
    <col min="7426" max="7432" width="15.7109375" style="877" customWidth="1" collapsed="1"/>
    <col min="7433" max="7680" width="11.42578125" style="877" collapsed="1"/>
    <col min="7681" max="7681" width="60.5703125" style="877" bestFit="1" customWidth="1" collapsed="1"/>
    <col min="7682" max="7688" width="15.7109375" style="877" customWidth="1" collapsed="1"/>
    <col min="7689" max="7936" width="11.42578125" style="877" collapsed="1"/>
    <col min="7937" max="7937" width="60.5703125" style="877" bestFit="1" customWidth="1" collapsed="1"/>
    <col min="7938" max="7944" width="15.7109375" style="877" customWidth="1" collapsed="1"/>
    <col min="7945" max="8192" width="11.42578125" style="877" collapsed="1"/>
    <col min="8193" max="8193" width="60.5703125" style="877" bestFit="1" customWidth="1" collapsed="1"/>
    <col min="8194" max="8200" width="15.7109375" style="877" customWidth="1" collapsed="1"/>
    <col min="8201" max="8448" width="11.42578125" style="877" collapsed="1"/>
    <col min="8449" max="8449" width="60.5703125" style="877" bestFit="1" customWidth="1" collapsed="1"/>
    <col min="8450" max="8456" width="15.7109375" style="877" customWidth="1" collapsed="1"/>
    <col min="8457" max="8704" width="11.42578125" style="877" collapsed="1"/>
    <col min="8705" max="8705" width="60.5703125" style="877" bestFit="1" customWidth="1" collapsed="1"/>
    <col min="8706" max="8712" width="15.7109375" style="877" customWidth="1" collapsed="1"/>
    <col min="8713" max="8960" width="11.42578125" style="877" collapsed="1"/>
    <col min="8961" max="8961" width="60.5703125" style="877" bestFit="1" customWidth="1" collapsed="1"/>
    <col min="8962" max="8968" width="15.7109375" style="877" customWidth="1" collapsed="1"/>
    <col min="8969" max="9216" width="11.42578125" style="877" collapsed="1"/>
    <col min="9217" max="9217" width="60.5703125" style="877" bestFit="1" customWidth="1" collapsed="1"/>
    <col min="9218" max="9224" width="15.7109375" style="877" customWidth="1" collapsed="1"/>
    <col min="9225" max="9472" width="11.42578125" style="877" collapsed="1"/>
    <col min="9473" max="9473" width="60.5703125" style="877" bestFit="1" customWidth="1" collapsed="1"/>
    <col min="9474" max="9480" width="15.7109375" style="877" customWidth="1" collapsed="1"/>
    <col min="9481" max="9728" width="11.42578125" style="877" collapsed="1"/>
    <col min="9729" max="9729" width="60.5703125" style="877" bestFit="1" customWidth="1" collapsed="1"/>
    <col min="9730" max="9736" width="15.7109375" style="877" customWidth="1" collapsed="1"/>
    <col min="9737" max="9984" width="11.42578125" style="877" collapsed="1"/>
    <col min="9985" max="9985" width="60.5703125" style="877" bestFit="1" customWidth="1" collapsed="1"/>
    <col min="9986" max="9992" width="15.7109375" style="877" customWidth="1" collapsed="1"/>
    <col min="9993" max="10240" width="11.42578125" style="877" collapsed="1"/>
    <col min="10241" max="10241" width="60.5703125" style="877" bestFit="1" customWidth="1" collapsed="1"/>
    <col min="10242" max="10248" width="15.7109375" style="877" customWidth="1" collapsed="1"/>
    <col min="10249" max="10496" width="11.42578125" style="877" collapsed="1"/>
    <col min="10497" max="10497" width="60.5703125" style="877" bestFit="1" customWidth="1" collapsed="1"/>
    <col min="10498" max="10504" width="15.7109375" style="877" customWidth="1" collapsed="1"/>
    <col min="10505" max="10752" width="11.42578125" style="877" collapsed="1"/>
    <col min="10753" max="10753" width="60.5703125" style="877" bestFit="1" customWidth="1" collapsed="1"/>
    <col min="10754" max="10760" width="15.7109375" style="877" customWidth="1" collapsed="1"/>
    <col min="10761" max="11008" width="11.42578125" style="877" collapsed="1"/>
    <col min="11009" max="11009" width="60.5703125" style="877" bestFit="1" customWidth="1" collapsed="1"/>
    <col min="11010" max="11016" width="15.7109375" style="877" customWidth="1" collapsed="1"/>
    <col min="11017" max="11264" width="11.42578125" style="877" collapsed="1"/>
    <col min="11265" max="11265" width="60.5703125" style="877" bestFit="1" customWidth="1" collapsed="1"/>
    <col min="11266" max="11272" width="15.7109375" style="877" customWidth="1" collapsed="1"/>
    <col min="11273" max="11520" width="11.42578125" style="877" collapsed="1"/>
    <col min="11521" max="11521" width="60.5703125" style="877" bestFit="1" customWidth="1" collapsed="1"/>
    <col min="11522" max="11528" width="15.7109375" style="877" customWidth="1" collapsed="1"/>
    <col min="11529" max="11776" width="11.42578125" style="877" collapsed="1"/>
    <col min="11777" max="11777" width="60.5703125" style="877" bestFit="1" customWidth="1" collapsed="1"/>
    <col min="11778" max="11784" width="15.7109375" style="877" customWidth="1" collapsed="1"/>
    <col min="11785" max="12032" width="11.42578125" style="877" collapsed="1"/>
    <col min="12033" max="12033" width="60.5703125" style="877" bestFit="1" customWidth="1" collapsed="1"/>
    <col min="12034" max="12040" width="15.7109375" style="877" customWidth="1" collapsed="1"/>
    <col min="12041" max="12288" width="11.42578125" style="877" collapsed="1"/>
    <col min="12289" max="12289" width="60.5703125" style="877" bestFit="1" customWidth="1" collapsed="1"/>
    <col min="12290" max="12296" width="15.7109375" style="877" customWidth="1" collapsed="1"/>
    <col min="12297" max="12544" width="11.42578125" style="877" collapsed="1"/>
    <col min="12545" max="12545" width="60.5703125" style="877" bestFit="1" customWidth="1" collapsed="1"/>
    <col min="12546" max="12552" width="15.7109375" style="877" customWidth="1" collapsed="1"/>
    <col min="12553" max="12800" width="11.42578125" style="877" collapsed="1"/>
    <col min="12801" max="12801" width="60.5703125" style="877" bestFit="1" customWidth="1" collapsed="1"/>
    <col min="12802" max="12808" width="15.7109375" style="877" customWidth="1" collapsed="1"/>
    <col min="12809" max="13056" width="11.42578125" style="877" collapsed="1"/>
    <col min="13057" max="13057" width="60.5703125" style="877" bestFit="1" customWidth="1" collapsed="1"/>
    <col min="13058" max="13064" width="15.7109375" style="877" customWidth="1" collapsed="1"/>
    <col min="13065" max="13312" width="11.42578125" style="877" collapsed="1"/>
    <col min="13313" max="13313" width="60.5703125" style="877" bestFit="1" customWidth="1" collapsed="1"/>
    <col min="13314" max="13320" width="15.7109375" style="877" customWidth="1" collapsed="1"/>
    <col min="13321" max="13568" width="11.42578125" style="877" collapsed="1"/>
    <col min="13569" max="13569" width="60.5703125" style="877" bestFit="1" customWidth="1" collapsed="1"/>
    <col min="13570" max="13576" width="15.7109375" style="877" customWidth="1" collapsed="1"/>
    <col min="13577" max="13824" width="11.42578125" style="877" collapsed="1"/>
    <col min="13825" max="13825" width="60.5703125" style="877" bestFit="1" customWidth="1" collapsed="1"/>
    <col min="13826" max="13832" width="15.7109375" style="877" customWidth="1" collapsed="1"/>
    <col min="13833" max="14080" width="11.42578125" style="877" collapsed="1"/>
    <col min="14081" max="14081" width="60.5703125" style="877" bestFit="1" customWidth="1" collapsed="1"/>
    <col min="14082" max="14088" width="15.7109375" style="877" customWidth="1" collapsed="1"/>
    <col min="14089" max="14336" width="11.42578125" style="877" collapsed="1"/>
    <col min="14337" max="14337" width="60.5703125" style="877" bestFit="1" customWidth="1" collapsed="1"/>
    <col min="14338" max="14344" width="15.7109375" style="877" customWidth="1" collapsed="1"/>
    <col min="14345" max="14592" width="11.42578125" style="877" collapsed="1"/>
    <col min="14593" max="14593" width="60.5703125" style="877" bestFit="1" customWidth="1" collapsed="1"/>
    <col min="14594" max="14600" width="15.7109375" style="877" customWidth="1" collapsed="1"/>
    <col min="14601" max="14848" width="11.42578125" style="877" collapsed="1"/>
    <col min="14849" max="14849" width="60.5703125" style="877" bestFit="1" customWidth="1" collapsed="1"/>
    <col min="14850" max="14856" width="15.7109375" style="877" customWidth="1" collapsed="1"/>
    <col min="14857" max="15104" width="11.42578125" style="877" collapsed="1"/>
    <col min="15105" max="15105" width="60.5703125" style="877" bestFit="1" customWidth="1" collapsed="1"/>
    <col min="15106" max="15112" width="15.7109375" style="877" customWidth="1" collapsed="1"/>
    <col min="15113" max="15360" width="11.42578125" style="877" collapsed="1"/>
    <col min="15361" max="15361" width="60.5703125" style="877" bestFit="1" customWidth="1" collapsed="1"/>
    <col min="15362" max="15368" width="15.7109375" style="877" customWidth="1" collapsed="1"/>
    <col min="15369" max="15616" width="11.42578125" style="877" collapsed="1"/>
    <col min="15617" max="15617" width="60.5703125" style="877" bestFit="1" customWidth="1" collapsed="1"/>
    <col min="15618" max="15624" width="15.7109375" style="877" customWidth="1" collapsed="1"/>
    <col min="15625" max="15872" width="11.42578125" style="877" collapsed="1"/>
    <col min="15873" max="15873" width="60.5703125" style="877" bestFit="1" customWidth="1" collapsed="1"/>
    <col min="15874" max="15880" width="15.7109375" style="877" customWidth="1" collapsed="1"/>
    <col min="15881" max="16128" width="11.42578125" style="877" collapsed="1"/>
    <col min="16129" max="16129" width="60.5703125" style="877" bestFit="1" customWidth="1" collapsed="1"/>
    <col min="16130" max="16136" width="15.7109375" style="877" customWidth="1" collapsed="1"/>
    <col min="16137" max="16384" width="11.42578125" style="877" collapsed="1"/>
  </cols>
  <sheetData>
    <row r="1" spans="1:13" s="739" customFormat="1" ht="20.100000000000001" customHeight="1" x14ac:dyDescent="0.25">
      <c r="A1" s="1020" t="s">
        <v>314</v>
      </c>
      <c r="B1" s="1020"/>
      <c r="C1" s="1020"/>
      <c r="D1" s="1020"/>
      <c r="E1" s="1020"/>
      <c r="F1" s="1020"/>
      <c r="G1" s="1020"/>
      <c r="H1" s="1020"/>
      <c r="I1" s="738"/>
      <c r="J1" s="738"/>
    </row>
    <row r="2" spans="1:13" s="739" customFormat="1" ht="18" customHeight="1" x14ac:dyDescent="0.25">
      <c r="A2" s="1021" t="s">
        <v>853</v>
      </c>
      <c r="B2" s="1021"/>
      <c r="C2" s="1021"/>
      <c r="D2" s="1021"/>
      <c r="E2" s="1021"/>
      <c r="F2" s="1021"/>
      <c r="G2" s="1021"/>
      <c r="H2" s="1021"/>
      <c r="I2" s="874"/>
    </row>
    <row r="3" spans="1:13" s="740" customFormat="1" ht="15" x14ac:dyDescent="0.2">
      <c r="A3" s="854"/>
      <c r="B3" s="854"/>
      <c r="C3" s="854"/>
      <c r="D3" s="854"/>
      <c r="E3" s="854"/>
      <c r="F3" s="854"/>
      <c r="G3" s="854"/>
      <c r="H3" s="854"/>
      <c r="I3" s="741"/>
    </row>
    <row r="4" spans="1:13" s="740" customFormat="1" ht="18" customHeight="1" x14ac:dyDescent="0.2">
      <c r="A4" s="1320" t="s">
        <v>319</v>
      </c>
      <c r="B4" s="1323" t="s">
        <v>276</v>
      </c>
      <c r="C4" s="1325" t="s">
        <v>53</v>
      </c>
      <c r="D4" s="1326"/>
      <c r="E4" s="1327"/>
      <c r="F4" s="1323" t="s">
        <v>326</v>
      </c>
    </row>
    <row r="5" spans="1:13" s="740" customFormat="1" ht="21" customHeight="1" x14ac:dyDescent="0.2">
      <c r="A5" s="1321"/>
      <c r="B5" s="1324"/>
      <c r="C5" s="742" t="s">
        <v>22</v>
      </c>
      <c r="D5" s="742" t="s">
        <v>37</v>
      </c>
      <c r="E5" s="742" t="s">
        <v>38</v>
      </c>
      <c r="F5" s="1328"/>
    </row>
    <row r="6" spans="1:13" s="746" customFormat="1" ht="15.75" customHeight="1" x14ac:dyDescent="0.2">
      <c r="A6" s="1322"/>
      <c r="B6" s="1329" t="s">
        <v>305</v>
      </c>
      <c r="C6" s="1330"/>
      <c r="D6" s="1330"/>
      <c r="E6" s="1330"/>
      <c r="F6" s="1330"/>
      <c r="G6" s="745"/>
    </row>
    <row r="7" spans="1:13" ht="20.100000000000001" customHeight="1" x14ac:dyDescent="0.2">
      <c r="A7" s="875"/>
      <c r="B7" s="839"/>
      <c r="C7" s="839"/>
      <c r="D7" s="839"/>
      <c r="E7" s="839"/>
      <c r="F7" s="839"/>
      <c r="G7" s="839"/>
      <c r="H7" s="839"/>
    </row>
    <row r="8" spans="1:13" s="881" customFormat="1" ht="14.45" customHeight="1" x14ac:dyDescent="0.2">
      <c r="A8" s="878" t="s">
        <v>276</v>
      </c>
      <c r="B8" s="848"/>
      <c r="C8" s="848"/>
      <c r="D8" s="848"/>
      <c r="E8" s="848"/>
      <c r="F8" s="848"/>
      <c r="G8" s="848"/>
      <c r="H8" s="848"/>
      <c r="I8" s="879"/>
      <c r="J8" s="880"/>
    </row>
    <row r="9" spans="1:13" s="881" customFormat="1" ht="14.45" customHeight="1" x14ac:dyDescent="0.2">
      <c r="A9" s="882" t="s">
        <v>315</v>
      </c>
      <c r="B9" s="839">
        <v>2638874.9343770165</v>
      </c>
      <c r="C9" s="839">
        <v>2020704.3369799857</v>
      </c>
      <c r="D9" s="839">
        <v>1743574.059498999</v>
      </c>
      <c r="E9" s="839">
        <v>277130.27748100035</v>
      </c>
      <c r="F9" s="839">
        <v>618170.59943999746</v>
      </c>
      <c r="G9" s="839"/>
      <c r="H9" s="839"/>
      <c r="I9" s="839"/>
      <c r="J9" s="839"/>
      <c r="K9" s="839"/>
      <c r="L9" s="839"/>
      <c r="M9" s="839"/>
    </row>
    <row r="10" spans="1:13" s="881" customFormat="1" ht="14.45" customHeight="1" x14ac:dyDescent="0.2">
      <c r="A10" s="883" t="s">
        <v>318</v>
      </c>
      <c r="B10" s="839">
        <v>2534314.8424200127</v>
      </c>
      <c r="C10" s="839">
        <v>1942285.2304699831</v>
      </c>
      <c r="D10" s="839">
        <v>1680558.3643269988</v>
      </c>
      <c r="E10" s="839">
        <v>261726.86614300066</v>
      </c>
      <c r="F10" s="839">
        <v>592029.61194999982</v>
      </c>
      <c r="G10" s="839"/>
      <c r="H10" s="839"/>
      <c r="I10" s="839"/>
      <c r="J10" s="839"/>
      <c r="K10" s="839"/>
      <c r="L10" s="839"/>
      <c r="M10" s="839"/>
    </row>
    <row r="11" spans="1:13" s="881" customFormat="1" ht="14.45" customHeight="1" x14ac:dyDescent="0.2">
      <c r="A11" s="883" t="s">
        <v>54</v>
      </c>
      <c r="B11" s="839">
        <v>104560.09195699992</v>
      </c>
      <c r="C11" s="839">
        <v>78419.106509999896</v>
      </c>
      <c r="D11" s="839">
        <v>63015.695171999934</v>
      </c>
      <c r="E11" s="839">
        <v>15403.411338000004</v>
      </c>
      <c r="F11" s="839">
        <v>26140.985446999937</v>
      </c>
      <c r="G11" s="839"/>
      <c r="H11" s="839"/>
      <c r="I11" s="839"/>
      <c r="J11" s="839"/>
      <c r="K11" s="839"/>
      <c r="L11" s="839"/>
      <c r="M11" s="839"/>
    </row>
    <row r="12" spans="1:13" s="881" customFormat="1" ht="14.45" customHeight="1" x14ac:dyDescent="0.2">
      <c r="A12" s="882" t="s">
        <v>316</v>
      </c>
      <c r="B12" s="839">
        <v>169500.1890839996</v>
      </c>
      <c r="C12" s="839">
        <v>69077.084627999968</v>
      </c>
      <c r="D12" s="839">
        <v>38394.877012999925</v>
      </c>
      <c r="E12" s="839">
        <v>30682.207615000025</v>
      </c>
      <c r="F12" s="839">
        <v>100423.10445599991</v>
      </c>
      <c r="G12" s="839"/>
      <c r="H12" s="839"/>
      <c r="I12" s="839"/>
      <c r="J12" s="839"/>
      <c r="K12" s="839"/>
      <c r="L12" s="839"/>
      <c r="M12" s="839"/>
    </row>
    <row r="13" spans="1:13" s="881" customFormat="1" ht="14.45" customHeight="1" x14ac:dyDescent="0.2">
      <c r="A13" s="747" t="s">
        <v>929</v>
      </c>
      <c r="B13" s="839">
        <v>60899.076983000341</v>
      </c>
      <c r="C13" s="839">
        <v>35900.118008000187</v>
      </c>
      <c r="D13" s="839">
        <v>30572.620180999987</v>
      </c>
      <c r="E13" s="839">
        <v>5327.4978269999756</v>
      </c>
      <c r="F13" s="839">
        <v>24998.958975000111</v>
      </c>
      <c r="G13" s="839"/>
      <c r="H13" s="839"/>
      <c r="I13" s="839"/>
      <c r="J13" s="839"/>
      <c r="K13" s="839"/>
      <c r="L13" s="839"/>
      <c r="M13" s="839"/>
    </row>
    <row r="14" spans="1:13" s="881" customFormat="1" ht="14.45" customHeight="1" x14ac:dyDescent="0.2">
      <c r="A14" s="747" t="s">
        <v>930</v>
      </c>
      <c r="B14" s="839">
        <v>2250.3618590000005</v>
      </c>
      <c r="C14" s="839">
        <v>1897.6602410000003</v>
      </c>
      <c r="D14" s="839">
        <v>1506.0070100000003</v>
      </c>
      <c r="E14" s="839">
        <v>391.65323099999995</v>
      </c>
      <c r="F14" s="839">
        <v>352.701618</v>
      </c>
      <c r="G14" s="839"/>
      <c r="H14" s="839"/>
      <c r="I14" s="839"/>
      <c r="J14" s="839"/>
      <c r="K14" s="839"/>
      <c r="L14" s="839"/>
      <c r="M14" s="839"/>
    </row>
    <row r="15" spans="1:13" s="881" customFormat="1" ht="14.45" customHeight="1" x14ac:dyDescent="0.2">
      <c r="A15" s="747" t="s">
        <v>931</v>
      </c>
      <c r="B15" s="839">
        <v>606912.40615700057</v>
      </c>
      <c r="C15" s="839">
        <v>595593.8780379995</v>
      </c>
      <c r="D15" s="839">
        <v>564953.80515599926</v>
      </c>
      <c r="E15" s="839">
        <v>30640.072882000008</v>
      </c>
      <c r="F15" s="839">
        <v>11318.528118999997</v>
      </c>
      <c r="G15" s="839"/>
      <c r="H15" s="839"/>
      <c r="I15" s="839"/>
      <c r="J15" s="839"/>
      <c r="K15" s="839"/>
      <c r="L15" s="839"/>
      <c r="M15" s="839"/>
    </row>
    <row r="16" spans="1:13" s="881" customFormat="1" ht="24.95" customHeight="1" x14ac:dyDescent="0.2">
      <c r="A16" s="878" t="s">
        <v>224</v>
      </c>
      <c r="B16" s="848"/>
      <c r="C16" s="848"/>
      <c r="D16" s="848"/>
      <c r="E16" s="848"/>
      <c r="F16" s="848"/>
      <c r="G16" s="839"/>
      <c r="H16" s="839"/>
      <c r="I16" s="839"/>
      <c r="J16" s="839"/>
      <c r="K16" s="839"/>
      <c r="L16" s="839"/>
      <c r="M16" s="839"/>
    </row>
    <row r="17" spans="1:13" s="881" customFormat="1" ht="14.45" customHeight="1" x14ac:dyDescent="0.2">
      <c r="A17" s="882" t="s">
        <v>315</v>
      </c>
      <c r="B17" s="839">
        <v>1705964.4652509999</v>
      </c>
      <c r="C17" s="839">
        <v>1262769.1372700001</v>
      </c>
      <c r="D17" s="839">
        <v>1076308.384661</v>
      </c>
      <c r="E17" s="839">
        <v>186460.75260900002</v>
      </c>
      <c r="F17" s="839">
        <v>443195.32798099995</v>
      </c>
      <c r="G17" s="839"/>
      <c r="H17" s="839"/>
      <c r="I17" s="839"/>
      <c r="J17" s="839"/>
      <c r="K17" s="839"/>
      <c r="L17" s="839"/>
      <c r="M17" s="839"/>
    </row>
    <row r="18" spans="1:13" s="881" customFormat="1" ht="14.45" customHeight="1" x14ac:dyDescent="0.2">
      <c r="A18" s="883" t="s">
        <v>318</v>
      </c>
      <c r="B18" s="839">
        <v>1660349.8348599998</v>
      </c>
      <c r="C18" s="839">
        <v>1239351.109075</v>
      </c>
      <c r="D18" s="839">
        <v>1064421.045128</v>
      </c>
      <c r="E18" s="839">
        <v>174930.06394699999</v>
      </c>
      <c r="F18" s="839">
        <v>420998.72578500002</v>
      </c>
      <c r="G18" s="839"/>
      <c r="H18" s="839"/>
      <c r="I18" s="839"/>
      <c r="J18" s="839"/>
      <c r="K18" s="839"/>
      <c r="L18" s="839"/>
      <c r="M18" s="839"/>
    </row>
    <row r="19" spans="1:13" s="881" customFormat="1" ht="14.45" customHeight="1" x14ac:dyDescent="0.2">
      <c r="A19" s="883" t="s">
        <v>54</v>
      </c>
      <c r="B19" s="839">
        <v>45614.630390999999</v>
      </c>
      <c r="C19" s="839">
        <v>23418.028194999999</v>
      </c>
      <c r="D19" s="839">
        <v>11887.339533</v>
      </c>
      <c r="E19" s="839">
        <v>11530.688662</v>
      </c>
      <c r="F19" s="839">
        <v>22196.602195999993</v>
      </c>
      <c r="G19" s="839"/>
      <c r="H19" s="839"/>
      <c r="I19" s="839"/>
      <c r="J19" s="839"/>
      <c r="K19" s="839"/>
      <c r="L19" s="839"/>
      <c r="M19" s="839"/>
    </row>
    <row r="20" spans="1:13" s="881" customFormat="1" ht="14.45" customHeight="1" x14ac:dyDescent="0.2">
      <c r="A20" s="882" t="s">
        <v>316</v>
      </c>
      <c r="B20" s="839">
        <v>65241.502752999979</v>
      </c>
      <c r="C20" s="839">
        <v>12115.978172000001</v>
      </c>
      <c r="D20" s="839">
        <v>5563.574404</v>
      </c>
      <c r="E20" s="839">
        <v>6552.4037680000001</v>
      </c>
      <c r="F20" s="839">
        <v>53125.524580999991</v>
      </c>
      <c r="G20" s="839"/>
      <c r="H20" s="839"/>
      <c r="I20" s="839"/>
      <c r="J20" s="839"/>
      <c r="K20" s="839"/>
      <c r="L20" s="839"/>
      <c r="M20" s="839"/>
    </row>
    <row r="21" spans="1:13" s="881" customFormat="1" ht="14.45" customHeight="1" x14ac:dyDescent="0.2">
      <c r="A21" s="747" t="s">
        <v>929</v>
      </c>
      <c r="B21" s="839">
        <v>7373.2186060000113</v>
      </c>
      <c r="C21" s="839">
        <v>3005.454598000003</v>
      </c>
      <c r="D21" s="839">
        <v>1140.7717210000001</v>
      </c>
      <c r="E21" s="839">
        <v>1864.6828769999986</v>
      </c>
      <c r="F21" s="839">
        <v>4367.7640080000092</v>
      </c>
      <c r="G21" s="839"/>
      <c r="H21" s="839"/>
      <c r="I21" s="839"/>
      <c r="J21" s="839"/>
      <c r="K21" s="839"/>
      <c r="L21" s="839"/>
      <c r="M21" s="839"/>
    </row>
    <row r="22" spans="1:13" s="881" customFormat="1" ht="14.45" customHeight="1" x14ac:dyDescent="0.2">
      <c r="A22" s="748" t="s">
        <v>932</v>
      </c>
      <c r="B22" s="839">
        <v>42.273009999999992</v>
      </c>
      <c r="C22" s="839">
        <v>41.704802999999991</v>
      </c>
      <c r="D22" s="839">
        <v>11</v>
      </c>
      <c r="E22" s="839">
        <v>30.704803000000002</v>
      </c>
      <c r="F22" s="839">
        <v>0.56820700000000002</v>
      </c>
      <c r="G22" s="839"/>
      <c r="H22" s="839"/>
      <c r="I22" s="839"/>
      <c r="J22" s="839"/>
      <c r="K22" s="839"/>
      <c r="L22" s="839"/>
      <c r="M22" s="839"/>
    </row>
    <row r="23" spans="1:13" s="881" customFormat="1" ht="14.45" customHeight="1" x14ac:dyDescent="0.2">
      <c r="A23" s="748" t="s">
        <v>935</v>
      </c>
      <c r="B23" s="839">
        <v>470862.85643000004</v>
      </c>
      <c r="C23" s="839">
        <v>468508.61814800004</v>
      </c>
      <c r="D23" s="839">
        <v>464857.09601600002</v>
      </c>
      <c r="E23" s="839">
        <v>3651.5221320000001</v>
      </c>
      <c r="F23" s="839">
        <v>2354.2382820000007</v>
      </c>
      <c r="G23" s="839"/>
      <c r="H23" s="839"/>
      <c r="I23" s="839"/>
      <c r="J23" s="839"/>
      <c r="K23" s="839"/>
      <c r="L23" s="839"/>
      <c r="M23" s="839"/>
    </row>
    <row r="24" spans="1:13" s="881" customFormat="1" ht="24.95" customHeight="1" x14ac:dyDescent="0.2">
      <c r="A24" s="878" t="s">
        <v>194</v>
      </c>
      <c r="B24" s="848"/>
      <c r="C24" s="848"/>
      <c r="D24" s="848"/>
      <c r="E24" s="848"/>
      <c r="F24" s="848"/>
      <c r="G24" s="839"/>
      <c r="H24" s="839"/>
      <c r="I24" s="839"/>
      <c r="J24" s="839"/>
      <c r="K24" s="839"/>
      <c r="L24" s="839"/>
      <c r="M24" s="839"/>
    </row>
    <row r="25" spans="1:13" s="881" customFormat="1" ht="14.45" customHeight="1" x14ac:dyDescent="0.2">
      <c r="A25" s="882" t="s">
        <v>315</v>
      </c>
      <c r="B25" s="839">
        <v>647402.35275599966</v>
      </c>
      <c r="C25" s="839">
        <v>613201.54145499982</v>
      </c>
      <c r="D25" s="839">
        <v>539426.70426299993</v>
      </c>
      <c r="E25" s="839">
        <v>73774.837191999977</v>
      </c>
      <c r="F25" s="839">
        <v>34200.811300999994</v>
      </c>
      <c r="G25" s="839"/>
      <c r="H25" s="839"/>
      <c r="I25" s="839"/>
      <c r="J25" s="839"/>
      <c r="K25" s="839"/>
      <c r="L25" s="839"/>
      <c r="M25" s="839"/>
    </row>
    <row r="26" spans="1:13" s="881" customFormat="1" ht="14.45" customHeight="1" x14ac:dyDescent="0.2">
      <c r="A26" s="883" t="s">
        <v>318</v>
      </c>
      <c r="B26" s="839">
        <v>639478.01922499947</v>
      </c>
      <c r="C26" s="839">
        <v>605858.54832899978</v>
      </c>
      <c r="D26" s="839">
        <v>535457.66105999995</v>
      </c>
      <c r="E26" s="839">
        <v>70400.88726899997</v>
      </c>
      <c r="F26" s="839">
        <v>33619.470895999999</v>
      </c>
      <c r="G26" s="839"/>
      <c r="H26" s="839"/>
      <c r="I26" s="839"/>
      <c r="J26" s="839"/>
      <c r="K26" s="839"/>
      <c r="L26" s="839"/>
      <c r="M26" s="839"/>
    </row>
    <row r="27" spans="1:13" s="881" customFormat="1" ht="14.45" customHeight="1" x14ac:dyDescent="0.2">
      <c r="A27" s="883" t="s">
        <v>54</v>
      </c>
      <c r="B27" s="839">
        <v>7924.3335310000029</v>
      </c>
      <c r="C27" s="839">
        <v>7342.9931260000012</v>
      </c>
      <c r="D27" s="839">
        <v>3969.0432030000002</v>
      </c>
      <c r="E27" s="839">
        <v>3373.9499230000006</v>
      </c>
      <c r="F27" s="839">
        <v>581.34040500000003</v>
      </c>
      <c r="G27" s="839"/>
      <c r="H27" s="839"/>
      <c r="I27" s="839"/>
      <c r="J27" s="839"/>
      <c r="K27" s="839"/>
      <c r="L27" s="839"/>
      <c r="M27" s="839"/>
    </row>
    <row r="28" spans="1:13" s="881" customFormat="1" ht="14.45" customHeight="1" x14ac:dyDescent="0.2">
      <c r="A28" s="882" t="s">
        <v>316</v>
      </c>
      <c r="B28" s="839">
        <v>48519.95759999998</v>
      </c>
      <c r="C28" s="839">
        <v>37731.674948</v>
      </c>
      <c r="D28" s="839">
        <v>27448.557339999996</v>
      </c>
      <c r="E28" s="839">
        <v>10283.117607999999</v>
      </c>
      <c r="F28" s="839">
        <v>10788.282652000002</v>
      </c>
      <c r="G28" s="839"/>
      <c r="H28" s="839"/>
      <c r="I28" s="839"/>
      <c r="J28" s="839"/>
      <c r="K28" s="839"/>
      <c r="L28" s="839"/>
      <c r="M28" s="839"/>
    </row>
    <row r="29" spans="1:13" s="881" customFormat="1" ht="14.45" customHeight="1" x14ac:dyDescent="0.2">
      <c r="A29" s="748" t="s">
        <v>934</v>
      </c>
      <c r="B29" s="839">
        <v>5102.4141330000011</v>
      </c>
      <c r="C29" s="839">
        <v>2267.5456890000009</v>
      </c>
      <c r="D29" s="839">
        <v>308.41392300000007</v>
      </c>
      <c r="E29" s="839">
        <v>1959.1317660000009</v>
      </c>
      <c r="F29" s="839">
        <v>2834.8684440000006</v>
      </c>
      <c r="G29" s="839"/>
      <c r="H29" s="839"/>
      <c r="I29" s="839"/>
      <c r="J29" s="839"/>
      <c r="K29" s="839"/>
      <c r="L29" s="839"/>
      <c r="M29" s="839"/>
    </row>
    <row r="30" spans="1:13" s="881" customFormat="1" ht="14.45" customHeight="1" x14ac:dyDescent="0.2">
      <c r="A30" s="748" t="s">
        <v>932</v>
      </c>
      <c r="B30" s="1011">
        <v>952.06373199999996</v>
      </c>
      <c r="C30" s="1011">
        <v>773.897919</v>
      </c>
      <c r="D30" s="1011">
        <v>613.13271900000007</v>
      </c>
      <c r="E30" s="1011">
        <v>160.76519999999996</v>
      </c>
      <c r="F30" s="1011">
        <v>178.16581299999999</v>
      </c>
      <c r="G30" s="1011"/>
      <c r="H30" s="1011"/>
      <c r="I30" s="1011"/>
      <c r="J30" s="1011"/>
      <c r="K30" s="1011"/>
      <c r="L30" s="1011"/>
      <c r="M30" s="1011"/>
    </row>
    <row r="31" spans="1:13" s="881" customFormat="1" ht="14.45" customHeight="1" x14ac:dyDescent="0.2">
      <c r="A31" s="748" t="s">
        <v>935</v>
      </c>
      <c r="B31" s="839">
        <v>98837.341094999967</v>
      </c>
      <c r="C31" s="839">
        <v>97753.669597</v>
      </c>
      <c r="D31" s="839">
        <v>71879.136137999987</v>
      </c>
      <c r="E31" s="839">
        <v>25874.533459000002</v>
      </c>
      <c r="F31" s="839">
        <v>1083.6714979999999</v>
      </c>
      <c r="G31" s="839"/>
      <c r="H31" s="839"/>
      <c r="I31" s="839"/>
      <c r="J31" s="839"/>
      <c r="K31" s="839"/>
      <c r="L31" s="839"/>
      <c r="M31" s="839"/>
    </row>
    <row r="32" spans="1:13" s="881" customFormat="1" ht="24.95" customHeight="1" x14ac:dyDescent="0.2">
      <c r="A32" s="878" t="s">
        <v>320</v>
      </c>
      <c r="B32" s="848"/>
      <c r="C32" s="848"/>
      <c r="D32" s="848"/>
      <c r="E32" s="848"/>
      <c r="F32" s="848"/>
      <c r="G32" s="839"/>
      <c r="H32" s="839"/>
      <c r="I32" s="839"/>
      <c r="J32" s="839"/>
      <c r="K32" s="839"/>
      <c r="L32" s="839"/>
      <c r="M32" s="839"/>
    </row>
    <row r="33" spans="1:13" s="881" customFormat="1" ht="14.45" customHeight="1" x14ac:dyDescent="0.2">
      <c r="A33" s="882" t="s">
        <v>315</v>
      </c>
      <c r="B33" s="839">
        <v>284828.06785000034</v>
      </c>
      <c r="C33" s="839">
        <v>144245.03730699976</v>
      </c>
      <c r="D33" s="839">
        <v>127358.58646300003</v>
      </c>
      <c r="E33" s="839">
        <v>16886.450843999974</v>
      </c>
      <c r="F33" s="839">
        <v>140583.03054299974</v>
      </c>
      <c r="G33" s="839"/>
      <c r="H33" s="839"/>
      <c r="I33" s="839"/>
      <c r="J33" s="839"/>
      <c r="K33" s="839"/>
      <c r="L33" s="839"/>
      <c r="M33" s="839"/>
    </row>
    <row r="34" spans="1:13" s="881" customFormat="1" ht="14.45" customHeight="1" x14ac:dyDescent="0.2">
      <c r="A34" s="883" t="s">
        <v>318</v>
      </c>
      <c r="B34" s="839">
        <v>233807.1135450009</v>
      </c>
      <c r="C34" s="839">
        <v>96587.11186499981</v>
      </c>
      <c r="D34" s="839">
        <v>80199.274026999905</v>
      </c>
      <c r="E34" s="839">
        <v>16387.83783799997</v>
      </c>
      <c r="F34" s="839">
        <v>137220.00167999978</v>
      </c>
      <c r="G34" s="839"/>
      <c r="H34" s="839"/>
      <c r="I34" s="839"/>
      <c r="J34" s="839"/>
      <c r="K34" s="839"/>
      <c r="L34" s="839"/>
      <c r="M34" s="839"/>
    </row>
    <row r="35" spans="1:13" s="881" customFormat="1" ht="14.45" customHeight="1" x14ac:dyDescent="0.2">
      <c r="A35" s="883" t="s">
        <v>54</v>
      </c>
      <c r="B35" s="839">
        <v>51020.954304999912</v>
      </c>
      <c r="C35" s="839">
        <v>47657.925441999912</v>
      </c>
      <c r="D35" s="839">
        <v>47159.31243599992</v>
      </c>
      <c r="E35" s="839">
        <v>498.61300600000027</v>
      </c>
      <c r="F35" s="839">
        <v>3363.028863</v>
      </c>
      <c r="G35" s="839"/>
      <c r="H35" s="839"/>
      <c r="I35" s="839"/>
      <c r="J35" s="839"/>
      <c r="K35" s="839"/>
      <c r="L35" s="839"/>
      <c r="M35" s="839"/>
    </row>
    <row r="36" spans="1:13" s="881" customFormat="1" ht="14.45" customHeight="1" x14ac:dyDescent="0.2">
      <c r="A36" s="882" t="s">
        <v>316</v>
      </c>
      <c r="B36" s="839">
        <v>47716.589904000153</v>
      </c>
      <c r="C36" s="839">
        <v>11339.49534200002</v>
      </c>
      <c r="D36" s="839">
        <v>5200.3061290000041</v>
      </c>
      <c r="E36" s="839">
        <v>6139.1892130000015</v>
      </c>
      <c r="F36" s="839">
        <v>36377.094562000158</v>
      </c>
      <c r="G36" s="839"/>
      <c r="H36" s="839"/>
      <c r="I36" s="839"/>
      <c r="J36" s="839"/>
      <c r="K36" s="839"/>
      <c r="L36" s="839"/>
      <c r="M36" s="839"/>
    </row>
    <row r="37" spans="1:13" s="881" customFormat="1" ht="14.45" customHeight="1" x14ac:dyDescent="0.2">
      <c r="A37" s="748" t="s">
        <v>934</v>
      </c>
      <c r="B37" s="839">
        <v>22793.052774000105</v>
      </c>
      <c r="C37" s="839">
        <v>5095.1009449999838</v>
      </c>
      <c r="D37" s="839">
        <v>3963.4396639999968</v>
      </c>
      <c r="E37" s="839">
        <v>1131.6612810000031</v>
      </c>
      <c r="F37" s="839">
        <v>17697.951829000038</v>
      </c>
      <c r="G37" s="839"/>
      <c r="H37" s="839"/>
      <c r="I37" s="839"/>
      <c r="J37" s="839"/>
      <c r="K37" s="839"/>
      <c r="L37" s="839"/>
      <c r="M37" s="839"/>
    </row>
    <row r="38" spans="1:13" s="881" customFormat="1" ht="14.45" customHeight="1" x14ac:dyDescent="0.2">
      <c r="A38" s="748" t="s">
        <v>932</v>
      </c>
      <c r="B38" s="839">
        <v>1195.5359340000005</v>
      </c>
      <c r="C38" s="839">
        <v>1021.5683360000005</v>
      </c>
      <c r="D38" s="839">
        <v>871.22114800000031</v>
      </c>
      <c r="E38" s="839">
        <v>150.34718800000002</v>
      </c>
      <c r="F38" s="839">
        <v>173.96759800000004</v>
      </c>
      <c r="G38" s="839"/>
      <c r="H38" s="839"/>
      <c r="I38" s="839"/>
      <c r="J38" s="839"/>
      <c r="K38" s="839"/>
      <c r="L38" s="839"/>
      <c r="M38" s="839"/>
    </row>
    <row r="39" spans="1:13" s="881" customFormat="1" ht="14.45" customHeight="1" x14ac:dyDescent="0.2">
      <c r="A39" s="748" t="s">
        <v>933</v>
      </c>
      <c r="B39" s="839">
        <v>37179.534892999989</v>
      </c>
      <c r="C39" s="839">
        <v>29298.91655400001</v>
      </c>
      <c r="D39" s="839">
        <v>28195.275863000006</v>
      </c>
      <c r="E39" s="839">
        <v>1103.6406909999996</v>
      </c>
      <c r="F39" s="839">
        <v>7880.618338999996</v>
      </c>
      <c r="G39" s="839"/>
      <c r="H39" s="839"/>
      <c r="I39" s="839"/>
      <c r="J39" s="839"/>
      <c r="K39" s="839"/>
      <c r="L39" s="839"/>
      <c r="M39" s="839"/>
    </row>
    <row r="40" spans="1:13" s="881" customFormat="1" ht="24.95" customHeight="1" x14ac:dyDescent="0.2">
      <c r="A40" s="878" t="s">
        <v>577</v>
      </c>
      <c r="B40" s="848"/>
      <c r="C40" s="848"/>
      <c r="D40" s="848"/>
      <c r="E40" s="848"/>
      <c r="F40" s="848"/>
      <c r="G40" s="839"/>
      <c r="H40" s="839"/>
      <c r="I40" s="839"/>
      <c r="J40" s="839"/>
      <c r="K40" s="839"/>
      <c r="L40" s="839"/>
      <c r="M40" s="839"/>
    </row>
    <row r="41" spans="1:13" s="881" customFormat="1" ht="14.45" customHeight="1" x14ac:dyDescent="0.2">
      <c r="A41" s="882" t="s">
        <v>315</v>
      </c>
      <c r="B41" s="839">
        <v>680.04852000000005</v>
      </c>
      <c r="C41" s="839">
        <v>488.62094800000006</v>
      </c>
      <c r="D41" s="839">
        <v>480.38411200000002</v>
      </c>
      <c r="E41" s="839">
        <v>8.2368360000000003</v>
      </c>
      <c r="F41" s="839">
        <v>191.427572</v>
      </c>
      <c r="G41" s="839"/>
      <c r="H41" s="839"/>
      <c r="I41" s="839"/>
      <c r="J41" s="839"/>
      <c r="K41" s="839"/>
      <c r="L41" s="839"/>
      <c r="M41" s="839"/>
    </row>
    <row r="42" spans="1:13" s="881" customFormat="1" ht="14.45" customHeight="1" x14ac:dyDescent="0.2">
      <c r="A42" s="883" t="s">
        <v>318</v>
      </c>
      <c r="B42" s="839">
        <v>679.87479000000008</v>
      </c>
      <c r="C42" s="839">
        <v>488.46120100000002</v>
      </c>
      <c r="D42" s="839">
        <v>480.38411200000002</v>
      </c>
      <c r="E42" s="839">
        <v>8.0770890000000009</v>
      </c>
      <c r="F42" s="839">
        <v>191.413589</v>
      </c>
      <c r="G42" s="839"/>
      <c r="H42" s="839"/>
      <c r="I42" s="839"/>
      <c r="J42" s="839"/>
      <c r="K42" s="839"/>
      <c r="L42" s="839"/>
      <c r="M42" s="839"/>
    </row>
    <row r="43" spans="1:13" s="881" customFormat="1" ht="14.45" customHeight="1" x14ac:dyDescent="0.2">
      <c r="A43" s="883" t="s">
        <v>54</v>
      </c>
      <c r="B43" s="839">
        <v>0.17373000000000002</v>
      </c>
      <c r="C43" s="839">
        <v>0.15974700000000003</v>
      </c>
      <c r="D43" s="839">
        <v>0</v>
      </c>
      <c r="E43" s="839">
        <v>0.15974700000000003</v>
      </c>
      <c r="F43" s="839">
        <v>1.3983000000000001E-2</v>
      </c>
      <c r="G43" s="839"/>
      <c r="H43" s="839"/>
      <c r="I43" s="839"/>
      <c r="J43" s="839"/>
      <c r="K43" s="839"/>
      <c r="L43" s="839"/>
      <c r="M43" s="839"/>
    </row>
    <row r="44" spans="1:13" s="881" customFormat="1" ht="14.45" customHeight="1" x14ac:dyDescent="0.2">
      <c r="A44" s="882" t="s">
        <v>316</v>
      </c>
      <c r="B44" s="839">
        <v>8022.1388270000007</v>
      </c>
      <c r="C44" s="839">
        <v>7889.9361660000004</v>
      </c>
      <c r="D44" s="839">
        <v>182.43913999999998</v>
      </c>
      <c r="E44" s="839">
        <v>7707.4970260000009</v>
      </c>
      <c r="F44" s="839">
        <v>132.20266100000003</v>
      </c>
      <c r="G44" s="839"/>
      <c r="H44" s="839"/>
      <c r="I44" s="839"/>
      <c r="J44" s="839"/>
      <c r="K44" s="839"/>
      <c r="L44" s="839"/>
      <c r="M44" s="839"/>
    </row>
    <row r="45" spans="1:13" s="881" customFormat="1" ht="14.45" customHeight="1" x14ac:dyDescent="0.2">
      <c r="A45" s="748" t="s">
        <v>934</v>
      </c>
      <c r="B45" s="839">
        <v>25630.391469999984</v>
      </c>
      <c r="C45" s="839">
        <v>25532.016775999993</v>
      </c>
      <c r="D45" s="839">
        <v>25159.994872999985</v>
      </c>
      <c r="E45" s="839">
        <v>372.02190300000001</v>
      </c>
      <c r="F45" s="839">
        <v>98.374693999999963</v>
      </c>
      <c r="G45" s="839"/>
      <c r="H45" s="839"/>
      <c r="I45" s="839"/>
      <c r="J45" s="839"/>
      <c r="K45" s="839"/>
      <c r="L45" s="839"/>
      <c r="M45" s="839"/>
    </row>
    <row r="46" spans="1:13" s="881" customFormat="1" ht="14.45" customHeight="1" x14ac:dyDescent="0.2">
      <c r="A46" s="748" t="s">
        <v>932</v>
      </c>
      <c r="B46" s="839">
        <v>60.489182999999997</v>
      </c>
      <c r="C46" s="839">
        <v>60.489182999999997</v>
      </c>
      <c r="D46" s="839">
        <v>10.653143</v>
      </c>
      <c r="E46" s="839">
        <v>49.836039999999997</v>
      </c>
      <c r="F46" s="839">
        <v>0</v>
      </c>
      <c r="G46" s="839"/>
      <c r="H46" s="839"/>
      <c r="I46" s="839"/>
      <c r="J46" s="839"/>
      <c r="K46" s="839"/>
      <c r="L46" s="839"/>
      <c r="M46" s="839"/>
    </row>
    <row r="47" spans="1:13" s="881" customFormat="1" ht="14.45" customHeight="1" x14ac:dyDescent="0.2">
      <c r="A47" s="748" t="s">
        <v>933</v>
      </c>
      <c r="B47" s="839">
        <v>32.673739000000005</v>
      </c>
      <c r="C47" s="839">
        <v>32.673739000000005</v>
      </c>
      <c r="D47" s="839">
        <v>22.297139000000001</v>
      </c>
      <c r="E47" s="839">
        <v>10.3766</v>
      </c>
      <c r="F47" s="839">
        <v>0</v>
      </c>
      <c r="G47" s="839"/>
      <c r="H47" s="839"/>
      <c r="I47" s="839"/>
      <c r="J47" s="839"/>
      <c r="K47" s="839"/>
      <c r="L47" s="839"/>
      <c r="M47" s="839"/>
    </row>
    <row r="48" spans="1:13" s="88" customFormat="1" ht="14.45" customHeight="1" x14ac:dyDescent="0.2">
      <c r="A48" s="89"/>
      <c r="B48" s="839"/>
      <c r="C48" s="839"/>
      <c r="D48" s="839"/>
      <c r="E48" s="839"/>
      <c r="F48" s="839"/>
      <c r="G48" s="839"/>
      <c r="H48" s="839"/>
      <c r="J48" s="880"/>
    </row>
    <row r="49" spans="1:10" s="86" customFormat="1" ht="14.45" customHeight="1" x14ac:dyDescent="0.2">
      <c r="A49" s="750" t="s">
        <v>41</v>
      </c>
      <c r="B49" s="751"/>
      <c r="C49" s="751"/>
      <c r="D49" s="751"/>
      <c r="E49" s="751"/>
      <c r="F49" s="751"/>
      <c r="G49" s="751"/>
      <c r="H49" s="751"/>
      <c r="J49" s="753"/>
    </row>
    <row r="50" spans="1:10" s="754" customFormat="1" ht="12.75" customHeight="1" x14ac:dyDescent="0.2">
      <c r="A50" s="750" t="s">
        <v>95</v>
      </c>
      <c r="B50" s="751"/>
      <c r="C50" s="751"/>
      <c r="D50" s="751"/>
      <c r="E50" s="751"/>
      <c r="F50" s="751"/>
      <c r="G50" s="751"/>
      <c r="H50" s="751"/>
      <c r="I50" s="755"/>
    </row>
    <row r="51" spans="1:10" s="754" customFormat="1" ht="12.75" customHeight="1" x14ac:dyDescent="0.2">
      <c r="A51" s="750" t="s">
        <v>936</v>
      </c>
      <c r="B51" s="751"/>
      <c r="C51" s="751"/>
      <c r="D51" s="751"/>
      <c r="E51" s="751"/>
      <c r="F51" s="751"/>
      <c r="G51" s="751"/>
      <c r="H51" s="751"/>
      <c r="I51" s="755"/>
    </row>
    <row r="52" spans="1:10" x14ac:dyDescent="0.2">
      <c r="B52" s="885"/>
      <c r="C52" s="885"/>
      <c r="D52" s="885"/>
      <c r="E52" s="885"/>
      <c r="F52" s="885"/>
      <c r="G52" s="885"/>
      <c r="H52" s="885"/>
    </row>
    <row r="54" spans="1:10" x14ac:dyDescent="0.2">
      <c r="B54" s="885"/>
      <c r="C54" s="885"/>
      <c r="D54" s="885"/>
      <c r="E54" s="885"/>
      <c r="F54" s="885"/>
      <c r="G54" s="885"/>
      <c r="H54" s="885"/>
    </row>
    <row r="55" spans="1:10" x14ac:dyDescent="0.2">
      <c r="B55" s="886"/>
      <c r="C55" s="886"/>
      <c r="D55" s="886"/>
      <c r="E55" s="886"/>
      <c r="F55" s="886"/>
      <c r="G55" s="886"/>
      <c r="H55" s="886"/>
    </row>
    <row r="57" spans="1:10" x14ac:dyDescent="0.2">
      <c r="B57" s="885"/>
      <c r="C57" s="885"/>
      <c r="D57" s="885"/>
      <c r="E57" s="885"/>
      <c r="F57" s="885"/>
      <c r="G57" s="885"/>
      <c r="H57" s="885"/>
    </row>
    <row r="58" spans="1:10" x14ac:dyDescent="0.2">
      <c r="B58" s="886"/>
      <c r="C58" s="886"/>
      <c r="D58" s="886"/>
      <c r="E58" s="886"/>
      <c r="F58" s="886"/>
      <c r="G58" s="886"/>
      <c r="H58" s="886"/>
    </row>
    <row r="60" spans="1:10" x14ac:dyDescent="0.2">
      <c r="B60" s="885"/>
      <c r="C60" s="885"/>
      <c r="D60" s="885"/>
      <c r="E60" s="885"/>
      <c r="F60" s="885"/>
      <c r="G60" s="885"/>
      <c r="H60" s="885"/>
    </row>
    <row r="61" spans="1:10" x14ac:dyDescent="0.2">
      <c r="B61" s="886"/>
      <c r="C61" s="886"/>
      <c r="D61" s="886"/>
      <c r="E61" s="886"/>
      <c r="F61" s="886"/>
      <c r="G61" s="886"/>
      <c r="H61" s="886"/>
    </row>
    <row r="63" spans="1:10" x14ac:dyDescent="0.2">
      <c r="B63" s="885"/>
      <c r="C63" s="885"/>
      <c r="D63" s="885"/>
      <c r="E63" s="885"/>
      <c r="F63" s="885"/>
      <c r="G63" s="885"/>
      <c r="H63" s="885"/>
    </row>
    <row r="64" spans="1:10" x14ac:dyDescent="0.2">
      <c r="B64" s="886"/>
      <c r="C64" s="886"/>
      <c r="D64" s="886"/>
      <c r="E64" s="886"/>
      <c r="F64" s="886"/>
      <c r="G64" s="886"/>
      <c r="H64" s="886"/>
    </row>
    <row r="66" spans="2:8" x14ac:dyDescent="0.2">
      <c r="B66" s="885"/>
      <c r="C66" s="885"/>
      <c r="D66" s="885"/>
      <c r="E66" s="885"/>
      <c r="F66" s="885"/>
      <c r="G66" s="885"/>
      <c r="H66" s="885"/>
    </row>
    <row r="67" spans="2:8" x14ac:dyDescent="0.2">
      <c r="B67" s="886"/>
      <c r="C67" s="886"/>
      <c r="D67" s="886"/>
      <c r="E67" s="886"/>
      <c r="F67" s="886"/>
      <c r="G67" s="886"/>
      <c r="H67" s="886"/>
    </row>
    <row r="69" spans="2:8" x14ac:dyDescent="0.2">
      <c r="B69" s="885"/>
      <c r="C69" s="885"/>
      <c r="D69" s="885"/>
      <c r="E69" s="885"/>
      <c r="F69" s="885"/>
      <c r="G69" s="885"/>
      <c r="H69" s="885"/>
    </row>
    <row r="70" spans="2:8" x14ac:dyDescent="0.2">
      <c r="B70" s="886"/>
      <c r="C70" s="886"/>
      <c r="D70" s="886"/>
      <c r="E70" s="886"/>
      <c r="F70" s="886"/>
      <c r="G70" s="886"/>
      <c r="H70" s="886"/>
    </row>
    <row r="72" spans="2:8" x14ac:dyDescent="0.2">
      <c r="B72" s="885"/>
      <c r="C72" s="885"/>
      <c r="D72" s="885"/>
      <c r="E72" s="885"/>
      <c r="F72" s="885"/>
      <c r="G72" s="885"/>
      <c r="H72" s="885"/>
    </row>
    <row r="73" spans="2:8" x14ac:dyDescent="0.2">
      <c r="B73" s="886"/>
      <c r="C73" s="886"/>
      <c r="D73" s="886"/>
      <c r="E73" s="886"/>
      <c r="F73" s="886"/>
      <c r="G73" s="886"/>
      <c r="H73" s="886"/>
    </row>
    <row r="75" spans="2:8" x14ac:dyDescent="0.2">
      <c r="B75" s="885"/>
      <c r="C75" s="885"/>
      <c r="D75" s="885"/>
      <c r="E75" s="885"/>
      <c r="F75" s="885"/>
      <c r="G75" s="885"/>
      <c r="H75" s="885"/>
    </row>
    <row r="76" spans="2:8" x14ac:dyDescent="0.2">
      <c r="B76" s="886"/>
      <c r="C76" s="886"/>
      <c r="D76" s="886"/>
      <c r="E76" s="886"/>
      <c r="F76" s="886"/>
      <c r="G76" s="886"/>
      <c r="H76" s="886"/>
    </row>
    <row r="78" spans="2:8" x14ac:dyDescent="0.2">
      <c r="B78" s="885"/>
      <c r="C78" s="885"/>
      <c r="D78" s="885"/>
      <c r="E78" s="885"/>
      <c r="F78" s="885"/>
      <c r="G78" s="885"/>
      <c r="H78" s="885"/>
    </row>
    <row r="79" spans="2:8" x14ac:dyDescent="0.2">
      <c r="B79" s="886"/>
      <c r="C79" s="886"/>
      <c r="D79" s="886"/>
      <c r="E79" s="886"/>
      <c r="F79" s="886"/>
      <c r="G79" s="886"/>
      <c r="H79" s="886"/>
    </row>
    <row r="81" spans="2:8" x14ac:dyDescent="0.2">
      <c r="B81" s="885"/>
      <c r="C81" s="885"/>
      <c r="D81" s="885"/>
      <c r="E81" s="885"/>
      <c r="F81" s="885"/>
      <c r="G81" s="885"/>
      <c r="H81" s="885"/>
    </row>
    <row r="82" spans="2:8" x14ac:dyDescent="0.2">
      <c r="B82" s="886"/>
      <c r="C82" s="886"/>
      <c r="D82" s="886"/>
      <c r="E82" s="886"/>
      <c r="F82" s="886"/>
      <c r="G82" s="886"/>
      <c r="H82" s="886"/>
    </row>
    <row r="84" spans="2:8" x14ac:dyDescent="0.2">
      <c r="B84" s="885"/>
      <c r="C84" s="885"/>
      <c r="D84" s="885"/>
      <c r="E84" s="885"/>
      <c r="F84" s="885"/>
      <c r="G84" s="885"/>
      <c r="H84" s="885"/>
    </row>
    <row r="85" spans="2:8" x14ac:dyDescent="0.2">
      <c r="B85" s="886"/>
      <c r="C85" s="886"/>
      <c r="D85" s="886"/>
      <c r="E85" s="886"/>
      <c r="F85" s="886"/>
      <c r="G85" s="886"/>
      <c r="H85" s="886"/>
    </row>
    <row r="87" spans="2:8" x14ac:dyDescent="0.2">
      <c r="B87" s="885"/>
      <c r="C87" s="885"/>
      <c r="D87" s="885"/>
      <c r="E87" s="885"/>
      <c r="F87" s="885"/>
      <c r="G87" s="885"/>
      <c r="H87" s="885"/>
    </row>
    <row r="88" spans="2:8" x14ac:dyDescent="0.2">
      <c r="B88" s="886"/>
      <c r="C88" s="886"/>
      <c r="D88" s="886"/>
      <c r="E88" s="886"/>
      <c r="F88" s="886"/>
      <c r="G88" s="886"/>
      <c r="H88" s="886"/>
    </row>
    <row r="90" spans="2:8" x14ac:dyDescent="0.2">
      <c r="B90" s="885"/>
      <c r="C90" s="885"/>
      <c r="D90" s="885"/>
      <c r="E90" s="885"/>
      <c r="F90" s="885"/>
      <c r="G90" s="885"/>
      <c r="H90" s="885"/>
    </row>
    <row r="91" spans="2:8" x14ac:dyDescent="0.2">
      <c r="B91" s="886"/>
      <c r="C91" s="886"/>
      <c r="D91" s="886"/>
      <c r="E91" s="886"/>
      <c r="F91" s="886"/>
      <c r="G91" s="886"/>
      <c r="H91" s="886"/>
    </row>
    <row r="93" spans="2:8" x14ac:dyDescent="0.2">
      <c r="B93" s="885"/>
      <c r="C93" s="885"/>
      <c r="D93" s="885"/>
      <c r="E93" s="885"/>
      <c r="F93" s="885"/>
      <c r="G93" s="885"/>
      <c r="H93" s="885"/>
    </row>
    <row r="94" spans="2:8" x14ac:dyDescent="0.2">
      <c r="B94" s="886"/>
      <c r="C94" s="886"/>
      <c r="D94" s="886"/>
      <c r="E94" s="886"/>
      <c r="F94" s="886"/>
      <c r="G94" s="886"/>
      <c r="H94" s="886"/>
    </row>
    <row r="96" spans="2:8" x14ac:dyDescent="0.2">
      <c r="B96" s="885"/>
      <c r="C96" s="885"/>
      <c r="D96" s="885"/>
      <c r="E96" s="885"/>
      <c r="F96" s="885"/>
      <c r="G96" s="885"/>
      <c r="H96" s="885"/>
    </row>
    <row r="97" spans="2:8" x14ac:dyDescent="0.2">
      <c r="B97" s="886"/>
      <c r="C97" s="886"/>
      <c r="D97" s="886"/>
      <c r="E97" s="886"/>
      <c r="F97" s="886"/>
      <c r="G97" s="886"/>
      <c r="H97" s="886"/>
    </row>
    <row r="99" spans="2:8" x14ac:dyDescent="0.2">
      <c r="B99" s="885"/>
      <c r="C99" s="885"/>
      <c r="D99" s="885"/>
      <c r="E99" s="885"/>
      <c r="F99" s="885"/>
      <c r="G99" s="885"/>
      <c r="H99" s="885"/>
    </row>
    <row r="100" spans="2:8" x14ac:dyDescent="0.2">
      <c r="B100" s="886"/>
      <c r="C100" s="886"/>
      <c r="D100" s="886"/>
      <c r="E100" s="886"/>
      <c r="F100" s="886"/>
      <c r="G100" s="886"/>
      <c r="H100" s="886"/>
    </row>
    <row r="102" spans="2:8" x14ac:dyDescent="0.2">
      <c r="B102" s="885"/>
      <c r="C102" s="885"/>
      <c r="D102" s="885"/>
      <c r="E102" s="885"/>
      <c r="F102" s="885"/>
      <c r="G102" s="885"/>
      <c r="H102" s="885"/>
    </row>
    <row r="103" spans="2:8" x14ac:dyDescent="0.2">
      <c r="B103" s="886"/>
      <c r="C103" s="886"/>
      <c r="D103" s="886"/>
      <c r="E103" s="886"/>
      <c r="F103" s="886"/>
      <c r="G103" s="886"/>
      <c r="H103" s="886"/>
    </row>
    <row r="105" spans="2:8" x14ac:dyDescent="0.2">
      <c r="B105" s="885"/>
      <c r="C105" s="885"/>
      <c r="D105" s="885"/>
      <c r="E105" s="885"/>
      <c r="F105" s="885"/>
      <c r="G105" s="885"/>
      <c r="H105" s="885"/>
    </row>
    <row r="106" spans="2:8" x14ac:dyDescent="0.2">
      <c r="B106" s="886"/>
      <c r="C106" s="886"/>
      <c r="D106" s="886"/>
      <c r="E106" s="886"/>
      <c r="F106" s="886"/>
      <c r="G106" s="886"/>
      <c r="H106" s="886"/>
    </row>
    <row r="108" spans="2:8" x14ac:dyDescent="0.2">
      <c r="B108" s="885"/>
      <c r="C108" s="885"/>
      <c r="D108" s="885"/>
      <c r="E108" s="885"/>
      <c r="F108" s="885"/>
      <c r="G108" s="885"/>
      <c r="H108" s="885"/>
    </row>
    <row r="109" spans="2:8" x14ac:dyDescent="0.2">
      <c r="B109" s="886"/>
      <c r="C109" s="886"/>
      <c r="D109" s="886"/>
      <c r="E109" s="886"/>
      <c r="F109" s="886"/>
      <c r="G109" s="886"/>
      <c r="H109" s="886"/>
    </row>
  </sheetData>
  <mergeCells count="5"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14, Reihe 5, 2015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877" customWidth="1" collapsed="1"/>
    <col min="2" max="6" width="15.7109375" style="877" customWidth="1" collapsed="1"/>
    <col min="7" max="7" width="11.42578125" style="876" collapsed="1"/>
    <col min="8" max="256" width="11.42578125" style="877" collapsed="1"/>
    <col min="257" max="257" width="39.85546875" style="877" customWidth="1" collapsed="1"/>
    <col min="258" max="262" width="15.7109375" style="877" customWidth="1" collapsed="1"/>
    <col min="263" max="512" width="11.42578125" style="877" collapsed="1"/>
    <col min="513" max="513" width="39.85546875" style="877" customWidth="1" collapsed="1"/>
    <col min="514" max="518" width="15.7109375" style="877" customWidth="1" collapsed="1"/>
    <col min="519" max="768" width="11.42578125" style="877" collapsed="1"/>
    <col min="769" max="769" width="39.85546875" style="877" customWidth="1" collapsed="1"/>
    <col min="770" max="774" width="15.7109375" style="877" customWidth="1" collapsed="1"/>
    <col min="775" max="1024" width="11.42578125" style="877" collapsed="1"/>
    <col min="1025" max="1025" width="39.85546875" style="877" customWidth="1" collapsed="1"/>
    <col min="1026" max="1030" width="15.7109375" style="877" customWidth="1" collapsed="1"/>
    <col min="1031" max="1280" width="11.42578125" style="877" collapsed="1"/>
    <col min="1281" max="1281" width="39.85546875" style="877" customWidth="1" collapsed="1"/>
    <col min="1282" max="1286" width="15.7109375" style="877" customWidth="1" collapsed="1"/>
    <col min="1287" max="1536" width="11.42578125" style="877" collapsed="1"/>
    <col min="1537" max="1537" width="39.85546875" style="877" customWidth="1" collapsed="1"/>
    <col min="1538" max="1542" width="15.7109375" style="877" customWidth="1" collapsed="1"/>
    <col min="1543" max="1792" width="11.42578125" style="877" collapsed="1"/>
    <col min="1793" max="1793" width="39.85546875" style="877" customWidth="1" collapsed="1"/>
    <col min="1794" max="1798" width="15.7109375" style="877" customWidth="1" collapsed="1"/>
    <col min="1799" max="2048" width="11.42578125" style="877" collapsed="1"/>
    <col min="2049" max="2049" width="39.85546875" style="877" customWidth="1" collapsed="1"/>
    <col min="2050" max="2054" width="15.7109375" style="877" customWidth="1" collapsed="1"/>
    <col min="2055" max="2304" width="11.42578125" style="877" collapsed="1"/>
    <col min="2305" max="2305" width="39.85546875" style="877" customWidth="1" collapsed="1"/>
    <col min="2306" max="2310" width="15.7109375" style="877" customWidth="1" collapsed="1"/>
    <col min="2311" max="2560" width="11.42578125" style="877" collapsed="1"/>
    <col min="2561" max="2561" width="39.85546875" style="877" customWidth="1" collapsed="1"/>
    <col min="2562" max="2566" width="15.7109375" style="877" customWidth="1" collapsed="1"/>
    <col min="2567" max="2816" width="11.42578125" style="877" collapsed="1"/>
    <col min="2817" max="2817" width="39.85546875" style="877" customWidth="1" collapsed="1"/>
    <col min="2818" max="2822" width="15.7109375" style="877" customWidth="1" collapsed="1"/>
    <col min="2823" max="3072" width="11.42578125" style="877" collapsed="1"/>
    <col min="3073" max="3073" width="39.85546875" style="877" customWidth="1" collapsed="1"/>
    <col min="3074" max="3078" width="15.7109375" style="877" customWidth="1" collapsed="1"/>
    <col min="3079" max="3328" width="11.42578125" style="877" collapsed="1"/>
    <col min="3329" max="3329" width="39.85546875" style="877" customWidth="1" collapsed="1"/>
    <col min="3330" max="3334" width="15.7109375" style="877" customWidth="1" collapsed="1"/>
    <col min="3335" max="3584" width="11.42578125" style="877" collapsed="1"/>
    <col min="3585" max="3585" width="39.85546875" style="877" customWidth="1" collapsed="1"/>
    <col min="3586" max="3590" width="15.7109375" style="877" customWidth="1" collapsed="1"/>
    <col min="3591" max="3840" width="11.42578125" style="877" collapsed="1"/>
    <col min="3841" max="3841" width="39.85546875" style="877" customWidth="1" collapsed="1"/>
    <col min="3842" max="3846" width="15.7109375" style="877" customWidth="1" collapsed="1"/>
    <col min="3847" max="4096" width="11.42578125" style="877" collapsed="1"/>
    <col min="4097" max="4097" width="39.85546875" style="877" customWidth="1" collapsed="1"/>
    <col min="4098" max="4102" width="15.7109375" style="877" customWidth="1" collapsed="1"/>
    <col min="4103" max="4352" width="11.42578125" style="877" collapsed="1"/>
    <col min="4353" max="4353" width="39.85546875" style="877" customWidth="1" collapsed="1"/>
    <col min="4354" max="4358" width="15.7109375" style="877" customWidth="1" collapsed="1"/>
    <col min="4359" max="4608" width="11.42578125" style="877" collapsed="1"/>
    <col min="4609" max="4609" width="39.85546875" style="877" customWidth="1" collapsed="1"/>
    <col min="4610" max="4614" width="15.7109375" style="877" customWidth="1" collapsed="1"/>
    <col min="4615" max="4864" width="11.42578125" style="877" collapsed="1"/>
    <col min="4865" max="4865" width="39.85546875" style="877" customWidth="1" collapsed="1"/>
    <col min="4866" max="4870" width="15.7109375" style="877" customWidth="1" collapsed="1"/>
    <col min="4871" max="5120" width="11.42578125" style="877" collapsed="1"/>
    <col min="5121" max="5121" width="39.85546875" style="877" customWidth="1" collapsed="1"/>
    <col min="5122" max="5126" width="15.7109375" style="877" customWidth="1" collapsed="1"/>
    <col min="5127" max="5376" width="11.42578125" style="877" collapsed="1"/>
    <col min="5377" max="5377" width="39.85546875" style="877" customWidth="1" collapsed="1"/>
    <col min="5378" max="5382" width="15.7109375" style="877" customWidth="1" collapsed="1"/>
    <col min="5383" max="5632" width="11.42578125" style="877" collapsed="1"/>
    <col min="5633" max="5633" width="39.85546875" style="877" customWidth="1" collapsed="1"/>
    <col min="5634" max="5638" width="15.7109375" style="877" customWidth="1" collapsed="1"/>
    <col min="5639" max="5888" width="11.42578125" style="877" collapsed="1"/>
    <col min="5889" max="5889" width="39.85546875" style="877" customWidth="1" collapsed="1"/>
    <col min="5890" max="5894" width="15.7109375" style="877" customWidth="1" collapsed="1"/>
    <col min="5895" max="6144" width="11.42578125" style="877" collapsed="1"/>
    <col min="6145" max="6145" width="39.85546875" style="877" customWidth="1" collapsed="1"/>
    <col min="6146" max="6150" width="15.7109375" style="877" customWidth="1" collapsed="1"/>
    <col min="6151" max="6400" width="11.42578125" style="877" collapsed="1"/>
    <col min="6401" max="6401" width="39.85546875" style="877" customWidth="1" collapsed="1"/>
    <col min="6402" max="6406" width="15.7109375" style="877" customWidth="1" collapsed="1"/>
    <col min="6407" max="6656" width="11.42578125" style="877" collapsed="1"/>
    <col min="6657" max="6657" width="39.85546875" style="877" customWidth="1" collapsed="1"/>
    <col min="6658" max="6662" width="15.7109375" style="877" customWidth="1" collapsed="1"/>
    <col min="6663" max="6912" width="11.42578125" style="877" collapsed="1"/>
    <col min="6913" max="6913" width="39.85546875" style="877" customWidth="1" collapsed="1"/>
    <col min="6914" max="6918" width="15.7109375" style="877" customWidth="1" collapsed="1"/>
    <col min="6919" max="7168" width="11.42578125" style="877" collapsed="1"/>
    <col min="7169" max="7169" width="39.85546875" style="877" customWidth="1" collapsed="1"/>
    <col min="7170" max="7174" width="15.7109375" style="877" customWidth="1" collapsed="1"/>
    <col min="7175" max="7424" width="11.42578125" style="877" collapsed="1"/>
    <col min="7425" max="7425" width="39.85546875" style="877" customWidth="1" collapsed="1"/>
    <col min="7426" max="7430" width="15.7109375" style="877" customWidth="1" collapsed="1"/>
    <col min="7431" max="7680" width="11.42578125" style="877" collapsed="1"/>
    <col min="7681" max="7681" width="39.85546875" style="877" customWidth="1" collapsed="1"/>
    <col min="7682" max="7686" width="15.7109375" style="877" customWidth="1" collapsed="1"/>
    <col min="7687" max="7936" width="11.42578125" style="877" collapsed="1"/>
    <col min="7937" max="7937" width="39.85546875" style="877" customWidth="1" collapsed="1"/>
    <col min="7938" max="7942" width="15.7109375" style="877" customWidth="1" collapsed="1"/>
    <col min="7943" max="8192" width="11.42578125" style="877" collapsed="1"/>
    <col min="8193" max="8193" width="39.85546875" style="877" customWidth="1" collapsed="1"/>
    <col min="8194" max="8198" width="15.7109375" style="877" customWidth="1" collapsed="1"/>
    <col min="8199" max="8448" width="11.42578125" style="877" collapsed="1"/>
    <col min="8449" max="8449" width="39.85546875" style="877" customWidth="1" collapsed="1"/>
    <col min="8450" max="8454" width="15.7109375" style="877" customWidth="1" collapsed="1"/>
    <col min="8455" max="8704" width="11.42578125" style="877" collapsed="1"/>
    <col min="8705" max="8705" width="39.85546875" style="877" customWidth="1" collapsed="1"/>
    <col min="8706" max="8710" width="15.7109375" style="877" customWidth="1" collapsed="1"/>
    <col min="8711" max="8960" width="11.42578125" style="877" collapsed="1"/>
    <col min="8961" max="8961" width="39.85546875" style="877" customWidth="1" collapsed="1"/>
    <col min="8962" max="8966" width="15.7109375" style="877" customWidth="1" collapsed="1"/>
    <col min="8967" max="9216" width="11.42578125" style="877" collapsed="1"/>
    <col min="9217" max="9217" width="39.85546875" style="877" customWidth="1" collapsed="1"/>
    <col min="9218" max="9222" width="15.7109375" style="877" customWidth="1" collapsed="1"/>
    <col min="9223" max="9472" width="11.42578125" style="877" collapsed="1"/>
    <col min="9473" max="9473" width="39.85546875" style="877" customWidth="1" collapsed="1"/>
    <col min="9474" max="9478" width="15.7109375" style="877" customWidth="1" collapsed="1"/>
    <col min="9479" max="9728" width="11.42578125" style="877" collapsed="1"/>
    <col min="9729" max="9729" width="39.85546875" style="877" customWidth="1" collapsed="1"/>
    <col min="9730" max="9734" width="15.7109375" style="877" customWidth="1" collapsed="1"/>
    <col min="9735" max="9984" width="11.42578125" style="877" collapsed="1"/>
    <col min="9985" max="9985" width="39.85546875" style="877" customWidth="1" collapsed="1"/>
    <col min="9986" max="9990" width="15.7109375" style="877" customWidth="1" collapsed="1"/>
    <col min="9991" max="10240" width="11.42578125" style="877" collapsed="1"/>
    <col min="10241" max="10241" width="39.85546875" style="877" customWidth="1" collapsed="1"/>
    <col min="10242" max="10246" width="15.7109375" style="877" customWidth="1" collapsed="1"/>
    <col min="10247" max="10496" width="11.42578125" style="877" collapsed="1"/>
    <col min="10497" max="10497" width="39.85546875" style="877" customWidth="1" collapsed="1"/>
    <col min="10498" max="10502" width="15.7109375" style="877" customWidth="1" collapsed="1"/>
    <col min="10503" max="10752" width="11.42578125" style="877" collapsed="1"/>
    <col min="10753" max="10753" width="39.85546875" style="877" customWidth="1" collapsed="1"/>
    <col min="10754" max="10758" width="15.7109375" style="877" customWidth="1" collapsed="1"/>
    <col min="10759" max="11008" width="11.42578125" style="877" collapsed="1"/>
    <col min="11009" max="11009" width="39.85546875" style="877" customWidth="1" collapsed="1"/>
    <col min="11010" max="11014" width="15.7109375" style="877" customWidth="1" collapsed="1"/>
    <col min="11015" max="11264" width="11.42578125" style="877" collapsed="1"/>
    <col min="11265" max="11265" width="39.85546875" style="877" customWidth="1" collapsed="1"/>
    <col min="11266" max="11270" width="15.7109375" style="877" customWidth="1" collapsed="1"/>
    <col min="11271" max="11520" width="11.42578125" style="877" collapsed="1"/>
    <col min="11521" max="11521" width="39.85546875" style="877" customWidth="1" collapsed="1"/>
    <col min="11522" max="11526" width="15.7109375" style="877" customWidth="1" collapsed="1"/>
    <col min="11527" max="11776" width="11.42578125" style="877" collapsed="1"/>
    <col min="11777" max="11777" width="39.85546875" style="877" customWidth="1" collapsed="1"/>
    <col min="11778" max="11782" width="15.7109375" style="877" customWidth="1" collapsed="1"/>
    <col min="11783" max="12032" width="11.42578125" style="877" collapsed="1"/>
    <col min="12033" max="12033" width="39.85546875" style="877" customWidth="1" collapsed="1"/>
    <col min="12034" max="12038" width="15.7109375" style="877" customWidth="1" collapsed="1"/>
    <col min="12039" max="12288" width="11.42578125" style="877" collapsed="1"/>
    <col min="12289" max="12289" width="39.85546875" style="877" customWidth="1" collapsed="1"/>
    <col min="12290" max="12294" width="15.7109375" style="877" customWidth="1" collapsed="1"/>
    <col min="12295" max="12544" width="11.42578125" style="877" collapsed="1"/>
    <col min="12545" max="12545" width="39.85546875" style="877" customWidth="1" collapsed="1"/>
    <col min="12546" max="12550" width="15.7109375" style="877" customWidth="1" collapsed="1"/>
    <col min="12551" max="12800" width="11.42578125" style="877" collapsed="1"/>
    <col min="12801" max="12801" width="39.85546875" style="877" customWidth="1" collapsed="1"/>
    <col min="12802" max="12806" width="15.7109375" style="877" customWidth="1" collapsed="1"/>
    <col min="12807" max="13056" width="11.42578125" style="877" collapsed="1"/>
    <col min="13057" max="13057" width="39.85546875" style="877" customWidth="1" collapsed="1"/>
    <col min="13058" max="13062" width="15.7109375" style="877" customWidth="1" collapsed="1"/>
    <col min="13063" max="13312" width="11.42578125" style="877" collapsed="1"/>
    <col min="13313" max="13313" width="39.85546875" style="877" customWidth="1" collapsed="1"/>
    <col min="13314" max="13318" width="15.7109375" style="877" customWidth="1" collapsed="1"/>
    <col min="13319" max="13568" width="11.42578125" style="877" collapsed="1"/>
    <col min="13569" max="13569" width="39.85546875" style="877" customWidth="1" collapsed="1"/>
    <col min="13570" max="13574" width="15.7109375" style="877" customWidth="1" collapsed="1"/>
    <col min="13575" max="13824" width="11.42578125" style="877" collapsed="1"/>
    <col min="13825" max="13825" width="39.85546875" style="877" customWidth="1" collapsed="1"/>
    <col min="13826" max="13830" width="15.7109375" style="877" customWidth="1" collapsed="1"/>
    <col min="13831" max="14080" width="11.42578125" style="877" collapsed="1"/>
    <col min="14081" max="14081" width="39.85546875" style="877" customWidth="1" collapsed="1"/>
    <col min="14082" max="14086" width="15.7109375" style="877" customWidth="1" collapsed="1"/>
    <col min="14087" max="14336" width="11.42578125" style="877" collapsed="1"/>
    <col min="14337" max="14337" width="39.85546875" style="877" customWidth="1" collapsed="1"/>
    <col min="14338" max="14342" width="15.7109375" style="877" customWidth="1" collapsed="1"/>
    <col min="14343" max="14592" width="11.42578125" style="877" collapsed="1"/>
    <col min="14593" max="14593" width="39.85546875" style="877" customWidth="1" collapsed="1"/>
    <col min="14594" max="14598" width="15.7109375" style="877" customWidth="1" collapsed="1"/>
    <col min="14599" max="14848" width="11.42578125" style="877" collapsed="1"/>
    <col min="14849" max="14849" width="39.85546875" style="877" customWidth="1" collapsed="1"/>
    <col min="14850" max="14854" width="15.7109375" style="877" customWidth="1" collapsed="1"/>
    <col min="14855" max="15104" width="11.42578125" style="877" collapsed="1"/>
    <col min="15105" max="15105" width="39.85546875" style="877" customWidth="1" collapsed="1"/>
    <col min="15106" max="15110" width="15.7109375" style="877" customWidth="1" collapsed="1"/>
    <col min="15111" max="15360" width="11.42578125" style="877" collapsed="1"/>
    <col min="15361" max="15361" width="39.85546875" style="877" customWidth="1" collapsed="1"/>
    <col min="15362" max="15366" width="15.7109375" style="877" customWidth="1" collapsed="1"/>
    <col min="15367" max="15616" width="11.42578125" style="877" collapsed="1"/>
    <col min="15617" max="15617" width="39.85546875" style="877" customWidth="1" collapsed="1"/>
    <col min="15618" max="15622" width="15.7109375" style="877" customWidth="1" collapsed="1"/>
    <col min="15623" max="15872" width="11.42578125" style="877" collapsed="1"/>
    <col min="15873" max="15873" width="39.85546875" style="877" customWidth="1" collapsed="1"/>
    <col min="15874" max="15878" width="15.7109375" style="877" customWidth="1" collapsed="1"/>
    <col min="15879" max="16128" width="11.42578125" style="877" collapsed="1"/>
    <col min="16129" max="16129" width="39.85546875" style="877" customWidth="1" collapsed="1"/>
    <col min="16130" max="16134" width="15.7109375" style="877" customWidth="1" collapsed="1"/>
    <col min="16135" max="16384" width="11.42578125" style="877" collapsed="1"/>
  </cols>
  <sheetData>
    <row r="1" spans="1:8" s="739" customFormat="1" ht="20.100000000000001" customHeight="1" x14ac:dyDescent="0.25">
      <c r="A1" s="1331" t="s">
        <v>314</v>
      </c>
      <c r="B1" s="1331"/>
      <c r="C1" s="1331"/>
      <c r="D1" s="1331"/>
      <c r="E1" s="1331"/>
      <c r="F1" s="1331"/>
      <c r="G1" s="738"/>
      <c r="H1" s="738"/>
    </row>
    <row r="2" spans="1:8" s="739" customFormat="1" ht="18" customHeight="1" x14ac:dyDescent="0.25">
      <c r="A2" s="1332" t="s">
        <v>854</v>
      </c>
      <c r="B2" s="1332"/>
      <c r="C2" s="1332"/>
      <c r="D2" s="1332"/>
      <c r="E2" s="1332"/>
      <c r="F2" s="1332"/>
      <c r="G2" s="874"/>
    </row>
    <row r="3" spans="1:8" s="740" customFormat="1" ht="15" x14ac:dyDescent="0.2">
      <c r="A3" s="854"/>
      <c r="B3" s="854"/>
      <c r="C3" s="854"/>
      <c r="D3" s="854"/>
      <c r="E3" s="854"/>
      <c r="F3" s="854"/>
      <c r="G3" s="741"/>
    </row>
    <row r="4" spans="1:8" s="740" customFormat="1" ht="18" customHeight="1" x14ac:dyDescent="0.2">
      <c r="A4" s="1320" t="s">
        <v>127</v>
      </c>
      <c r="B4" s="1323" t="s">
        <v>276</v>
      </c>
      <c r="C4" s="1325" t="s">
        <v>53</v>
      </c>
      <c r="D4" s="1326"/>
      <c r="E4" s="1327"/>
      <c r="F4" s="1323" t="s">
        <v>326</v>
      </c>
    </row>
    <row r="5" spans="1:8" s="740" customFormat="1" ht="21" customHeight="1" x14ac:dyDescent="0.2">
      <c r="A5" s="1321"/>
      <c r="B5" s="1324"/>
      <c r="C5" s="742" t="s">
        <v>22</v>
      </c>
      <c r="D5" s="742" t="s">
        <v>37</v>
      </c>
      <c r="E5" s="742" t="s">
        <v>38</v>
      </c>
      <c r="F5" s="1328"/>
    </row>
    <row r="6" spans="1:8" s="746" customFormat="1" ht="15.75" customHeight="1" x14ac:dyDescent="0.2">
      <c r="A6" s="1322"/>
      <c r="B6" s="1329" t="s">
        <v>305</v>
      </c>
      <c r="C6" s="1330"/>
      <c r="D6" s="1330"/>
      <c r="E6" s="1330"/>
      <c r="F6" s="1330"/>
      <c r="G6" s="745"/>
    </row>
    <row r="7" spans="1:8" ht="20.100000000000001" customHeight="1" x14ac:dyDescent="0.2">
      <c r="A7" s="875"/>
      <c r="B7" s="839"/>
      <c r="C7" s="839"/>
      <c r="D7" s="839"/>
      <c r="E7" s="839"/>
      <c r="F7" s="839"/>
    </row>
    <row r="8" spans="1:8" s="881" customFormat="1" ht="14.45" customHeight="1" x14ac:dyDescent="0.2">
      <c r="A8" s="878" t="s">
        <v>276</v>
      </c>
      <c r="B8" s="848">
        <v>2638874.9409398986</v>
      </c>
      <c r="C8" s="848">
        <v>2020704.3414999985</v>
      </c>
      <c r="D8" s="848">
        <v>1743574.0642300048</v>
      </c>
      <c r="E8" s="848">
        <v>277130.27727000823</v>
      </c>
      <c r="F8" s="848">
        <v>618170.59943999664</v>
      </c>
      <c r="G8" s="879"/>
      <c r="H8" s="880"/>
    </row>
    <row r="9" spans="1:8" s="881" customFormat="1" ht="14.45" customHeight="1" x14ac:dyDescent="0.2">
      <c r="A9" s="748" t="s">
        <v>124</v>
      </c>
      <c r="B9" s="839">
        <v>1705964.4652500004</v>
      </c>
      <c r="C9" s="839">
        <v>1262769.1372700001</v>
      </c>
      <c r="D9" s="839">
        <v>1076308.38466</v>
      </c>
      <c r="E9" s="839">
        <v>186460.75260999994</v>
      </c>
      <c r="F9" s="839">
        <v>443195.32798000006</v>
      </c>
      <c r="G9" s="879"/>
      <c r="H9" s="880"/>
    </row>
    <row r="10" spans="1:8" s="881" customFormat="1" ht="14.45" customHeight="1" x14ac:dyDescent="0.2">
      <c r="A10" s="748" t="s">
        <v>73</v>
      </c>
      <c r="B10" s="839">
        <v>680.04856999999993</v>
      </c>
      <c r="C10" s="839">
        <v>488.62098999999984</v>
      </c>
      <c r="D10" s="839">
        <v>480.38412</v>
      </c>
      <c r="E10" s="839">
        <v>8.2368699999999961</v>
      </c>
      <c r="F10" s="839">
        <v>191.42758000000001</v>
      </c>
      <c r="G10" s="879"/>
      <c r="H10" s="880"/>
    </row>
    <row r="11" spans="1:8" s="881" customFormat="1" ht="24.95" customHeight="1" x14ac:dyDescent="0.2">
      <c r="A11" s="878" t="s">
        <v>125</v>
      </c>
      <c r="B11" s="848">
        <v>647402.35285000049</v>
      </c>
      <c r="C11" s="848">
        <v>613201.5414799999</v>
      </c>
      <c r="D11" s="848">
        <v>539426.70427999995</v>
      </c>
      <c r="E11" s="848">
        <v>73774.837199999951</v>
      </c>
      <c r="F11" s="848">
        <v>34200.811370000032</v>
      </c>
      <c r="G11" s="887"/>
      <c r="H11" s="880"/>
    </row>
    <row r="12" spans="1:8" ht="14.45" customHeight="1" x14ac:dyDescent="0.2">
      <c r="A12" s="87" t="s">
        <v>309</v>
      </c>
      <c r="B12" s="839">
        <v>53574.929640000031</v>
      </c>
      <c r="C12" s="839">
        <v>53107.330570000006</v>
      </c>
      <c r="D12" s="839">
        <v>39719.839950000001</v>
      </c>
      <c r="E12" s="839">
        <v>13387.49062</v>
      </c>
      <c r="F12" s="839">
        <v>467.59906999999993</v>
      </c>
      <c r="G12" s="886"/>
      <c r="H12" s="880"/>
    </row>
    <row r="13" spans="1:8" ht="14.45" customHeight="1" x14ac:dyDescent="0.2">
      <c r="A13" s="87" t="s">
        <v>261</v>
      </c>
      <c r="B13" s="839">
        <v>22577.834330000005</v>
      </c>
      <c r="C13" s="839">
        <v>21298.21456</v>
      </c>
      <c r="D13" s="839">
        <v>21234.183110000002</v>
      </c>
      <c r="E13" s="839">
        <v>64.031450000000007</v>
      </c>
      <c r="F13" s="839">
        <v>1279.61977</v>
      </c>
      <c r="G13" s="886"/>
      <c r="H13" s="880"/>
    </row>
    <row r="14" spans="1:8" ht="14.45" customHeight="1" x14ac:dyDescent="0.2">
      <c r="A14" s="87" t="s">
        <v>262</v>
      </c>
      <c r="B14" s="839">
        <v>19363.24567</v>
      </c>
      <c r="C14" s="839">
        <v>18127.90134</v>
      </c>
      <c r="D14" s="839">
        <v>16616.77375</v>
      </c>
      <c r="E14" s="839">
        <v>1511.1275900000001</v>
      </c>
      <c r="F14" s="839">
        <v>1235.3443299999999</v>
      </c>
      <c r="G14" s="886"/>
      <c r="H14" s="880"/>
    </row>
    <row r="15" spans="1:8" s="88" customFormat="1" ht="14.45" customHeight="1" x14ac:dyDescent="0.2">
      <c r="A15" s="87" t="s">
        <v>263</v>
      </c>
      <c r="B15" s="839">
        <v>49066.461310000013</v>
      </c>
      <c r="C15" s="839">
        <v>42619.951659999999</v>
      </c>
      <c r="D15" s="839">
        <v>42583.549270000003</v>
      </c>
      <c r="E15" s="839">
        <v>36.402390000000011</v>
      </c>
      <c r="F15" s="839">
        <v>6446.5096499999981</v>
      </c>
      <c r="H15" s="880"/>
    </row>
    <row r="16" spans="1:8" s="88" customFormat="1" ht="14.45" customHeight="1" x14ac:dyDescent="0.2">
      <c r="A16" s="87" t="s">
        <v>310</v>
      </c>
      <c r="B16" s="839">
        <v>9573.9392000000007</v>
      </c>
      <c r="C16" s="839">
        <v>9510.497760000002</v>
      </c>
      <c r="D16" s="839">
        <v>9246.1751899999999</v>
      </c>
      <c r="E16" s="839">
        <v>264.32256999999998</v>
      </c>
      <c r="F16" s="839">
        <v>63.441439999999986</v>
      </c>
      <c r="H16" s="880"/>
    </row>
    <row r="17" spans="1:8" s="88" customFormat="1" ht="14.45" customHeight="1" x14ac:dyDescent="0.2">
      <c r="A17" s="87" t="s">
        <v>265</v>
      </c>
      <c r="B17" s="839">
        <v>60934.557110000016</v>
      </c>
      <c r="C17" s="839">
        <v>60771.337910000002</v>
      </c>
      <c r="D17" s="839">
        <v>57970.061970000002</v>
      </c>
      <c r="E17" s="839">
        <v>2801.27594</v>
      </c>
      <c r="F17" s="839">
        <v>163.21920000000003</v>
      </c>
      <c r="H17" s="880"/>
    </row>
    <row r="18" spans="1:8" s="88" customFormat="1" ht="14.45" customHeight="1" x14ac:dyDescent="0.2">
      <c r="A18" s="87" t="s">
        <v>311</v>
      </c>
      <c r="B18" s="839">
        <v>185749.28594000003</v>
      </c>
      <c r="C18" s="839">
        <v>184955.69375999999</v>
      </c>
      <c r="D18" s="839">
        <v>137106.51470999999</v>
      </c>
      <c r="E18" s="839">
        <v>47849.179049999992</v>
      </c>
      <c r="F18" s="839">
        <v>793.59217999999998</v>
      </c>
      <c r="H18" s="880"/>
    </row>
    <row r="19" spans="1:8" s="88" customFormat="1" ht="14.45" customHeight="1" x14ac:dyDescent="0.2">
      <c r="A19" s="87" t="s">
        <v>0</v>
      </c>
      <c r="B19" s="839">
        <v>33477.966639999991</v>
      </c>
      <c r="C19" s="839">
        <v>32966.575519999999</v>
      </c>
      <c r="D19" s="839">
        <v>32721.324690000001</v>
      </c>
      <c r="E19" s="839">
        <v>245.25082999999998</v>
      </c>
      <c r="F19" s="839">
        <v>511.39112</v>
      </c>
      <c r="H19" s="880"/>
    </row>
    <row r="20" spans="1:8" s="88" customFormat="1" ht="14.45" customHeight="1" x14ac:dyDescent="0.2">
      <c r="A20" s="87" t="s">
        <v>268</v>
      </c>
      <c r="B20" s="839">
        <v>15820.427410000004</v>
      </c>
      <c r="C20" s="839">
        <v>14052.593730000001</v>
      </c>
      <c r="D20" s="839">
        <v>13795.5602</v>
      </c>
      <c r="E20" s="839">
        <v>257.03352999999998</v>
      </c>
      <c r="F20" s="839">
        <v>1767.8336799999997</v>
      </c>
      <c r="H20" s="880"/>
    </row>
    <row r="21" spans="1:8" s="88" customFormat="1" ht="14.45" customHeight="1" x14ac:dyDescent="0.2">
      <c r="A21" s="87" t="s">
        <v>269</v>
      </c>
      <c r="B21" s="839">
        <v>2463.5555400000012</v>
      </c>
      <c r="C21" s="839">
        <v>2294.27405</v>
      </c>
      <c r="D21" s="839">
        <v>2293.8717799999999</v>
      </c>
      <c r="E21" s="839">
        <v>0.40227000000000002</v>
      </c>
      <c r="F21" s="839">
        <v>169.28148999999996</v>
      </c>
      <c r="H21" s="880"/>
    </row>
    <row r="22" spans="1:8" s="88" customFormat="1" ht="14.45" customHeight="1" x14ac:dyDescent="0.2">
      <c r="A22" s="87" t="s">
        <v>1</v>
      </c>
      <c r="B22" s="839">
        <v>20810.627629999999</v>
      </c>
      <c r="C22" s="839">
        <v>20741.28068</v>
      </c>
      <c r="D22" s="839">
        <v>20734.44053</v>
      </c>
      <c r="E22" s="839">
        <v>6.8401500000000004</v>
      </c>
      <c r="F22" s="839">
        <v>69.346950000000007</v>
      </c>
      <c r="H22" s="880"/>
    </row>
    <row r="23" spans="1:8" s="88" customFormat="1" ht="14.45" customHeight="1" x14ac:dyDescent="0.2">
      <c r="A23" s="87" t="s">
        <v>2</v>
      </c>
      <c r="B23" s="839">
        <v>28076.573799999995</v>
      </c>
      <c r="C23" s="839">
        <v>27661.201649999999</v>
      </c>
      <c r="D23" s="839">
        <v>26837.825420000001</v>
      </c>
      <c r="E23" s="839">
        <v>823.37623000000008</v>
      </c>
      <c r="F23" s="839">
        <v>415.37215000000003</v>
      </c>
      <c r="H23" s="880"/>
    </row>
    <row r="24" spans="1:8" s="88" customFormat="1" ht="14.45" customHeight="1" x14ac:dyDescent="0.2">
      <c r="A24" s="87" t="s">
        <v>272</v>
      </c>
      <c r="B24" s="839">
        <v>15899.98417</v>
      </c>
      <c r="C24" s="839">
        <v>15649.70055</v>
      </c>
      <c r="D24" s="839">
        <v>15283.94767</v>
      </c>
      <c r="E24" s="839">
        <v>365.75287999999995</v>
      </c>
      <c r="F24" s="839">
        <v>250.28361999999996</v>
      </c>
      <c r="H24" s="880"/>
    </row>
    <row r="25" spans="1:8" s="88" customFormat="1" ht="14.45" customHeight="1" x14ac:dyDescent="0.2">
      <c r="A25" s="87" t="s">
        <v>273</v>
      </c>
      <c r="B25" s="839">
        <v>72449.928489999977</v>
      </c>
      <c r="C25" s="839">
        <v>58655.220120000005</v>
      </c>
      <c r="D25" s="839">
        <v>58613.099920000001</v>
      </c>
      <c r="E25" s="839">
        <v>42.120199999999997</v>
      </c>
      <c r="F25" s="839">
        <v>13794.708369999998</v>
      </c>
      <c r="H25" s="880"/>
    </row>
    <row r="26" spans="1:8" s="88" customFormat="1" ht="14.45" customHeight="1" x14ac:dyDescent="0.2">
      <c r="A26" s="87" t="s">
        <v>187</v>
      </c>
      <c r="B26" s="839">
        <v>23362.978829999989</v>
      </c>
      <c r="C26" s="839">
        <v>21923.405959999993</v>
      </c>
      <c r="D26" s="839">
        <v>21472.623070000001</v>
      </c>
      <c r="E26" s="839">
        <v>450.78289000000007</v>
      </c>
      <c r="F26" s="839">
        <v>1439.57287</v>
      </c>
      <c r="H26" s="880"/>
    </row>
    <row r="27" spans="1:8" s="88" customFormat="1" ht="14.45" customHeight="1" x14ac:dyDescent="0.2">
      <c r="A27" s="87" t="s">
        <v>275</v>
      </c>
      <c r="B27" s="839">
        <v>34200.057139999997</v>
      </c>
      <c r="C27" s="839">
        <v>28866.361660000002</v>
      </c>
      <c r="D27" s="839">
        <v>23196.913049999999</v>
      </c>
      <c r="E27" s="839">
        <v>5669.4486099999986</v>
      </c>
      <c r="F27" s="839">
        <v>5333.6954800000021</v>
      </c>
      <c r="H27" s="880"/>
    </row>
    <row r="28" spans="1:8" s="881" customFormat="1" ht="24.95" customHeight="1" x14ac:dyDescent="0.2">
      <c r="A28" s="878" t="s">
        <v>126</v>
      </c>
      <c r="B28" s="848">
        <v>284828.07427000348</v>
      </c>
      <c r="C28" s="848">
        <v>144245.0417599983</v>
      </c>
      <c r="D28" s="848">
        <v>127358.59117000039</v>
      </c>
      <c r="E28" s="848">
        <v>16886.450590000099</v>
      </c>
      <c r="F28" s="848">
        <v>140583.03251000075</v>
      </c>
      <c r="G28" s="887"/>
      <c r="H28" s="880"/>
    </row>
    <row r="29" spans="1:8" ht="14.45" customHeight="1" x14ac:dyDescent="0.2">
      <c r="A29" s="87" t="s">
        <v>309</v>
      </c>
      <c r="B29" s="839">
        <v>34997.492619999975</v>
      </c>
      <c r="C29" s="839">
        <v>8505.7357900000461</v>
      </c>
      <c r="D29" s="839">
        <v>6007.489290000005</v>
      </c>
      <c r="E29" s="839">
        <v>2498.2465000000002</v>
      </c>
      <c r="F29" s="839">
        <v>26491.756829999726</v>
      </c>
      <c r="G29" s="886"/>
      <c r="H29" s="880"/>
    </row>
    <row r="30" spans="1:8" ht="14.45" customHeight="1" x14ac:dyDescent="0.2">
      <c r="A30" s="87" t="s">
        <v>261</v>
      </c>
      <c r="B30" s="839">
        <v>31779.752939999849</v>
      </c>
      <c r="C30" s="839">
        <v>14228.692509999977</v>
      </c>
      <c r="D30" s="839">
        <v>12460.040599999971</v>
      </c>
      <c r="E30" s="839">
        <v>1768.6519099999978</v>
      </c>
      <c r="F30" s="839">
        <v>17551.060430000038</v>
      </c>
      <c r="G30" s="886"/>
      <c r="H30" s="880"/>
    </row>
    <row r="31" spans="1:8" ht="14.45" customHeight="1" x14ac:dyDescent="0.2">
      <c r="A31" s="87" t="s">
        <v>262</v>
      </c>
      <c r="B31" s="839">
        <v>7362.4214999999995</v>
      </c>
      <c r="C31" s="839">
        <v>2067.0634400000004</v>
      </c>
      <c r="D31" s="839">
        <v>1841.1349399999999</v>
      </c>
      <c r="E31" s="839">
        <v>225.92850000000018</v>
      </c>
      <c r="F31" s="839">
        <v>5295.358059999995</v>
      </c>
      <c r="G31" s="886"/>
      <c r="H31" s="880"/>
    </row>
    <row r="32" spans="1:8" s="88" customFormat="1" ht="14.45" customHeight="1" x14ac:dyDescent="0.2">
      <c r="A32" s="87" t="s">
        <v>263</v>
      </c>
      <c r="B32" s="839">
        <v>32059.058349999919</v>
      </c>
      <c r="C32" s="839">
        <v>18997.809999999881</v>
      </c>
      <c r="D32" s="839">
        <v>17150.492269999984</v>
      </c>
      <c r="E32" s="839">
        <v>1847.317730000002</v>
      </c>
      <c r="F32" s="839">
        <v>13061.248349999989</v>
      </c>
      <c r="H32" s="880"/>
    </row>
    <row r="33" spans="1:8" s="88" customFormat="1" ht="14.45" customHeight="1" x14ac:dyDescent="0.2">
      <c r="A33" s="87" t="s">
        <v>310</v>
      </c>
      <c r="B33" s="839">
        <v>6325.1635399999568</v>
      </c>
      <c r="C33" s="839">
        <v>2041.8357800000063</v>
      </c>
      <c r="D33" s="839">
        <v>1851.1558800000007</v>
      </c>
      <c r="E33" s="839">
        <v>190.67990000000049</v>
      </c>
      <c r="F33" s="839">
        <v>4283.3277600000056</v>
      </c>
      <c r="H33" s="880"/>
    </row>
    <row r="34" spans="1:8" s="88" customFormat="1" ht="14.45" customHeight="1" x14ac:dyDescent="0.2">
      <c r="A34" s="87" t="s">
        <v>265</v>
      </c>
      <c r="B34" s="839">
        <v>23322.892239999972</v>
      </c>
      <c r="C34" s="839">
        <v>12535.374800000005</v>
      </c>
      <c r="D34" s="839">
        <v>11698.896190000001</v>
      </c>
      <c r="E34" s="839">
        <v>836.47860999999875</v>
      </c>
      <c r="F34" s="839">
        <v>10787.517439999981</v>
      </c>
      <c r="H34" s="880"/>
    </row>
    <row r="35" spans="1:8" s="88" customFormat="1" ht="14.45" customHeight="1" x14ac:dyDescent="0.2">
      <c r="A35" s="87" t="s">
        <v>311</v>
      </c>
      <c r="B35" s="839">
        <v>89579.382909999869</v>
      </c>
      <c r="C35" s="839">
        <v>55106.403610000023</v>
      </c>
      <c r="D35" s="839">
        <v>49307.54055000002</v>
      </c>
      <c r="E35" s="839">
        <v>5798.8630599999888</v>
      </c>
      <c r="F35" s="839">
        <v>34472.979299999992</v>
      </c>
      <c r="H35" s="880"/>
    </row>
    <row r="36" spans="1:8" s="88" customFormat="1" ht="14.45" customHeight="1" x14ac:dyDescent="0.2">
      <c r="A36" s="87" t="s">
        <v>0</v>
      </c>
      <c r="B36" s="839">
        <v>18189.157349999947</v>
      </c>
      <c r="C36" s="839">
        <v>12597.229449999995</v>
      </c>
      <c r="D36" s="839">
        <v>12129.976129999994</v>
      </c>
      <c r="E36" s="839">
        <v>467.25332000000003</v>
      </c>
      <c r="F36" s="839">
        <v>5591.9279000000288</v>
      </c>
      <c r="H36" s="880"/>
    </row>
    <row r="37" spans="1:8" s="88" customFormat="1" ht="14.45" customHeight="1" x14ac:dyDescent="0.2">
      <c r="A37" s="87" t="s">
        <v>268</v>
      </c>
      <c r="B37" s="839">
        <v>6937.4537999999984</v>
      </c>
      <c r="C37" s="839">
        <v>3772.9424300000001</v>
      </c>
      <c r="D37" s="839">
        <v>3408.50225</v>
      </c>
      <c r="E37" s="839">
        <v>364.44017999999983</v>
      </c>
      <c r="F37" s="839">
        <v>3164.5113700000052</v>
      </c>
      <c r="H37" s="880"/>
    </row>
    <row r="38" spans="1:8" s="88" customFormat="1" ht="14.45" customHeight="1" x14ac:dyDescent="0.2">
      <c r="A38" s="87" t="s">
        <v>269</v>
      </c>
      <c r="B38" s="839">
        <v>11418.54629000004</v>
      </c>
      <c r="C38" s="839">
        <v>4247.7206099999858</v>
      </c>
      <c r="D38" s="839">
        <v>2892.9335000000028</v>
      </c>
      <c r="E38" s="839">
        <v>1354.7871100000011</v>
      </c>
      <c r="F38" s="839">
        <v>7170.825679999999</v>
      </c>
      <c r="H38" s="880"/>
    </row>
    <row r="39" spans="1:8" s="88" customFormat="1" ht="14.45" customHeight="1" x14ac:dyDescent="0.2">
      <c r="A39" s="87" t="s">
        <v>1</v>
      </c>
      <c r="B39" s="839">
        <v>8237.167679999995</v>
      </c>
      <c r="C39" s="839">
        <v>3061.4977699999963</v>
      </c>
      <c r="D39" s="839">
        <v>2967.6155999999987</v>
      </c>
      <c r="E39" s="839">
        <v>93.882170000000059</v>
      </c>
      <c r="F39" s="839">
        <v>5175.6699100000069</v>
      </c>
      <c r="H39" s="880"/>
    </row>
    <row r="40" spans="1:8" s="88" customFormat="1" ht="14.45" customHeight="1" x14ac:dyDescent="0.2">
      <c r="A40" s="87" t="s">
        <v>2</v>
      </c>
      <c r="B40" s="839">
        <v>7421.163040000024</v>
      </c>
      <c r="C40" s="839">
        <v>4244.1877400000358</v>
      </c>
      <c r="D40" s="839">
        <v>3765.1017300000012</v>
      </c>
      <c r="E40" s="839">
        <v>479.08600999999976</v>
      </c>
      <c r="F40" s="839">
        <v>3176.9753000000046</v>
      </c>
      <c r="H40" s="880"/>
    </row>
    <row r="41" spans="1:8" s="88" customFormat="1" ht="14.45" customHeight="1" x14ac:dyDescent="0.2">
      <c r="A41" s="87" t="s">
        <v>272</v>
      </c>
      <c r="B41" s="839">
        <v>7198.4220099999939</v>
      </c>
      <c r="C41" s="839">
        <v>2838.5478300000127</v>
      </c>
      <c r="D41" s="839">
        <v>1877.7122399999992</v>
      </c>
      <c r="E41" s="839">
        <v>960.83558999999923</v>
      </c>
      <c r="F41" s="839">
        <v>4359.8741799999952</v>
      </c>
      <c r="H41" s="880"/>
    </row>
    <row r="42" spans="1:8" s="88" customFormat="1" ht="14.45" customHeight="1" x14ac:dyDescent="0.2">
      <c r="A42" s="89"/>
      <c r="B42" s="839"/>
      <c r="C42" s="839"/>
      <c r="D42" s="839"/>
      <c r="E42" s="839"/>
      <c r="F42" s="839"/>
      <c r="H42" s="880"/>
    </row>
    <row r="43" spans="1:8" s="86" customFormat="1" ht="14.45" customHeight="1" x14ac:dyDescent="0.2">
      <c r="A43" s="750" t="s">
        <v>41</v>
      </c>
      <c r="B43" s="751"/>
      <c r="C43" s="751"/>
      <c r="D43" s="751"/>
      <c r="E43" s="751"/>
      <c r="F43" s="751"/>
      <c r="H43" s="753"/>
    </row>
    <row r="44" spans="1:8" s="754" customFormat="1" ht="12.75" customHeight="1" x14ac:dyDescent="0.2">
      <c r="A44" s="750" t="s">
        <v>95</v>
      </c>
      <c r="B44" s="751"/>
      <c r="C44" s="751"/>
      <c r="D44" s="751"/>
      <c r="E44" s="751"/>
      <c r="F44" s="751"/>
      <c r="G44" s="755"/>
    </row>
    <row r="45" spans="1:8" s="754" customFormat="1" ht="15" customHeight="1" x14ac:dyDescent="0.2">
      <c r="B45" s="751"/>
      <c r="C45" s="751"/>
      <c r="D45" s="751"/>
      <c r="E45" s="884"/>
      <c r="F45" s="751"/>
      <c r="G45" s="755"/>
    </row>
    <row r="46" spans="1:8" x14ac:dyDescent="0.2">
      <c r="B46" s="885"/>
      <c r="C46" s="885"/>
      <c r="D46" s="885"/>
      <c r="E46" s="885"/>
      <c r="F46" s="885"/>
    </row>
    <row r="48" spans="1:8" x14ac:dyDescent="0.2">
      <c r="B48" s="885"/>
      <c r="C48" s="885"/>
      <c r="D48" s="885"/>
      <c r="E48" s="885"/>
      <c r="F48" s="885"/>
    </row>
    <row r="49" spans="2:6" x14ac:dyDescent="0.2">
      <c r="B49" s="886"/>
      <c r="C49" s="886"/>
      <c r="D49" s="886"/>
      <c r="E49" s="886"/>
      <c r="F49" s="886"/>
    </row>
    <row r="51" spans="2:6" x14ac:dyDescent="0.2">
      <c r="B51" s="885"/>
      <c r="C51" s="885"/>
      <c r="D51" s="885"/>
      <c r="E51" s="885"/>
      <c r="F51" s="885"/>
    </row>
    <row r="52" spans="2:6" x14ac:dyDescent="0.2">
      <c r="B52" s="886"/>
      <c r="C52" s="886"/>
      <c r="D52" s="886"/>
      <c r="E52" s="886"/>
      <c r="F52" s="886"/>
    </row>
    <row r="54" spans="2:6" x14ac:dyDescent="0.2">
      <c r="B54" s="885"/>
      <c r="C54" s="885"/>
      <c r="D54" s="885"/>
      <c r="E54" s="885"/>
      <c r="F54" s="885"/>
    </row>
    <row r="55" spans="2:6" x14ac:dyDescent="0.2">
      <c r="B55" s="886"/>
      <c r="C55" s="886"/>
      <c r="D55" s="886"/>
      <c r="E55" s="886"/>
      <c r="F55" s="886"/>
    </row>
    <row r="57" spans="2:6" x14ac:dyDescent="0.2">
      <c r="B57" s="885"/>
      <c r="C57" s="885"/>
      <c r="D57" s="885"/>
      <c r="E57" s="885"/>
      <c r="F57" s="885"/>
    </row>
    <row r="58" spans="2:6" x14ac:dyDescent="0.2">
      <c r="B58" s="886"/>
      <c r="C58" s="886"/>
      <c r="D58" s="886"/>
      <c r="E58" s="886"/>
      <c r="F58" s="886"/>
    </row>
    <row r="60" spans="2:6" x14ac:dyDescent="0.2">
      <c r="B60" s="885"/>
      <c r="C60" s="885"/>
      <c r="D60" s="885"/>
      <c r="E60" s="885"/>
      <c r="F60" s="885"/>
    </row>
    <row r="61" spans="2:6" x14ac:dyDescent="0.2">
      <c r="B61" s="886"/>
      <c r="C61" s="886"/>
      <c r="D61" s="886"/>
      <c r="E61" s="886"/>
      <c r="F61" s="886"/>
    </row>
    <row r="63" spans="2:6" x14ac:dyDescent="0.2">
      <c r="B63" s="885"/>
      <c r="C63" s="885"/>
      <c r="D63" s="885"/>
      <c r="E63" s="885"/>
      <c r="F63" s="885"/>
    </row>
    <row r="64" spans="2:6" x14ac:dyDescent="0.2">
      <c r="B64" s="886"/>
      <c r="C64" s="886"/>
      <c r="D64" s="886"/>
      <c r="E64" s="886"/>
      <c r="F64" s="886"/>
    </row>
    <row r="66" spans="2:6" x14ac:dyDescent="0.2">
      <c r="B66" s="885"/>
      <c r="C66" s="885"/>
      <c r="D66" s="885"/>
      <c r="E66" s="885"/>
      <c r="F66" s="885"/>
    </row>
    <row r="67" spans="2:6" x14ac:dyDescent="0.2">
      <c r="B67" s="886"/>
      <c r="C67" s="886"/>
      <c r="D67" s="886"/>
      <c r="E67" s="886"/>
      <c r="F67" s="886"/>
    </row>
    <row r="69" spans="2:6" x14ac:dyDescent="0.2">
      <c r="B69" s="885"/>
      <c r="C69" s="885"/>
      <c r="D69" s="885"/>
      <c r="E69" s="885"/>
      <c r="F69" s="885"/>
    </row>
    <row r="70" spans="2:6" x14ac:dyDescent="0.2">
      <c r="B70" s="886"/>
      <c r="C70" s="886"/>
      <c r="D70" s="886"/>
      <c r="E70" s="886"/>
      <c r="F70" s="886"/>
    </row>
    <row r="72" spans="2:6" x14ac:dyDescent="0.2">
      <c r="B72" s="885"/>
      <c r="C72" s="885"/>
      <c r="D72" s="885"/>
      <c r="E72" s="885"/>
      <c r="F72" s="885"/>
    </row>
    <row r="73" spans="2:6" x14ac:dyDescent="0.2">
      <c r="B73" s="886"/>
      <c r="C73" s="886"/>
      <c r="D73" s="886"/>
      <c r="E73" s="886"/>
      <c r="F73" s="886"/>
    </row>
    <row r="75" spans="2:6" x14ac:dyDescent="0.2">
      <c r="B75" s="885"/>
      <c r="C75" s="885"/>
      <c r="D75" s="885"/>
      <c r="E75" s="885"/>
      <c r="F75" s="885"/>
    </row>
    <row r="76" spans="2:6" x14ac:dyDescent="0.2">
      <c r="B76" s="886"/>
      <c r="C76" s="886"/>
      <c r="D76" s="886"/>
      <c r="E76" s="886"/>
      <c r="F76" s="886"/>
    </row>
    <row r="78" spans="2:6" x14ac:dyDescent="0.2">
      <c r="B78" s="885"/>
      <c r="C78" s="885"/>
      <c r="D78" s="885"/>
      <c r="E78" s="885"/>
      <c r="F78" s="885"/>
    </row>
    <row r="79" spans="2:6" x14ac:dyDescent="0.2">
      <c r="B79" s="886"/>
      <c r="C79" s="886"/>
      <c r="D79" s="886"/>
      <c r="E79" s="886"/>
      <c r="F79" s="886"/>
    </row>
    <row r="81" spans="2:6" x14ac:dyDescent="0.2">
      <c r="B81" s="885"/>
      <c r="C81" s="885"/>
      <c r="D81" s="885"/>
      <c r="E81" s="885"/>
      <c r="F81" s="885"/>
    </row>
    <row r="82" spans="2:6" x14ac:dyDescent="0.2">
      <c r="B82" s="886"/>
      <c r="C82" s="886"/>
      <c r="D82" s="886"/>
      <c r="E82" s="886"/>
      <c r="F82" s="886"/>
    </row>
    <row r="84" spans="2:6" x14ac:dyDescent="0.2">
      <c r="B84" s="885"/>
      <c r="C84" s="885"/>
      <c r="D84" s="885"/>
      <c r="E84" s="885"/>
      <c r="F84" s="885"/>
    </row>
    <row r="85" spans="2:6" x14ac:dyDescent="0.2">
      <c r="B85" s="886"/>
      <c r="C85" s="886"/>
      <c r="D85" s="886"/>
      <c r="E85" s="886"/>
      <c r="F85" s="886"/>
    </row>
    <row r="87" spans="2:6" x14ac:dyDescent="0.2">
      <c r="B87" s="885"/>
      <c r="C87" s="885"/>
      <c r="D87" s="885"/>
      <c r="E87" s="885"/>
      <c r="F87" s="885"/>
    </row>
    <row r="88" spans="2:6" x14ac:dyDescent="0.2">
      <c r="B88" s="886"/>
      <c r="C88" s="886"/>
      <c r="D88" s="886"/>
      <c r="E88" s="886"/>
      <c r="F88" s="886"/>
    </row>
    <row r="90" spans="2:6" x14ac:dyDescent="0.2">
      <c r="B90" s="885"/>
      <c r="C90" s="885"/>
      <c r="D90" s="885"/>
      <c r="E90" s="885"/>
      <c r="F90" s="885"/>
    </row>
    <row r="91" spans="2:6" x14ac:dyDescent="0.2">
      <c r="B91" s="886"/>
      <c r="C91" s="886"/>
      <c r="D91" s="886"/>
      <c r="E91" s="886"/>
      <c r="F91" s="886"/>
    </row>
    <row r="93" spans="2:6" x14ac:dyDescent="0.2">
      <c r="B93" s="885"/>
      <c r="C93" s="885"/>
      <c r="D93" s="885"/>
      <c r="E93" s="885"/>
      <c r="F93" s="885"/>
    </row>
    <row r="94" spans="2:6" x14ac:dyDescent="0.2">
      <c r="B94" s="886"/>
      <c r="C94" s="886"/>
      <c r="D94" s="886"/>
      <c r="E94" s="886"/>
      <c r="F94" s="886"/>
    </row>
    <row r="96" spans="2:6" x14ac:dyDescent="0.2">
      <c r="B96" s="885"/>
      <c r="C96" s="885"/>
      <c r="D96" s="885"/>
      <c r="E96" s="885"/>
      <c r="F96" s="885"/>
    </row>
    <row r="97" spans="2:6" x14ac:dyDescent="0.2">
      <c r="B97" s="886"/>
      <c r="C97" s="886"/>
      <c r="D97" s="886"/>
      <c r="E97" s="886"/>
      <c r="F97" s="886"/>
    </row>
    <row r="99" spans="2:6" x14ac:dyDescent="0.2">
      <c r="B99" s="885"/>
      <c r="C99" s="885"/>
      <c r="D99" s="885"/>
      <c r="E99" s="885"/>
      <c r="F99" s="885"/>
    </row>
    <row r="100" spans="2:6" x14ac:dyDescent="0.2">
      <c r="B100" s="886"/>
      <c r="C100" s="886"/>
      <c r="D100" s="886"/>
      <c r="E100" s="886"/>
      <c r="F100" s="886"/>
    </row>
    <row r="102" spans="2:6" x14ac:dyDescent="0.2">
      <c r="B102" s="885"/>
      <c r="C102" s="885"/>
      <c r="D102" s="885"/>
      <c r="E102" s="885"/>
      <c r="F102" s="885"/>
    </row>
    <row r="103" spans="2:6" x14ac:dyDescent="0.2">
      <c r="B103" s="886"/>
      <c r="C103" s="886"/>
      <c r="D103" s="886"/>
      <c r="E103" s="886"/>
      <c r="F103" s="886"/>
    </row>
    <row r="105" spans="2:6" x14ac:dyDescent="0.2">
      <c r="F105" s="885"/>
    </row>
    <row r="106" spans="2:6" x14ac:dyDescent="0.2">
      <c r="F106" s="886"/>
    </row>
    <row r="108" spans="2:6" x14ac:dyDescent="0.2">
      <c r="F108" s="885"/>
    </row>
    <row r="109" spans="2:6" x14ac:dyDescent="0.2">
      <c r="F109" s="88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14, Reihe 5, 2015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877" customWidth="1" collapsed="1"/>
    <col min="2" max="6" width="15.7109375" style="877" customWidth="1" collapsed="1"/>
    <col min="7" max="7" width="9.42578125" style="877" customWidth="1" collapsed="1"/>
    <col min="8" max="8" width="11.5703125" style="876" bestFit="1" customWidth="1" collapsed="1"/>
    <col min="9" max="9" width="11.42578125" style="876" collapsed="1"/>
    <col min="10" max="256" width="11.42578125" style="877" collapsed="1"/>
    <col min="257" max="257" width="39.85546875" style="877" customWidth="1" collapsed="1"/>
    <col min="258" max="262" width="15.7109375" style="877" customWidth="1" collapsed="1"/>
    <col min="263" max="263" width="9.42578125" style="877" customWidth="1" collapsed="1"/>
    <col min="264" max="264" width="11.5703125" style="877" bestFit="1" customWidth="1" collapsed="1"/>
    <col min="265" max="512" width="11.42578125" style="877" collapsed="1"/>
    <col min="513" max="513" width="39.85546875" style="877" customWidth="1" collapsed="1"/>
    <col min="514" max="518" width="15.7109375" style="877" customWidth="1" collapsed="1"/>
    <col min="519" max="519" width="9.42578125" style="877" customWidth="1" collapsed="1"/>
    <col min="520" max="520" width="11.5703125" style="877" bestFit="1" customWidth="1" collapsed="1"/>
    <col min="521" max="768" width="11.42578125" style="877" collapsed="1"/>
    <col min="769" max="769" width="39.85546875" style="877" customWidth="1" collapsed="1"/>
    <col min="770" max="774" width="15.7109375" style="877" customWidth="1" collapsed="1"/>
    <col min="775" max="775" width="9.42578125" style="877" customWidth="1" collapsed="1"/>
    <col min="776" max="776" width="11.5703125" style="877" bestFit="1" customWidth="1" collapsed="1"/>
    <col min="777" max="1024" width="11.42578125" style="877" collapsed="1"/>
    <col min="1025" max="1025" width="39.85546875" style="877" customWidth="1" collapsed="1"/>
    <col min="1026" max="1030" width="15.7109375" style="877" customWidth="1" collapsed="1"/>
    <col min="1031" max="1031" width="9.42578125" style="877" customWidth="1" collapsed="1"/>
    <col min="1032" max="1032" width="11.5703125" style="877" bestFit="1" customWidth="1" collapsed="1"/>
    <col min="1033" max="1280" width="11.42578125" style="877" collapsed="1"/>
    <col min="1281" max="1281" width="39.85546875" style="877" customWidth="1" collapsed="1"/>
    <col min="1282" max="1286" width="15.7109375" style="877" customWidth="1" collapsed="1"/>
    <col min="1287" max="1287" width="9.42578125" style="877" customWidth="1" collapsed="1"/>
    <col min="1288" max="1288" width="11.5703125" style="877" bestFit="1" customWidth="1" collapsed="1"/>
    <col min="1289" max="1536" width="11.42578125" style="877" collapsed="1"/>
    <col min="1537" max="1537" width="39.85546875" style="877" customWidth="1" collapsed="1"/>
    <col min="1538" max="1542" width="15.7109375" style="877" customWidth="1" collapsed="1"/>
    <col min="1543" max="1543" width="9.42578125" style="877" customWidth="1" collapsed="1"/>
    <col min="1544" max="1544" width="11.5703125" style="877" bestFit="1" customWidth="1" collapsed="1"/>
    <col min="1545" max="1792" width="11.42578125" style="877" collapsed="1"/>
    <col min="1793" max="1793" width="39.85546875" style="877" customWidth="1" collapsed="1"/>
    <col min="1794" max="1798" width="15.7109375" style="877" customWidth="1" collapsed="1"/>
    <col min="1799" max="1799" width="9.42578125" style="877" customWidth="1" collapsed="1"/>
    <col min="1800" max="1800" width="11.5703125" style="877" bestFit="1" customWidth="1" collapsed="1"/>
    <col min="1801" max="2048" width="11.42578125" style="877" collapsed="1"/>
    <col min="2049" max="2049" width="39.85546875" style="877" customWidth="1" collapsed="1"/>
    <col min="2050" max="2054" width="15.7109375" style="877" customWidth="1" collapsed="1"/>
    <col min="2055" max="2055" width="9.42578125" style="877" customWidth="1" collapsed="1"/>
    <col min="2056" max="2056" width="11.5703125" style="877" bestFit="1" customWidth="1" collapsed="1"/>
    <col min="2057" max="2304" width="11.42578125" style="877" collapsed="1"/>
    <col min="2305" max="2305" width="39.85546875" style="877" customWidth="1" collapsed="1"/>
    <col min="2306" max="2310" width="15.7109375" style="877" customWidth="1" collapsed="1"/>
    <col min="2311" max="2311" width="9.42578125" style="877" customWidth="1" collapsed="1"/>
    <col min="2312" max="2312" width="11.5703125" style="877" bestFit="1" customWidth="1" collapsed="1"/>
    <col min="2313" max="2560" width="11.42578125" style="877" collapsed="1"/>
    <col min="2561" max="2561" width="39.85546875" style="877" customWidth="1" collapsed="1"/>
    <col min="2562" max="2566" width="15.7109375" style="877" customWidth="1" collapsed="1"/>
    <col min="2567" max="2567" width="9.42578125" style="877" customWidth="1" collapsed="1"/>
    <col min="2568" max="2568" width="11.5703125" style="877" bestFit="1" customWidth="1" collapsed="1"/>
    <col min="2569" max="2816" width="11.42578125" style="877" collapsed="1"/>
    <col min="2817" max="2817" width="39.85546875" style="877" customWidth="1" collapsed="1"/>
    <col min="2818" max="2822" width="15.7109375" style="877" customWidth="1" collapsed="1"/>
    <col min="2823" max="2823" width="9.42578125" style="877" customWidth="1" collapsed="1"/>
    <col min="2824" max="2824" width="11.5703125" style="877" bestFit="1" customWidth="1" collapsed="1"/>
    <col min="2825" max="3072" width="11.42578125" style="877" collapsed="1"/>
    <col min="3073" max="3073" width="39.85546875" style="877" customWidth="1" collapsed="1"/>
    <col min="3074" max="3078" width="15.7109375" style="877" customWidth="1" collapsed="1"/>
    <col min="3079" max="3079" width="9.42578125" style="877" customWidth="1" collapsed="1"/>
    <col min="3080" max="3080" width="11.5703125" style="877" bestFit="1" customWidth="1" collapsed="1"/>
    <col min="3081" max="3328" width="11.42578125" style="877" collapsed="1"/>
    <col min="3329" max="3329" width="39.85546875" style="877" customWidth="1" collapsed="1"/>
    <col min="3330" max="3334" width="15.7109375" style="877" customWidth="1" collapsed="1"/>
    <col min="3335" max="3335" width="9.42578125" style="877" customWidth="1" collapsed="1"/>
    <col min="3336" max="3336" width="11.5703125" style="877" bestFit="1" customWidth="1" collapsed="1"/>
    <col min="3337" max="3584" width="11.42578125" style="877" collapsed="1"/>
    <col min="3585" max="3585" width="39.85546875" style="877" customWidth="1" collapsed="1"/>
    <col min="3586" max="3590" width="15.7109375" style="877" customWidth="1" collapsed="1"/>
    <col min="3591" max="3591" width="9.42578125" style="877" customWidth="1" collapsed="1"/>
    <col min="3592" max="3592" width="11.5703125" style="877" bestFit="1" customWidth="1" collapsed="1"/>
    <col min="3593" max="3840" width="11.42578125" style="877" collapsed="1"/>
    <col min="3841" max="3841" width="39.85546875" style="877" customWidth="1" collapsed="1"/>
    <col min="3842" max="3846" width="15.7109375" style="877" customWidth="1" collapsed="1"/>
    <col min="3847" max="3847" width="9.42578125" style="877" customWidth="1" collapsed="1"/>
    <col min="3848" max="3848" width="11.5703125" style="877" bestFit="1" customWidth="1" collapsed="1"/>
    <col min="3849" max="4096" width="11.42578125" style="877" collapsed="1"/>
    <col min="4097" max="4097" width="39.85546875" style="877" customWidth="1" collapsed="1"/>
    <col min="4098" max="4102" width="15.7109375" style="877" customWidth="1" collapsed="1"/>
    <col min="4103" max="4103" width="9.42578125" style="877" customWidth="1" collapsed="1"/>
    <col min="4104" max="4104" width="11.5703125" style="877" bestFit="1" customWidth="1" collapsed="1"/>
    <col min="4105" max="4352" width="11.42578125" style="877" collapsed="1"/>
    <col min="4353" max="4353" width="39.85546875" style="877" customWidth="1" collapsed="1"/>
    <col min="4354" max="4358" width="15.7109375" style="877" customWidth="1" collapsed="1"/>
    <col min="4359" max="4359" width="9.42578125" style="877" customWidth="1" collapsed="1"/>
    <col min="4360" max="4360" width="11.5703125" style="877" bestFit="1" customWidth="1" collapsed="1"/>
    <col min="4361" max="4608" width="11.42578125" style="877" collapsed="1"/>
    <col min="4609" max="4609" width="39.85546875" style="877" customWidth="1" collapsed="1"/>
    <col min="4610" max="4614" width="15.7109375" style="877" customWidth="1" collapsed="1"/>
    <col min="4615" max="4615" width="9.42578125" style="877" customWidth="1" collapsed="1"/>
    <col min="4616" max="4616" width="11.5703125" style="877" bestFit="1" customWidth="1" collapsed="1"/>
    <col min="4617" max="4864" width="11.42578125" style="877" collapsed="1"/>
    <col min="4865" max="4865" width="39.85546875" style="877" customWidth="1" collapsed="1"/>
    <col min="4866" max="4870" width="15.7109375" style="877" customWidth="1" collapsed="1"/>
    <col min="4871" max="4871" width="9.42578125" style="877" customWidth="1" collapsed="1"/>
    <col min="4872" max="4872" width="11.5703125" style="877" bestFit="1" customWidth="1" collapsed="1"/>
    <col min="4873" max="5120" width="11.42578125" style="877" collapsed="1"/>
    <col min="5121" max="5121" width="39.85546875" style="877" customWidth="1" collapsed="1"/>
    <col min="5122" max="5126" width="15.7109375" style="877" customWidth="1" collapsed="1"/>
    <col min="5127" max="5127" width="9.42578125" style="877" customWidth="1" collapsed="1"/>
    <col min="5128" max="5128" width="11.5703125" style="877" bestFit="1" customWidth="1" collapsed="1"/>
    <col min="5129" max="5376" width="11.42578125" style="877" collapsed="1"/>
    <col min="5377" max="5377" width="39.85546875" style="877" customWidth="1" collapsed="1"/>
    <col min="5378" max="5382" width="15.7109375" style="877" customWidth="1" collapsed="1"/>
    <col min="5383" max="5383" width="9.42578125" style="877" customWidth="1" collapsed="1"/>
    <col min="5384" max="5384" width="11.5703125" style="877" bestFit="1" customWidth="1" collapsed="1"/>
    <col min="5385" max="5632" width="11.42578125" style="877" collapsed="1"/>
    <col min="5633" max="5633" width="39.85546875" style="877" customWidth="1" collapsed="1"/>
    <col min="5634" max="5638" width="15.7109375" style="877" customWidth="1" collapsed="1"/>
    <col min="5639" max="5639" width="9.42578125" style="877" customWidth="1" collapsed="1"/>
    <col min="5640" max="5640" width="11.5703125" style="877" bestFit="1" customWidth="1" collapsed="1"/>
    <col min="5641" max="5888" width="11.42578125" style="877" collapsed="1"/>
    <col min="5889" max="5889" width="39.85546875" style="877" customWidth="1" collapsed="1"/>
    <col min="5890" max="5894" width="15.7109375" style="877" customWidth="1" collapsed="1"/>
    <col min="5895" max="5895" width="9.42578125" style="877" customWidth="1" collapsed="1"/>
    <col min="5896" max="5896" width="11.5703125" style="877" bestFit="1" customWidth="1" collapsed="1"/>
    <col min="5897" max="6144" width="11.42578125" style="877" collapsed="1"/>
    <col min="6145" max="6145" width="39.85546875" style="877" customWidth="1" collapsed="1"/>
    <col min="6146" max="6150" width="15.7109375" style="877" customWidth="1" collapsed="1"/>
    <col min="6151" max="6151" width="9.42578125" style="877" customWidth="1" collapsed="1"/>
    <col min="6152" max="6152" width="11.5703125" style="877" bestFit="1" customWidth="1" collapsed="1"/>
    <col min="6153" max="6400" width="11.42578125" style="877" collapsed="1"/>
    <col min="6401" max="6401" width="39.85546875" style="877" customWidth="1" collapsed="1"/>
    <col min="6402" max="6406" width="15.7109375" style="877" customWidth="1" collapsed="1"/>
    <col min="6407" max="6407" width="9.42578125" style="877" customWidth="1" collapsed="1"/>
    <col min="6408" max="6408" width="11.5703125" style="877" bestFit="1" customWidth="1" collapsed="1"/>
    <col min="6409" max="6656" width="11.42578125" style="877" collapsed="1"/>
    <col min="6657" max="6657" width="39.85546875" style="877" customWidth="1" collapsed="1"/>
    <col min="6658" max="6662" width="15.7109375" style="877" customWidth="1" collapsed="1"/>
    <col min="6663" max="6663" width="9.42578125" style="877" customWidth="1" collapsed="1"/>
    <col min="6664" max="6664" width="11.5703125" style="877" bestFit="1" customWidth="1" collapsed="1"/>
    <col min="6665" max="6912" width="11.42578125" style="877" collapsed="1"/>
    <col min="6913" max="6913" width="39.85546875" style="877" customWidth="1" collapsed="1"/>
    <col min="6914" max="6918" width="15.7109375" style="877" customWidth="1" collapsed="1"/>
    <col min="6919" max="6919" width="9.42578125" style="877" customWidth="1" collapsed="1"/>
    <col min="6920" max="6920" width="11.5703125" style="877" bestFit="1" customWidth="1" collapsed="1"/>
    <col min="6921" max="7168" width="11.42578125" style="877" collapsed="1"/>
    <col min="7169" max="7169" width="39.85546875" style="877" customWidth="1" collapsed="1"/>
    <col min="7170" max="7174" width="15.7109375" style="877" customWidth="1" collapsed="1"/>
    <col min="7175" max="7175" width="9.42578125" style="877" customWidth="1" collapsed="1"/>
    <col min="7176" max="7176" width="11.5703125" style="877" bestFit="1" customWidth="1" collapsed="1"/>
    <col min="7177" max="7424" width="11.42578125" style="877" collapsed="1"/>
    <col min="7425" max="7425" width="39.85546875" style="877" customWidth="1" collapsed="1"/>
    <col min="7426" max="7430" width="15.7109375" style="877" customWidth="1" collapsed="1"/>
    <col min="7431" max="7431" width="9.42578125" style="877" customWidth="1" collapsed="1"/>
    <col min="7432" max="7432" width="11.5703125" style="877" bestFit="1" customWidth="1" collapsed="1"/>
    <col min="7433" max="7680" width="11.42578125" style="877" collapsed="1"/>
    <col min="7681" max="7681" width="39.85546875" style="877" customWidth="1" collapsed="1"/>
    <col min="7682" max="7686" width="15.7109375" style="877" customWidth="1" collapsed="1"/>
    <col min="7687" max="7687" width="9.42578125" style="877" customWidth="1" collapsed="1"/>
    <col min="7688" max="7688" width="11.5703125" style="877" bestFit="1" customWidth="1" collapsed="1"/>
    <col min="7689" max="7936" width="11.42578125" style="877" collapsed="1"/>
    <col min="7937" max="7937" width="39.85546875" style="877" customWidth="1" collapsed="1"/>
    <col min="7938" max="7942" width="15.7109375" style="877" customWidth="1" collapsed="1"/>
    <col min="7943" max="7943" width="9.42578125" style="877" customWidth="1" collapsed="1"/>
    <col min="7944" max="7944" width="11.5703125" style="877" bestFit="1" customWidth="1" collapsed="1"/>
    <col min="7945" max="8192" width="11.42578125" style="877" collapsed="1"/>
    <col min="8193" max="8193" width="39.85546875" style="877" customWidth="1" collapsed="1"/>
    <col min="8194" max="8198" width="15.7109375" style="877" customWidth="1" collapsed="1"/>
    <col min="8199" max="8199" width="9.42578125" style="877" customWidth="1" collapsed="1"/>
    <col min="8200" max="8200" width="11.5703125" style="877" bestFit="1" customWidth="1" collapsed="1"/>
    <col min="8201" max="8448" width="11.42578125" style="877" collapsed="1"/>
    <col min="8449" max="8449" width="39.85546875" style="877" customWidth="1" collapsed="1"/>
    <col min="8450" max="8454" width="15.7109375" style="877" customWidth="1" collapsed="1"/>
    <col min="8455" max="8455" width="9.42578125" style="877" customWidth="1" collapsed="1"/>
    <col min="8456" max="8456" width="11.5703125" style="877" bestFit="1" customWidth="1" collapsed="1"/>
    <col min="8457" max="8704" width="11.42578125" style="877" collapsed="1"/>
    <col min="8705" max="8705" width="39.85546875" style="877" customWidth="1" collapsed="1"/>
    <col min="8706" max="8710" width="15.7109375" style="877" customWidth="1" collapsed="1"/>
    <col min="8711" max="8711" width="9.42578125" style="877" customWidth="1" collapsed="1"/>
    <col min="8712" max="8712" width="11.5703125" style="877" bestFit="1" customWidth="1" collapsed="1"/>
    <col min="8713" max="8960" width="11.42578125" style="877" collapsed="1"/>
    <col min="8961" max="8961" width="39.85546875" style="877" customWidth="1" collapsed="1"/>
    <col min="8962" max="8966" width="15.7109375" style="877" customWidth="1" collapsed="1"/>
    <col min="8967" max="8967" width="9.42578125" style="877" customWidth="1" collapsed="1"/>
    <col min="8968" max="8968" width="11.5703125" style="877" bestFit="1" customWidth="1" collapsed="1"/>
    <col min="8969" max="9216" width="11.42578125" style="877" collapsed="1"/>
    <col min="9217" max="9217" width="39.85546875" style="877" customWidth="1" collapsed="1"/>
    <col min="9218" max="9222" width="15.7109375" style="877" customWidth="1" collapsed="1"/>
    <col min="9223" max="9223" width="9.42578125" style="877" customWidth="1" collapsed="1"/>
    <col min="9224" max="9224" width="11.5703125" style="877" bestFit="1" customWidth="1" collapsed="1"/>
    <col min="9225" max="9472" width="11.42578125" style="877" collapsed="1"/>
    <col min="9473" max="9473" width="39.85546875" style="877" customWidth="1" collapsed="1"/>
    <col min="9474" max="9478" width="15.7109375" style="877" customWidth="1" collapsed="1"/>
    <col min="9479" max="9479" width="9.42578125" style="877" customWidth="1" collapsed="1"/>
    <col min="9480" max="9480" width="11.5703125" style="877" bestFit="1" customWidth="1" collapsed="1"/>
    <col min="9481" max="9728" width="11.42578125" style="877" collapsed="1"/>
    <col min="9729" max="9729" width="39.85546875" style="877" customWidth="1" collapsed="1"/>
    <col min="9730" max="9734" width="15.7109375" style="877" customWidth="1" collapsed="1"/>
    <col min="9735" max="9735" width="9.42578125" style="877" customWidth="1" collapsed="1"/>
    <col min="9736" max="9736" width="11.5703125" style="877" bestFit="1" customWidth="1" collapsed="1"/>
    <col min="9737" max="9984" width="11.42578125" style="877" collapsed="1"/>
    <col min="9985" max="9985" width="39.85546875" style="877" customWidth="1" collapsed="1"/>
    <col min="9986" max="9990" width="15.7109375" style="877" customWidth="1" collapsed="1"/>
    <col min="9991" max="9991" width="9.42578125" style="877" customWidth="1" collapsed="1"/>
    <col min="9992" max="9992" width="11.5703125" style="877" bestFit="1" customWidth="1" collapsed="1"/>
    <col min="9993" max="10240" width="11.42578125" style="877" collapsed="1"/>
    <col min="10241" max="10241" width="39.85546875" style="877" customWidth="1" collapsed="1"/>
    <col min="10242" max="10246" width="15.7109375" style="877" customWidth="1" collapsed="1"/>
    <col min="10247" max="10247" width="9.42578125" style="877" customWidth="1" collapsed="1"/>
    <col min="10248" max="10248" width="11.5703125" style="877" bestFit="1" customWidth="1" collapsed="1"/>
    <col min="10249" max="10496" width="11.42578125" style="877" collapsed="1"/>
    <col min="10497" max="10497" width="39.85546875" style="877" customWidth="1" collapsed="1"/>
    <col min="10498" max="10502" width="15.7109375" style="877" customWidth="1" collapsed="1"/>
    <col min="10503" max="10503" width="9.42578125" style="877" customWidth="1" collapsed="1"/>
    <col min="10504" max="10504" width="11.5703125" style="877" bestFit="1" customWidth="1" collapsed="1"/>
    <col min="10505" max="10752" width="11.42578125" style="877" collapsed="1"/>
    <col min="10753" max="10753" width="39.85546875" style="877" customWidth="1" collapsed="1"/>
    <col min="10754" max="10758" width="15.7109375" style="877" customWidth="1" collapsed="1"/>
    <col min="10759" max="10759" width="9.42578125" style="877" customWidth="1" collapsed="1"/>
    <col min="10760" max="10760" width="11.5703125" style="877" bestFit="1" customWidth="1" collapsed="1"/>
    <col min="10761" max="11008" width="11.42578125" style="877" collapsed="1"/>
    <col min="11009" max="11009" width="39.85546875" style="877" customWidth="1" collapsed="1"/>
    <col min="11010" max="11014" width="15.7109375" style="877" customWidth="1" collapsed="1"/>
    <col min="11015" max="11015" width="9.42578125" style="877" customWidth="1" collapsed="1"/>
    <col min="11016" max="11016" width="11.5703125" style="877" bestFit="1" customWidth="1" collapsed="1"/>
    <col min="11017" max="11264" width="11.42578125" style="877" collapsed="1"/>
    <col min="11265" max="11265" width="39.85546875" style="877" customWidth="1" collapsed="1"/>
    <col min="11266" max="11270" width="15.7109375" style="877" customWidth="1" collapsed="1"/>
    <col min="11271" max="11271" width="9.42578125" style="877" customWidth="1" collapsed="1"/>
    <col min="11272" max="11272" width="11.5703125" style="877" bestFit="1" customWidth="1" collapsed="1"/>
    <col min="11273" max="11520" width="11.42578125" style="877" collapsed="1"/>
    <col min="11521" max="11521" width="39.85546875" style="877" customWidth="1" collapsed="1"/>
    <col min="11522" max="11526" width="15.7109375" style="877" customWidth="1" collapsed="1"/>
    <col min="11527" max="11527" width="9.42578125" style="877" customWidth="1" collapsed="1"/>
    <col min="11528" max="11528" width="11.5703125" style="877" bestFit="1" customWidth="1" collapsed="1"/>
    <col min="11529" max="11776" width="11.42578125" style="877" collapsed="1"/>
    <col min="11777" max="11777" width="39.85546875" style="877" customWidth="1" collapsed="1"/>
    <col min="11778" max="11782" width="15.7109375" style="877" customWidth="1" collapsed="1"/>
    <col min="11783" max="11783" width="9.42578125" style="877" customWidth="1" collapsed="1"/>
    <col min="11784" max="11784" width="11.5703125" style="877" bestFit="1" customWidth="1" collapsed="1"/>
    <col min="11785" max="12032" width="11.42578125" style="877" collapsed="1"/>
    <col min="12033" max="12033" width="39.85546875" style="877" customWidth="1" collapsed="1"/>
    <col min="12034" max="12038" width="15.7109375" style="877" customWidth="1" collapsed="1"/>
    <col min="12039" max="12039" width="9.42578125" style="877" customWidth="1" collapsed="1"/>
    <col min="12040" max="12040" width="11.5703125" style="877" bestFit="1" customWidth="1" collapsed="1"/>
    <col min="12041" max="12288" width="11.42578125" style="877" collapsed="1"/>
    <col min="12289" max="12289" width="39.85546875" style="877" customWidth="1" collapsed="1"/>
    <col min="12290" max="12294" width="15.7109375" style="877" customWidth="1" collapsed="1"/>
    <col min="12295" max="12295" width="9.42578125" style="877" customWidth="1" collapsed="1"/>
    <col min="12296" max="12296" width="11.5703125" style="877" bestFit="1" customWidth="1" collapsed="1"/>
    <col min="12297" max="12544" width="11.42578125" style="877" collapsed="1"/>
    <col min="12545" max="12545" width="39.85546875" style="877" customWidth="1" collapsed="1"/>
    <col min="12546" max="12550" width="15.7109375" style="877" customWidth="1" collapsed="1"/>
    <col min="12551" max="12551" width="9.42578125" style="877" customWidth="1" collapsed="1"/>
    <col min="12552" max="12552" width="11.5703125" style="877" bestFit="1" customWidth="1" collapsed="1"/>
    <col min="12553" max="12800" width="11.42578125" style="877" collapsed="1"/>
    <col min="12801" max="12801" width="39.85546875" style="877" customWidth="1" collapsed="1"/>
    <col min="12802" max="12806" width="15.7109375" style="877" customWidth="1" collapsed="1"/>
    <col min="12807" max="12807" width="9.42578125" style="877" customWidth="1" collapsed="1"/>
    <col min="12808" max="12808" width="11.5703125" style="877" bestFit="1" customWidth="1" collapsed="1"/>
    <col min="12809" max="13056" width="11.42578125" style="877" collapsed="1"/>
    <col min="13057" max="13057" width="39.85546875" style="877" customWidth="1" collapsed="1"/>
    <col min="13058" max="13062" width="15.7109375" style="877" customWidth="1" collapsed="1"/>
    <col min="13063" max="13063" width="9.42578125" style="877" customWidth="1" collapsed="1"/>
    <col min="13064" max="13064" width="11.5703125" style="877" bestFit="1" customWidth="1" collapsed="1"/>
    <col min="13065" max="13312" width="11.42578125" style="877" collapsed="1"/>
    <col min="13313" max="13313" width="39.85546875" style="877" customWidth="1" collapsed="1"/>
    <col min="13314" max="13318" width="15.7109375" style="877" customWidth="1" collapsed="1"/>
    <col min="13319" max="13319" width="9.42578125" style="877" customWidth="1" collapsed="1"/>
    <col min="13320" max="13320" width="11.5703125" style="877" bestFit="1" customWidth="1" collapsed="1"/>
    <col min="13321" max="13568" width="11.42578125" style="877" collapsed="1"/>
    <col min="13569" max="13569" width="39.85546875" style="877" customWidth="1" collapsed="1"/>
    <col min="13570" max="13574" width="15.7109375" style="877" customWidth="1" collapsed="1"/>
    <col min="13575" max="13575" width="9.42578125" style="877" customWidth="1" collapsed="1"/>
    <col min="13576" max="13576" width="11.5703125" style="877" bestFit="1" customWidth="1" collapsed="1"/>
    <col min="13577" max="13824" width="11.42578125" style="877" collapsed="1"/>
    <col min="13825" max="13825" width="39.85546875" style="877" customWidth="1" collapsed="1"/>
    <col min="13826" max="13830" width="15.7109375" style="877" customWidth="1" collapsed="1"/>
    <col min="13831" max="13831" width="9.42578125" style="877" customWidth="1" collapsed="1"/>
    <col min="13832" max="13832" width="11.5703125" style="877" bestFit="1" customWidth="1" collapsed="1"/>
    <col min="13833" max="14080" width="11.42578125" style="877" collapsed="1"/>
    <col min="14081" max="14081" width="39.85546875" style="877" customWidth="1" collapsed="1"/>
    <col min="14082" max="14086" width="15.7109375" style="877" customWidth="1" collapsed="1"/>
    <col min="14087" max="14087" width="9.42578125" style="877" customWidth="1" collapsed="1"/>
    <col min="14088" max="14088" width="11.5703125" style="877" bestFit="1" customWidth="1" collapsed="1"/>
    <col min="14089" max="14336" width="11.42578125" style="877" collapsed="1"/>
    <col min="14337" max="14337" width="39.85546875" style="877" customWidth="1" collapsed="1"/>
    <col min="14338" max="14342" width="15.7109375" style="877" customWidth="1" collapsed="1"/>
    <col min="14343" max="14343" width="9.42578125" style="877" customWidth="1" collapsed="1"/>
    <col min="14344" max="14344" width="11.5703125" style="877" bestFit="1" customWidth="1" collapsed="1"/>
    <col min="14345" max="14592" width="11.42578125" style="877" collapsed="1"/>
    <col min="14593" max="14593" width="39.85546875" style="877" customWidth="1" collapsed="1"/>
    <col min="14594" max="14598" width="15.7109375" style="877" customWidth="1" collapsed="1"/>
    <col min="14599" max="14599" width="9.42578125" style="877" customWidth="1" collapsed="1"/>
    <col min="14600" max="14600" width="11.5703125" style="877" bestFit="1" customWidth="1" collapsed="1"/>
    <col min="14601" max="14848" width="11.42578125" style="877" collapsed="1"/>
    <col min="14849" max="14849" width="39.85546875" style="877" customWidth="1" collapsed="1"/>
    <col min="14850" max="14854" width="15.7109375" style="877" customWidth="1" collapsed="1"/>
    <col min="14855" max="14855" width="9.42578125" style="877" customWidth="1" collapsed="1"/>
    <col min="14856" max="14856" width="11.5703125" style="877" bestFit="1" customWidth="1" collapsed="1"/>
    <col min="14857" max="15104" width="11.42578125" style="877" collapsed="1"/>
    <col min="15105" max="15105" width="39.85546875" style="877" customWidth="1" collapsed="1"/>
    <col min="15106" max="15110" width="15.7109375" style="877" customWidth="1" collapsed="1"/>
    <col min="15111" max="15111" width="9.42578125" style="877" customWidth="1" collapsed="1"/>
    <col min="15112" max="15112" width="11.5703125" style="877" bestFit="1" customWidth="1" collapsed="1"/>
    <col min="15113" max="15360" width="11.42578125" style="877" collapsed="1"/>
    <col min="15361" max="15361" width="39.85546875" style="877" customWidth="1" collapsed="1"/>
    <col min="15362" max="15366" width="15.7109375" style="877" customWidth="1" collapsed="1"/>
    <col min="15367" max="15367" width="9.42578125" style="877" customWidth="1" collapsed="1"/>
    <col min="15368" max="15368" width="11.5703125" style="877" bestFit="1" customWidth="1" collapsed="1"/>
    <col min="15369" max="15616" width="11.42578125" style="877" collapsed="1"/>
    <col min="15617" max="15617" width="39.85546875" style="877" customWidth="1" collapsed="1"/>
    <col min="15618" max="15622" width="15.7109375" style="877" customWidth="1" collapsed="1"/>
    <col min="15623" max="15623" width="9.42578125" style="877" customWidth="1" collapsed="1"/>
    <col min="15624" max="15624" width="11.5703125" style="877" bestFit="1" customWidth="1" collapsed="1"/>
    <col min="15625" max="15872" width="11.42578125" style="877" collapsed="1"/>
    <col min="15873" max="15873" width="39.85546875" style="877" customWidth="1" collapsed="1"/>
    <col min="15874" max="15878" width="15.7109375" style="877" customWidth="1" collapsed="1"/>
    <col min="15879" max="15879" width="9.42578125" style="877" customWidth="1" collapsed="1"/>
    <col min="15880" max="15880" width="11.5703125" style="877" bestFit="1" customWidth="1" collapsed="1"/>
    <col min="15881" max="16128" width="11.42578125" style="877" collapsed="1"/>
    <col min="16129" max="16129" width="39.85546875" style="877" customWidth="1" collapsed="1"/>
    <col min="16130" max="16134" width="15.7109375" style="877" customWidth="1" collapsed="1"/>
    <col min="16135" max="16135" width="9.42578125" style="877" customWidth="1" collapsed="1"/>
    <col min="16136" max="16136" width="11.5703125" style="877" bestFit="1" customWidth="1" collapsed="1"/>
    <col min="16137" max="16384" width="11.42578125" style="877" collapsed="1"/>
  </cols>
  <sheetData>
    <row r="1" spans="1:10" s="739" customFormat="1" ht="20.100000000000001" customHeight="1" x14ac:dyDescent="0.25">
      <c r="A1" s="1331" t="s">
        <v>314</v>
      </c>
      <c r="B1" s="1331"/>
      <c r="C1" s="1331"/>
      <c r="D1" s="1331"/>
      <c r="E1" s="1331"/>
      <c r="F1" s="1331"/>
      <c r="G1" s="738"/>
      <c r="H1" s="738"/>
      <c r="I1" s="738"/>
      <c r="J1" s="738"/>
    </row>
    <row r="2" spans="1:10" s="739" customFormat="1" ht="18" customHeight="1" x14ac:dyDescent="0.25">
      <c r="A2" s="1332" t="s">
        <v>855</v>
      </c>
      <c r="B2" s="1332"/>
      <c r="C2" s="1332"/>
      <c r="D2" s="1332"/>
      <c r="E2" s="1332"/>
      <c r="F2" s="1332"/>
      <c r="H2" s="874"/>
      <c r="I2" s="874"/>
    </row>
    <row r="3" spans="1:10" s="740" customFormat="1" ht="15" x14ac:dyDescent="0.2">
      <c r="A3" s="854"/>
      <c r="B3" s="854"/>
      <c r="C3" s="854"/>
      <c r="D3" s="854"/>
      <c r="E3" s="854"/>
      <c r="F3" s="854"/>
      <c r="H3" s="741"/>
      <c r="I3" s="741"/>
    </row>
    <row r="4" spans="1:10" s="740" customFormat="1" ht="18" customHeight="1" x14ac:dyDescent="0.2">
      <c r="A4" s="1320" t="s">
        <v>127</v>
      </c>
      <c r="B4" s="1323" t="s">
        <v>276</v>
      </c>
      <c r="C4" s="1325" t="s">
        <v>53</v>
      </c>
      <c r="D4" s="1326"/>
      <c r="E4" s="1327"/>
      <c r="F4" s="1323" t="s">
        <v>326</v>
      </c>
      <c r="H4" s="741"/>
    </row>
    <row r="5" spans="1:10" s="740" customFormat="1" ht="21" customHeight="1" x14ac:dyDescent="0.2">
      <c r="A5" s="1321"/>
      <c r="B5" s="1324"/>
      <c r="C5" s="742" t="s">
        <v>22</v>
      </c>
      <c r="D5" s="742" t="s">
        <v>37</v>
      </c>
      <c r="E5" s="742" t="s">
        <v>38</v>
      </c>
      <c r="F5" s="1328"/>
      <c r="G5" s="746"/>
      <c r="H5" s="741"/>
    </row>
    <row r="6" spans="1:10" s="746" customFormat="1" ht="15.75" customHeight="1" x14ac:dyDescent="0.2">
      <c r="A6" s="1322"/>
      <c r="B6" s="1329" t="s">
        <v>305</v>
      </c>
      <c r="C6" s="1330"/>
      <c r="D6" s="1330"/>
      <c r="E6" s="1330"/>
      <c r="F6" s="1330"/>
      <c r="H6" s="745"/>
      <c r="I6" s="745"/>
    </row>
    <row r="7" spans="1:10" ht="20.100000000000001" customHeight="1" x14ac:dyDescent="0.2">
      <c r="A7" s="875"/>
      <c r="B7" s="839"/>
      <c r="C7" s="839"/>
      <c r="D7" s="839"/>
      <c r="E7" s="839"/>
      <c r="F7" s="839"/>
    </row>
    <row r="8" spans="1:10" s="881" customFormat="1" ht="14.45" customHeight="1" x14ac:dyDescent="0.2">
      <c r="A8" s="878" t="s">
        <v>276</v>
      </c>
      <c r="B8" s="848">
        <v>169500.19350999739</v>
      </c>
      <c r="C8" s="848">
        <v>69077.087089999855</v>
      </c>
      <c r="D8" s="848">
        <v>38394.878749999894</v>
      </c>
      <c r="E8" s="848">
        <v>30682.208339999946</v>
      </c>
      <c r="F8" s="848">
        <v>100423.10642000118</v>
      </c>
      <c r="G8" s="887"/>
      <c r="H8" s="880"/>
      <c r="I8" s="879"/>
      <c r="J8" s="880"/>
    </row>
    <row r="9" spans="1:10" s="881" customFormat="1" ht="14.45" customHeight="1" x14ac:dyDescent="0.2">
      <c r="A9" s="748" t="s">
        <v>124</v>
      </c>
      <c r="B9" s="839">
        <v>65241.502779999995</v>
      </c>
      <c r="C9" s="839">
        <v>12115.978169999998</v>
      </c>
      <c r="D9" s="839">
        <v>5563.5744000000004</v>
      </c>
      <c r="E9" s="839">
        <v>6552.4037699999999</v>
      </c>
      <c r="F9" s="839">
        <v>53125.524610000008</v>
      </c>
      <c r="G9" s="887"/>
      <c r="H9" s="885"/>
      <c r="I9" s="879"/>
      <c r="J9" s="880"/>
    </row>
    <row r="10" spans="1:10" s="881" customFormat="1" ht="14.45" customHeight="1" x14ac:dyDescent="0.2">
      <c r="A10" s="748" t="s">
        <v>73</v>
      </c>
      <c r="B10" s="839">
        <v>8022.1387599999998</v>
      </c>
      <c r="C10" s="839">
        <v>7889.9361399999998</v>
      </c>
      <c r="D10" s="839">
        <v>182.43916999999999</v>
      </c>
      <c r="E10" s="839">
        <v>7707.4969699999992</v>
      </c>
      <c r="F10" s="839">
        <v>132.20262000000002</v>
      </c>
      <c r="G10" s="887"/>
      <c r="H10" s="885"/>
      <c r="I10" s="879"/>
      <c r="J10" s="880"/>
    </row>
    <row r="11" spans="1:10" s="881" customFormat="1" ht="24.95" customHeight="1" x14ac:dyDescent="0.2">
      <c r="A11" s="878" t="s">
        <v>125</v>
      </c>
      <c r="B11" s="848">
        <v>48519.823650000028</v>
      </c>
      <c r="C11" s="848">
        <v>37731.54086999999</v>
      </c>
      <c r="D11" s="848">
        <v>27448.557359999999</v>
      </c>
      <c r="E11" s="848">
        <v>10282.98351</v>
      </c>
      <c r="F11" s="848">
        <v>10788.282780000003</v>
      </c>
      <c r="G11" s="887"/>
      <c r="H11" s="880"/>
      <c r="I11" s="887"/>
      <c r="J11" s="880"/>
    </row>
    <row r="12" spans="1:10" ht="14.45" customHeight="1" x14ac:dyDescent="0.2">
      <c r="A12" s="87" t="s">
        <v>309</v>
      </c>
      <c r="B12" s="839">
        <v>3222.2943600000003</v>
      </c>
      <c r="C12" s="839">
        <v>2999.2171600000001</v>
      </c>
      <c r="D12" s="839">
        <v>2989.9167499999999</v>
      </c>
      <c r="E12" s="839">
        <v>9.3004099999999994</v>
      </c>
      <c r="F12" s="839">
        <v>223.07719999999998</v>
      </c>
      <c r="G12" s="887"/>
      <c r="H12" s="880"/>
      <c r="I12" s="886"/>
      <c r="J12" s="880"/>
    </row>
    <row r="13" spans="1:10" ht="14.45" customHeight="1" x14ac:dyDescent="0.2">
      <c r="A13" s="87" t="s">
        <v>261</v>
      </c>
      <c r="B13" s="839">
        <v>1706.8238900000001</v>
      </c>
      <c r="C13" s="839">
        <v>1040.6938700000001</v>
      </c>
      <c r="D13" s="839">
        <v>1025.5947200000001</v>
      </c>
      <c r="E13" s="839">
        <v>15.09915</v>
      </c>
      <c r="F13" s="839">
        <v>666.13002000000006</v>
      </c>
      <c r="G13" s="887"/>
      <c r="H13" s="880"/>
      <c r="I13" s="886"/>
      <c r="J13" s="880"/>
    </row>
    <row r="14" spans="1:10" ht="14.45" customHeight="1" x14ac:dyDescent="0.2">
      <c r="A14" s="87" t="s">
        <v>262</v>
      </c>
      <c r="B14" s="839">
        <v>1857.8624400000001</v>
      </c>
      <c r="C14" s="839">
        <v>189.18077</v>
      </c>
      <c r="D14" s="839">
        <v>128</v>
      </c>
      <c r="E14" s="839">
        <v>61.180769999999995</v>
      </c>
      <c r="F14" s="839">
        <v>1668.6816700000002</v>
      </c>
      <c r="G14" s="887"/>
      <c r="H14" s="880"/>
      <c r="I14" s="886"/>
      <c r="J14" s="880"/>
    </row>
    <row r="15" spans="1:10" s="88" customFormat="1" ht="14.45" customHeight="1" x14ac:dyDescent="0.2">
      <c r="A15" s="87" t="s">
        <v>263</v>
      </c>
      <c r="B15" s="839">
        <v>2697.566589999999</v>
      </c>
      <c r="C15" s="839">
        <v>2034.26954</v>
      </c>
      <c r="D15" s="839">
        <v>2011.59022</v>
      </c>
      <c r="E15" s="839">
        <v>22.679319999999997</v>
      </c>
      <c r="F15" s="839">
        <v>663.2970499999999</v>
      </c>
      <c r="G15" s="887"/>
      <c r="H15" s="880"/>
      <c r="J15" s="880"/>
    </row>
    <row r="16" spans="1:10" s="88" customFormat="1" ht="14.45" customHeight="1" x14ac:dyDescent="0.2">
      <c r="A16" s="87" t="s">
        <v>310</v>
      </c>
      <c r="B16" s="839">
        <v>87.346630000000005</v>
      </c>
      <c r="C16" s="839">
        <v>46.374870000000001</v>
      </c>
      <c r="D16" s="839">
        <v>0</v>
      </c>
      <c r="E16" s="839">
        <v>46.374870000000001</v>
      </c>
      <c r="F16" s="839">
        <v>40.971760000000003</v>
      </c>
      <c r="G16" s="887"/>
      <c r="H16" s="880"/>
      <c r="J16" s="880"/>
    </row>
    <row r="17" spans="1:10" s="88" customFormat="1" ht="14.45" customHeight="1" x14ac:dyDescent="0.2">
      <c r="A17" s="87" t="s">
        <v>265</v>
      </c>
      <c r="B17" s="839">
        <v>967.36391000000003</v>
      </c>
      <c r="C17" s="839">
        <v>778.28866999999991</v>
      </c>
      <c r="D17" s="839">
        <v>727.12095999999997</v>
      </c>
      <c r="E17" s="839">
        <v>51.167710000000007</v>
      </c>
      <c r="F17" s="839">
        <v>189.07523999999998</v>
      </c>
      <c r="G17" s="887"/>
      <c r="H17" s="880"/>
      <c r="J17" s="880"/>
    </row>
    <row r="18" spans="1:10" s="88" customFormat="1" ht="14.45" customHeight="1" x14ac:dyDescent="0.2">
      <c r="A18" s="87" t="s">
        <v>311</v>
      </c>
      <c r="B18" s="839">
        <v>8485.6045400000039</v>
      </c>
      <c r="C18" s="839">
        <v>6791.3998899999997</v>
      </c>
      <c r="D18" s="839">
        <v>4458.47973</v>
      </c>
      <c r="E18" s="839">
        <v>2332.9201599999997</v>
      </c>
      <c r="F18" s="839">
        <v>1694.2046499999999</v>
      </c>
      <c r="G18" s="887"/>
      <c r="H18" s="880"/>
      <c r="J18" s="880"/>
    </row>
    <row r="19" spans="1:10" s="88" customFormat="1" ht="14.45" customHeight="1" x14ac:dyDescent="0.2">
      <c r="A19" s="87" t="s">
        <v>0</v>
      </c>
      <c r="B19" s="839">
        <v>9907.7419200000022</v>
      </c>
      <c r="C19" s="839">
        <v>9812.5893699999997</v>
      </c>
      <c r="D19" s="839">
        <v>5160.3731600000001</v>
      </c>
      <c r="E19" s="839">
        <v>4652.2162099999996</v>
      </c>
      <c r="F19" s="839">
        <v>95.152550000000019</v>
      </c>
      <c r="G19" s="887"/>
      <c r="H19" s="880"/>
      <c r="J19" s="880"/>
    </row>
    <row r="20" spans="1:10" s="88" customFormat="1" ht="14.45" customHeight="1" x14ac:dyDescent="0.2">
      <c r="A20" s="87" t="s">
        <v>268</v>
      </c>
      <c r="B20" s="839">
        <v>612.30984999999987</v>
      </c>
      <c r="C20" s="839">
        <v>480.56872000000004</v>
      </c>
      <c r="D20" s="839">
        <v>440.68311999999997</v>
      </c>
      <c r="E20" s="839">
        <v>39.885600000000004</v>
      </c>
      <c r="F20" s="839">
        <v>131.74113</v>
      </c>
      <c r="G20" s="887"/>
      <c r="H20" s="880"/>
      <c r="J20" s="880"/>
    </row>
    <row r="21" spans="1:10" s="88" customFormat="1" ht="14.45" customHeight="1" x14ac:dyDescent="0.2">
      <c r="A21" s="87" t="s">
        <v>269</v>
      </c>
      <c r="B21" s="839">
        <v>7136.3424299999997</v>
      </c>
      <c r="C21" s="839">
        <v>6931.5786199999993</v>
      </c>
      <c r="D21" s="839">
        <v>6647.9463299999998</v>
      </c>
      <c r="E21" s="839">
        <v>283.63228999999995</v>
      </c>
      <c r="F21" s="839">
        <v>204.76380999999998</v>
      </c>
      <c r="G21" s="887"/>
      <c r="H21" s="880"/>
      <c r="J21" s="880"/>
    </row>
    <row r="22" spans="1:10" s="88" customFormat="1" ht="14.45" customHeight="1" x14ac:dyDescent="0.2">
      <c r="A22" s="87" t="s">
        <v>1</v>
      </c>
      <c r="B22" s="839">
        <v>315.67234000000002</v>
      </c>
      <c r="C22" s="839">
        <v>258.75349</v>
      </c>
      <c r="D22" s="839">
        <v>258.75349</v>
      </c>
      <c r="E22" s="839">
        <v>0</v>
      </c>
      <c r="F22" s="839">
        <v>56.918849999999999</v>
      </c>
      <c r="G22" s="887"/>
      <c r="H22" s="880"/>
      <c r="J22" s="880"/>
    </row>
    <row r="23" spans="1:10" s="88" customFormat="1" ht="14.45" customHeight="1" x14ac:dyDescent="0.2">
      <c r="A23" s="87" t="s">
        <v>2</v>
      </c>
      <c r="B23" s="839">
        <v>484.29700000000008</v>
      </c>
      <c r="C23" s="839">
        <v>364.42768000000001</v>
      </c>
      <c r="D23" s="839">
        <v>355.60120000000001</v>
      </c>
      <c r="E23" s="839">
        <v>8.8264800000000001</v>
      </c>
      <c r="F23" s="839">
        <v>119.86931999999999</v>
      </c>
      <c r="G23" s="887"/>
      <c r="H23" s="880"/>
      <c r="J23" s="880"/>
    </row>
    <row r="24" spans="1:10" s="88" customFormat="1" ht="14.45" customHeight="1" x14ac:dyDescent="0.2">
      <c r="A24" s="87" t="s">
        <v>272</v>
      </c>
      <c r="B24" s="839">
        <v>458.30754999999999</v>
      </c>
      <c r="C24" s="839">
        <v>421.68034999999998</v>
      </c>
      <c r="D24" s="839">
        <v>271.05604</v>
      </c>
      <c r="E24" s="839">
        <v>150.62431000000001</v>
      </c>
      <c r="F24" s="839">
        <v>36.627200000000002</v>
      </c>
      <c r="G24" s="887"/>
      <c r="H24" s="880"/>
      <c r="J24" s="880"/>
    </row>
    <row r="25" spans="1:10" s="88" customFormat="1" ht="14.45" customHeight="1" x14ac:dyDescent="0.2">
      <c r="A25" s="87" t="s">
        <v>273</v>
      </c>
      <c r="B25" s="839">
        <v>3984.8897800000009</v>
      </c>
      <c r="C25" s="839">
        <v>1893.8142699999999</v>
      </c>
      <c r="D25" s="839">
        <v>1893.6463699999999</v>
      </c>
      <c r="E25" s="839">
        <v>0.16789999999999999</v>
      </c>
      <c r="F25" s="839">
        <v>2091.0755100000001</v>
      </c>
      <c r="G25" s="887"/>
      <c r="H25" s="880"/>
      <c r="J25" s="880"/>
    </row>
    <row r="26" spans="1:10" s="88" customFormat="1" ht="14.45" customHeight="1" x14ac:dyDescent="0.2">
      <c r="A26" s="87" t="s">
        <v>187</v>
      </c>
      <c r="B26" s="839">
        <v>2011.8814700000005</v>
      </c>
      <c r="C26" s="839">
        <v>1531.4439900000002</v>
      </c>
      <c r="D26" s="839">
        <v>622.57547</v>
      </c>
      <c r="E26" s="839">
        <v>908.86851999999999</v>
      </c>
      <c r="F26" s="839">
        <v>480.43747999999999</v>
      </c>
      <c r="G26" s="887"/>
      <c r="H26" s="880"/>
      <c r="J26" s="880"/>
    </row>
    <row r="27" spans="1:10" s="88" customFormat="1" ht="14.45" customHeight="1" x14ac:dyDescent="0.2">
      <c r="A27" s="87" t="s">
        <v>275</v>
      </c>
      <c r="B27" s="839">
        <v>4583.5189500000015</v>
      </c>
      <c r="C27" s="839">
        <v>2157.2596100000001</v>
      </c>
      <c r="D27" s="839">
        <v>457.21980000000002</v>
      </c>
      <c r="E27" s="839">
        <v>1700.03981</v>
      </c>
      <c r="F27" s="839">
        <v>2426.2593399999996</v>
      </c>
      <c r="G27" s="887"/>
      <c r="H27" s="880"/>
      <c r="J27" s="880"/>
    </row>
    <row r="28" spans="1:10" s="881" customFormat="1" ht="24.95" customHeight="1" x14ac:dyDescent="0.2">
      <c r="A28" s="878" t="s">
        <v>126</v>
      </c>
      <c r="B28" s="848">
        <v>47716.594199999643</v>
      </c>
      <c r="C28" s="848">
        <v>11339.497789999987</v>
      </c>
      <c r="D28" s="848">
        <v>5200.3078200000164</v>
      </c>
      <c r="E28" s="848">
        <v>6139.1899699999922</v>
      </c>
      <c r="F28" s="848">
        <v>36377.096410000246</v>
      </c>
      <c r="G28" s="887"/>
      <c r="H28" s="880"/>
      <c r="I28" s="887"/>
      <c r="J28" s="880"/>
    </row>
    <row r="29" spans="1:10" ht="14.45" customHeight="1" x14ac:dyDescent="0.2">
      <c r="A29" s="87" t="s">
        <v>309</v>
      </c>
      <c r="B29" s="839">
        <v>14685.58896999999</v>
      </c>
      <c r="C29" s="839">
        <v>2013.9647799999987</v>
      </c>
      <c r="D29" s="839">
        <v>151.43287999999984</v>
      </c>
      <c r="E29" s="839">
        <v>1862.5318999999988</v>
      </c>
      <c r="F29" s="839">
        <v>12671.624189999988</v>
      </c>
      <c r="G29" s="887"/>
      <c r="H29" s="880"/>
      <c r="I29" s="886"/>
      <c r="J29" s="880"/>
    </row>
    <row r="30" spans="1:10" ht="14.45" customHeight="1" x14ac:dyDescent="0.2">
      <c r="A30" s="87" t="s">
        <v>261</v>
      </c>
      <c r="B30" s="839">
        <v>3256.3090699999989</v>
      </c>
      <c r="C30" s="839">
        <v>435.02401999999995</v>
      </c>
      <c r="D30" s="839">
        <v>95.002969999999962</v>
      </c>
      <c r="E30" s="839">
        <v>340.02105</v>
      </c>
      <c r="F30" s="839">
        <v>2821.2850499999995</v>
      </c>
      <c r="G30" s="887"/>
      <c r="H30" s="880"/>
      <c r="I30" s="886"/>
      <c r="J30" s="880"/>
    </row>
    <row r="31" spans="1:10" ht="14.45" customHeight="1" x14ac:dyDescent="0.2">
      <c r="A31" s="87" t="s">
        <v>262</v>
      </c>
      <c r="B31" s="839">
        <v>353.07026000000013</v>
      </c>
      <c r="C31" s="839">
        <v>99.746620000000007</v>
      </c>
      <c r="D31" s="839">
        <v>36.429959999999994</v>
      </c>
      <c r="E31" s="839">
        <v>63.316659999999999</v>
      </c>
      <c r="F31" s="839">
        <v>253.32364000000013</v>
      </c>
      <c r="G31" s="887"/>
      <c r="H31" s="880"/>
      <c r="I31" s="886"/>
      <c r="J31" s="880"/>
    </row>
    <row r="32" spans="1:10" s="88" customFormat="1" ht="14.45" customHeight="1" x14ac:dyDescent="0.2">
      <c r="A32" s="87" t="s">
        <v>263</v>
      </c>
      <c r="B32" s="839">
        <v>5408.8401100000083</v>
      </c>
      <c r="C32" s="839">
        <v>1568.5384500000016</v>
      </c>
      <c r="D32" s="839">
        <v>1071.3092500000009</v>
      </c>
      <c r="E32" s="839">
        <v>497.22919999999988</v>
      </c>
      <c r="F32" s="839">
        <v>3840.3016599999983</v>
      </c>
      <c r="G32" s="887"/>
      <c r="H32" s="880"/>
      <c r="J32" s="880"/>
    </row>
    <row r="33" spans="1:10" s="88" customFormat="1" ht="14.45" customHeight="1" x14ac:dyDescent="0.2">
      <c r="A33" s="87" t="s">
        <v>310</v>
      </c>
      <c r="B33" s="839">
        <v>1084.3734500000007</v>
      </c>
      <c r="C33" s="839">
        <v>526.65443999999991</v>
      </c>
      <c r="D33" s="839">
        <v>505.57688000000036</v>
      </c>
      <c r="E33" s="839">
        <v>21.077560000000027</v>
      </c>
      <c r="F33" s="839">
        <v>557.71901000000037</v>
      </c>
      <c r="G33" s="887"/>
      <c r="H33" s="880"/>
      <c r="J33" s="880"/>
    </row>
    <row r="34" spans="1:10" s="88" customFormat="1" ht="14.45" customHeight="1" x14ac:dyDescent="0.2">
      <c r="A34" s="87" t="s">
        <v>265</v>
      </c>
      <c r="B34" s="839">
        <v>3632.1445600000056</v>
      </c>
      <c r="C34" s="839">
        <v>1669.9489200000035</v>
      </c>
      <c r="D34" s="839">
        <v>430.73282000000017</v>
      </c>
      <c r="E34" s="839">
        <v>1239.2161000000003</v>
      </c>
      <c r="F34" s="839">
        <v>1962.1956399999999</v>
      </c>
      <c r="G34" s="887"/>
      <c r="H34" s="880"/>
      <c r="J34" s="880"/>
    </row>
    <row r="35" spans="1:10" s="88" customFormat="1" ht="14.45" customHeight="1" x14ac:dyDescent="0.2">
      <c r="A35" s="87" t="s">
        <v>311</v>
      </c>
      <c r="B35" s="839">
        <v>10731.279379999994</v>
      </c>
      <c r="C35" s="839">
        <v>1831.5526900000009</v>
      </c>
      <c r="D35" s="839">
        <v>701.21468999999979</v>
      </c>
      <c r="E35" s="839">
        <v>1130.3380000000002</v>
      </c>
      <c r="F35" s="839">
        <v>8899.7266899999868</v>
      </c>
      <c r="G35" s="887"/>
      <c r="H35" s="880"/>
      <c r="J35" s="880"/>
    </row>
    <row r="36" spans="1:10" s="88" customFormat="1" ht="14.45" customHeight="1" x14ac:dyDescent="0.2">
      <c r="A36" s="87" t="s">
        <v>0</v>
      </c>
      <c r="B36" s="839">
        <v>4040.1475699999887</v>
      </c>
      <c r="C36" s="839">
        <v>1719.9815600000022</v>
      </c>
      <c r="D36" s="839">
        <v>1562.4173500000027</v>
      </c>
      <c r="E36" s="839">
        <v>157.56421000000049</v>
      </c>
      <c r="F36" s="839">
        <v>2320.1660099999981</v>
      </c>
      <c r="G36" s="887"/>
      <c r="H36" s="880"/>
      <c r="J36" s="880"/>
    </row>
    <row r="37" spans="1:10" s="88" customFormat="1" ht="14.45" customHeight="1" x14ac:dyDescent="0.2">
      <c r="A37" s="87" t="s">
        <v>268</v>
      </c>
      <c r="B37" s="839">
        <v>486.49030999999968</v>
      </c>
      <c r="C37" s="839">
        <v>66.937240000000017</v>
      </c>
      <c r="D37" s="839">
        <v>35.083329999999997</v>
      </c>
      <c r="E37" s="839">
        <v>31.853909999999988</v>
      </c>
      <c r="F37" s="839">
        <v>419.55306999999976</v>
      </c>
      <c r="G37" s="887"/>
      <c r="H37" s="880"/>
      <c r="J37" s="880"/>
    </row>
    <row r="38" spans="1:10" s="88" customFormat="1" ht="14.45" customHeight="1" x14ac:dyDescent="0.2">
      <c r="A38" s="87" t="s">
        <v>269</v>
      </c>
      <c r="B38" s="839">
        <v>2174.5356500000003</v>
      </c>
      <c r="C38" s="839">
        <v>633.32612000000017</v>
      </c>
      <c r="D38" s="839">
        <v>1.58456</v>
      </c>
      <c r="E38" s="839">
        <v>631.74156000000028</v>
      </c>
      <c r="F38" s="839">
        <v>1541.2095300000008</v>
      </c>
      <c r="G38" s="887"/>
      <c r="H38" s="880"/>
      <c r="J38" s="880"/>
    </row>
    <row r="39" spans="1:10" s="88" customFormat="1" ht="14.45" customHeight="1" x14ac:dyDescent="0.2">
      <c r="A39" s="87" t="s">
        <v>1</v>
      </c>
      <c r="B39" s="839">
        <v>394.41863000000018</v>
      </c>
      <c r="C39" s="839">
        <v>228.5682799999999</v>
      </c>
      <c r="D39" s="839">
        <v>163.07554999999996</v>
      </c>
      <c r="E39" s="839">
        <v>65.492729999999995</v>
      </c>
      <c r="F39" s="839">
        <v>165.85034999999993</v>
      </c>
      <c r="G39" s="887"/>
      <c r="H39" s="880"/>
      <c r="J39" s="880"/>
    </row>
    <row r="40" spans="1:10" s="88" customFormat="1" ht="14.45" customHeight="1" x14ac:dyDescent="0.2">
      <c r="A40" s="87" t="s">
        <v>2</v>
      </c>
      <c r="B40" s="839">
        <v>771.87439000000188</v>
      </c>
      <c r="C40" s="839">
        <v>412.55399999999986</v>
      </c>
      <c r="D40" s="839">
        <v>339.90201999999982</v>
      </c>
      <c r="E40" s="839">
        <v>72.651979999999995</v>
      </c>
      <c r="F40" s="839">
        <v>359.32038999999901</v>
      </c>
      <c r="G40" s="887"/>
      <c r="H40" s="880"/>
      <c r="J40" s="880"/>
    </row>
    <row r="41" spans="1:10" s="88" customFormat="1" ht="14.45" customHeight="1" x14ac:dyDescent="0.2">
      <c r="A41" s="87" t="s">
        <v>272</v>
      </c>
      <c r="B41" s="839">
        <v>697.5218500000002</v>
      </c>
      <c r="C41" s="839">
        <v>132.70067000000006</v>
      </c>
      <c r="D41" s="839">
        <v>106.54556000000001</v>
      </c>
      <c r="E41" s="839">
        <v>26.155110000000001</v>
      </c>
      <c r="F41" s="839">
        <v>564.82118000000003</v>
      </c>
      <c r="G41" s="887"/>
      <c r="H41" s="880"/>
      <c r="J41" s="880"/>
    </row>
    <row r="42" spans="1:10" s="88" customFormat="1" ht="14.45" customHeight="1" x14ac:dyDescent="0.2">
      <c r="A42" s="89"/>
      <c r="B42" s="839"/>
      <c r="C42" s="839"/>
      <c r="D42" s="839"/>
      <c r="E42" s="839"/>
      <c r="F42" s="839"/>
      <c r="H42" s="880"/>
      <c r="J42" s="880"/>
    </row>
    <row r="43" spans="1:10" s="88" customFormat="1" ht="14.45" customHeight="1" x14ac:dyDescent="0.2">
      <c r="A43" s="750" t="s">
        <v>41</v>
      </c>
      <c r="B43" s="885"/>
      <c r="C43" s="885"/>
      <c r="D43" s="885"/>
      <c r="E43" s="885"/>
      <c r="F43" s="885"/>
      <c r="H43" s="880"/>
      <c r="J43" s="880"/>
    </row>
    <row r="44" spans="1:10" ht="12.75" customHeight="1" x14ac:dyDescent="0.2">
      <c r="A44" s="750" t="s">
        <v>96</v>
      </c>
      <c r="B44" s="885"/>
      <c r="C44" s="885"/>
      <c r="D44" s="885"/>
      <c r="E44" s="885"/>
      <c r="F44" s="885"/>
    </row>
    <row r="45" spans="1:10" ht="15" customHeight="1" x14ac:dyDescent="0.2">
      <c r="A45" s="750"/>
      <c r="B45" s="885"/>
      <c r="C45" s="885"/>
      <c r="D45" s="885"/>
      <c r="E45" s="888"/>
      <c r="F45" s="885"/>
    </row>
    <row r="46" spans="1:10" x14ac:dyDescent="0.2">
      <c r="B46" s="885"/>
      <c r="C46" s="885"/>
      <c r="D46" s="885"/>
      <c r="E46" s="885"/>
      <c r="F46" s="885"/>
    </row>
    <row r="48" spans="1:10" x14ac:dyDescent="0.2">
      <c r="B48" s="885"/>
      <c r="C48" s="885"/>
      <c r="D48" s="885"/>
      <c r="E48" s="885"/>
      <c r="F48" s="885"/>
    </row>
    <row r="49" spans="2:6" x14ac:dyDescent="0.2">
      <c r="B49" s="886"/>
      <c r="C49" s="886"/>
      <c r="D49" s="886"/>
      <c r="E49" s="886"/>
      <c r="F49" s="886"/>
    </row>
    <row r="51" spans="2:6" x14ac:dyDescent="0.2">
      <c r="B51" s="885"/>
      <c r="C51" s="885"/>
      <c r="D51" s="885"/>
      <c r="E51" s="885"/>
      <c r="F51" s="885"/>
    </row>
    <row r="52" spans="2:6" x14ac:dyDescent="0.2">
      <c r="B52" s="886"/>
      <c r="C52" s="886"/>
      <c r="D52" s="886"/>
      <c r="E52" s="886"/>
      <c r="F52" s="886"/>
    </row>
    <row r="54" spans="2:6" x14ac:dyDescent="0.2">
      <c r="B54" s="885"/>
      <c r="C54" s="885"/>
      <c r="D54" s="885"/>
      <c r="E54" s="885"/>
      <c r="F54" s="885"/>
    </row>
    <row r="55" spans="2:6" x14ac:dyDescent="0.2">
      <c r="B55" s="886"/>
      <c r="C55" s="886"/>
      <c r="D55" s="886"/>
      <c r="E55" s="886"/>
      <c r="F55" s="886"/>
    </row>
    <row r="57" spans="2:6" x14ac:dyDescent="0.2">
      <c r="B57" s="885"/>
      <c r="C57" s="885"/>
      <c r="D57" s="885"/>
      <c r="E57" s="885"/>
      <c r="F57" s="885"/>
    </row>
    <row r="58" spans="2:6" x14ac:dyDescent="0.2">
      <c r="B58" s="886"/>
      <c r="C58" s="886"/>
      <c r="D58" s="886"/>
      <c r="E58" s="886"/>
      <c r="F58" s="886"/>
    </row>
    <row r="60" spans="2:6" x14ac:dyDescent="0.2">
      <c r="B60" s="885"/>
      <c r="C60" s="885"/>
      <c r="D60" s="885"/>
      <c r="E60" s="885"/>
      <c r="F60" s="885"/>
    </row>
    <row r="61" spans="2:6" x14ac:dyDescent="0.2">
      <c r="B61" s="886"/>
      <c r="C61" s="886"/>
      <c r="D61" s="886"/>
      <c r="E61" s="886"/>
      <c r="F61" s="886"/>
    </row>
    <row r="63" spans="2:6" x14ac:dyDescent="0.2">
      <c r="B63" s="885"/>
      <c r="C63" s="885"/>
      <c r="D63" s="885"/>
      <c r="E63" s="885"/>
      <c r="F63" s="885"/>
    </row>
    <row r="64" spans="2:6" x14ac:dyDescent="0.2">
      <c r="B64" s="886"/>
      <c r="C64" s="886"/>
      <c r="D64" s="886"/>
      <c r="E64" s="886"/>
      <c r="F64" s="886"/>
    </row>
    <row r="66" spans="2:6" x14ac:dyDescent="0.2">
      <c r="B66" s="885"/>
      <c r="C66" s="885"/>
      <c r="D66" s="885"/>
      <c r="E66" s="885"/>
      <c r="F66" s="885"/>
    </row>
    <row r="67" spans="2:6" x14ac:dyDescent="0.2">
      <c r="B67" s="886"/>
      <c r="C67" s="886"/>
      <c r="D67" s="886"/>
      <c r="E67" s="886"/>
      <c r="F67" s="886"/>
    </row>
    <row r="69" spans="2:6" x14ac:dyDescent="0.2">
      <c r="B69" s="885"/>
      <c r="C69" s="885"/>
      <c r="D69" s="885"/>
      <c r="E69" s="885"/>
      <c r="F69" s="885"/>
    </row>
    <row r="70" spans="2:6" x14ac:dyDescent="0.2">
      <c r="B70" s="886"/>
      <c r="C70" s="886"/>
      <c r="D70" s="886"/>
      <c r="E70" s="886"/>
      <c r="F70" s="886"/>
    </row>
    <row r="72" spans="2:6" x14ac:dyDescent="0.2">
      <c r="B72" s="885"/>
      <c r="C72" s="885"/>
      <c r="D72" s="885"/>
      <c r="E72" s="885"/>
      <c r="F72" s="885"/>
    </row>
    <row r="73" spans="2:6" x14ac:dyDescent="0.2">
      <c r="B73" s="886"/>
      <c r="C73" s="886"/>
      <c r="D73" s="886"/>
      <c r="E73" s="886"/>
      <c r="F73" s="886"/>
    </row>
    <row r="75" spans="2:6" x14ac:dyDescent="0.2">
      <c r="B75" s="885"/>
      <c r="C75" s="885"/>
      <c r="D75" s="885"/>
      <c r="E75" s="885"/>
      <c r="F75" s="885"/>
    </row>
    <row r="76" spans="2:6" x14ac:dyDescent="0.2">
      <c r="B76" s="886"/>
      <c r="C76" s="886"/>
      <c r="D76" s="886"/>
      <c r="E76" s="886"/>
      <c r="F76" s="886"/>
    </row>
    <row r="78" spans="2:6" x14ac:dyDescent="0.2">
      <c r="B78" s="885"/>
      <c r="C78" s="885"/>
      <c r="D78" s="885"/>
      <c r="E78" s="885"/>
      <c r="F78" s="885"/>
    </row>
    <row r="79" spans="2:6" x14ac:dyDescent="0.2">
      <c r="B79" s="886"/>
      <c r="C79" s="886"/>
      <c r="D79" s="886"/>
      <c r="E79" s="886"/>
      <c r="F79" s="886"/>
    </row>
    <row r="81" spans="2:6" x14ac:dyDescent="0.2">
      <c r="B81" s="885"/>
      <c r="C81" s="885"/>
      <c r="D81" s="885"/>
      <c r="E81" s="885"/>
      <c r="F81" s="885"/>
    </row>
    <row r="82" spans="2:6" x14ac:dyDescent="0.2">
      <c r="B82" s="886"/>
      <c r="C82" s="886"/>
      <c r="D82" s="886"/>
      <c r="E82" s="886"/>
      <c r="F82" s="886"/>
    </row>
    <row r="84" spans="2:6" x14ac:dyDescent="0.2">
      <c r="B84" s="885"/>
      <c r="C84" s="885"/>
      <c r="D84" s="885"/>
      <c r="E84" s="885"/>
      <c r="F84" s="885"/>
    </row>
    <row r="85" spans="2:6" x14ac:dyDescent="0.2">
      <c r="B85" s="886"/>
      <c r="C85" s="886"/>
      <c r="D85" s="886"/>
      <c r="E85" s="886"/>
      <c r="F85" s="886"/>
    </row>
    <row r="87" spans="2:6" x14ac:dyDescent="0.2">
      <c r="B87" s="885"/>
      <c r="C87" s="885"/>
      <c r="D87" s="885"/>
      <c r="E87" s="885"/>
      <c r="F87" s="885"/>
    </row>
    <row r="88" spans="2:6" x14ac:dyDescent="0.2">
      <c r="B88" s="886"/>
      <c r="C88" s="886"/>
      <c r="D88" s="886"/>
      <c r="E88" s="886"/>
      <c r="F88" s="886"/>
    </row>
    <row r="90" spans="2:6" x14ac:dyDescent="0.2">
      <c r="B90" s="885"/>
      <c r="C90" s="885"/>
      <c r="D90" s="885"/>
      <c r="E90" s="885"/>
      <c r="F90" s="885"/>
    </row>
    <row r="91" spans="2:6" x14ac:dyDescent="0.2">
      <c r="B91" s="886"/>
      <c r="C91" s="886"/>
      <c r="D91" s="886"/>
      <c r="E91" s="886"/>
      <c r="F91" s="886"/>
    </row>
    <row r="93" spans="2:6" x14ac:dyDescent="0.2">
      <c r="B93" s="885"/>
      <c r="C93" s="885"/>
      <c r="D93" s="885"/>
      <c r="E93" s="885"/>
      <c r="F93" s="885"/>
    </row>
    <row r="94" spans="2:6" x14ac:dyDescent="0.2">
      <c r="B94" s="886"/>
      <c r="C94" s="886"/>
      <c r="D94" s="886"/>
      <c r="E94" s="886"/>
      <c r="F94" s="886"/>
    </row>
    <row r="96" spans="2:6" x14ac:dyDescent="0.2">
      <c r="B96" s="885"/>
      <c r="C96" s="885"/>
      <c r="D96" s="885"/>
      <c r="E96" s="885"/>
      <c r="F96" s="885"/>
    </row>
    <row r="97" spans="2:6" x14ac:dyDescent="0.2">
      <c r="B97" s="886"/>
      <c r="C97" s="886"/>
      <c r="D97" s="886"/>
      <c r="E97" s="886"/>
      <c r="F97" s="886"/>
    </row>
    <row r="99" spans="2:6" x14ac:dyDescent="0.2">
      <c r="B99" s="885"/>
      <c r="C99" s="885"/>
      <c r="D99" s="885"/>
      <c r="E99" s="885"/>
      <c r="F99" s="885"/>
    </row>
    <row r="100" spans="2:6" x14ac:dyDescent="0.2">
      <c r="B100" s="886"/>
      <c r="C100" s="886"/>
      <c r="D100" s="886"/>
      <c r="E100" s="886"/>
      <c r="F100" s="886"/>
    </row>
    <row r="102" spans="2:6" x14ac:dyDescent="0.2">
      <c r="B102" s="885"/>
      <c r="C102" s="885"/>
      <c r="D102" s="885"/>
      <c r="E102" s="885"/>
      <c r="F102" s="885"/>
    </row>
    <row r="103" spans="2:6" x14ac:dyDescent="0.2">
      <c r="B103" s="886"/>
      <c r="C103" s="886"/>
      <c r="D103" s="886"/>
      <c r="E103" s="886"/>
      <c r="F103" s="886"/>
    </row>
    <row r="105" spans="2:6" x14ac:dyDescent="0.2">
      <c r="F105" s="885"/>
    </row>
    <row r="106" spans="2:6" x14ac:dyDescent="0.2">
      <c r="F106" s="886"/>
    </row>
    <row r="108" spans="2:6" x14ac:dyDescent="0.2">
      <c r="F108" s="885"/>
    </row>
    <row r="109" spans="2:6" x14ac:dyDescent="0.2">
      <c r="F109" s="88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14, Reihe 5, 2015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RowHeight="12.75" x14ac:dyDescent="0.2"/>
  <cols>
    <col min="1" max="1" width="28.28515625" style="693" customWidth="1" collapsed="1"/>
    <col min="2" max="2" width="14.42578125" style="693" bestFit="1" customWidth="1" collapsed="1"/>
    <col min="3" max="3" width="13.85546875" style="693" customWidth="1" collapsed="1"/>
    <col min="4" max="4" width="14.42578125" style="693" bestFit="1" customWidth="1" collapsed="1"/>
    <col min="5" max="5" width="13.7109375" style="693" customWidth="1" collapsed="1"/>
    <col min="6" max="6" width="14.42578125" style="693" bestFit="1" customWidth="1" collapsed="1"/>
    <col min="7" max="7" width="13.7109375" style="693" customWidth="1" collapsed="1"/>
    <col min="8" max="8" width="14.42578125" style="693" bestFit="1" customWidth="1" collapsed="1"/>
    <col min="9" max="9" width="12.7109375" style="693" customWidth="1" collapsed="1"/>
    <col min="10" max="16384" width="11.42578125" style="693" collapsed="1"/>
  </cols>
  <sheetData>
    <row r="1" spans="1:18" s="695" customFormat="1" ht="20.100000000000001" customHeight="1" x14ac:dyDescent="0.25">
      <c r="A1" s="692" t="s">
        <v>856</v>
      </c>
      <c r="B1" s="692"/>
      <c r="C1" s="692"/>
      <c r="D1" s="694"/>
      <c r="E1" s="694"/>
      <c r="F1" s="694"/>
      <c r="G1" s="694"/>
      <c r="H1" s="694"/>
      <c r="I1" s="694"/>
    </row>
    <row r="2" spans="1:18" s="698" customFormat="1" x14ac:dyDescent="0.2">
      <c r="A2" s="721"/>
      <c r="B2" s="721"/>
      <c r="C2" s="721"/>
      <c r="D2" s="721"/>
      <c r="E2" s="721"/>
      <c r="F2" s="721"/>
      <c r="G2" s="721"/>
      <c r="H2" s="721"/>
      <c r="I2" s="721"/>
    </row>
    <row r="3" spans="1:18" s="698" customFormat="1" x14ac:dyDescent="0.2">
      <c r="A3" s="1339" t="s">
        <v>694</v>
      </c>
      <c r="B3" s="1342" t="s">
        <v>695</v>
      </c>
      <c r="C3" s="1343"/>
      <c r="D3" s="1342" t="s">
        <v>53</v>
      </c>
      <c r="E3" s="1343"/>
      <c r="F3" s="1346" t="s">
        <v>3</v>
      </c>
      <c r="G3" s="1347"/>
      <c r="H3" s="1347"/>
      <c r="I3" s="1347"/>
    </row>
    <row r="4" spans="1:18" s="698" customFormat="1" ht="21.75" customHeight="1" x14ac:dyDescent="0.2">
      <c r="A4" s="1340"/>
      <c r="B4" s="1344"/>
      <c r="C4" s="1344"/>
      <c r="D4" s="1345"/>
      <c r="E4" s="1344"/>
      <c r="F4" s="1348" t="s">
        <v>37</v>
      </c>
      <c r="G4" s="1349"/>
      <c r="H4" s="1348" t="s">
        <v>38</v>
      </c>
      <c r="I4" s="1349"/>
    </row>
    <row r="5" spans="1:18" s="698" customFormat="1" ht="44.25" customHeight="1" x14ac:dyDescent="0.2">
      <c r="A5" s="1340"/>
      <c r="B5" s="722" t="s">
        <v>47</v>
      </c>
      <c r="C5" s="720" t="s">
        <v>48</v>
      </c>
      <c r="D5" s="720" t="s">
        <v>47</v>
      </c>
      <c r="E5" s="720" t="s">
        <v>48</v>
      </c>
      <c r="F5" s="720" t="s">
        <v>47</v>
      </c>
      <c r="G5" s="720" t="s">
        <v>48</v>
      </c>
      <c r="H5" s="720" t="s">
        <v>47</v>
      </c>
      <c r="I5" s="723" t="s">
        <v>48</v>
      </c>
    </row>
    <row r="6" spans="1:18" s="698" customFormat="1" ht="12.75" customHeight="1" x14ac:dyDescent="0.2">
      <c r="A6" s="1341"/>
      <c r="B6" s="1350" t="s">
        <v>305</v>
      </c>
      <c r="C6" s="1350"/>
      <c r="D6" s="1350"/>
      <c r="E6" s="1350"/>
      <c r="F6" s="1350"/>
      <c r="G6" s="1350"/>
      <c r="H6" s="1350"/>
      <c r="I6" s="1350"/>
    </row>
    <row r="7" spans="1:18" ht="24.95" customHeight="1" x14ac:dyDescent="0.2">
      <c r="A7" s="1317" t="s">
        <v>223</v>
      </c>
      <c r="B7" s="1317"/>
      <c r="C7" s="1317"/>
      <c r="D7" s="1191"/>
      <c r="E7" s="1191"/>
      <c r="F7" s="1191"/>
      <c r="G7" s="1191"/>
      <c r="H7" s="1191"/>
      <c r="I7" s="1334"/>
    </row>
    <row r="8" spans="1:18" ht="11.25" customHeight="1" x14ac:dyDescent="0.2">
      <c r="A8" s="701"/>
      <c r="B8" s="724"/>
      <c r="C8" s="724"/>
      <c r="D8" s="724"/>
      <c r="E8" s="724"/>
      <c r="F8" s="724"/>
      <c r="H8" s="724"/>
    </row>
    <row r="9" spans="1:18" s="703" customFormat="1" ht="12.75" customHeight="1" x14ac:dyDescent="0.2">
      <c r="A9" s="336" t="s">
        <v>276</v>
      </c>
      <c r="B9" s="993">
        <v>34322.482190000039</v>
      </c>
      <c r="C9" s="993">
        <v>9751.6683700000049</v>
      </c>
      <c r="D9" s="993">
        <v>33483.161890000039</v>
      </c>
      <c r="E9" s="993">
        <v>9520.2217400000045</v>
      </c>
      <c r="F9" s="993">
        <v>32113.749209999994</v>
      </c>
      <c r="G9" s="993">
        <v>9238.4595000000027</v>
      </c>
      <c r="H9" s="993">
        <v>1369.4126799999997</v>
      </c>
      <c r="I9" s="993">
        <v>281.76224000000013</v>
      </c>
      <c r="K9"/>
      <c r="L9"/>
      <c r="M9"/>
      <c r="N9"/>
      <c r="O9"/>
      <c r="P9"/>
      <c r="Q9"/>
      <c r="R9"/>
    </row>
    <row r="10" spans="1:18" ht="12.75" customHeight="1" x14ac:dyDescent="0.2">
      <c r="A10" s="725" t="s">
        <v>224</v>
      </c>
      <c r="B10" s="992">
        <v>26631.101129999999</v>
      </c>
      <c r="C10" s="992">
        <v>6901.4927300000008</v>
      </c>
      <c r="D10" s="992">
        <v>26631.101129999999</v>
      </c>
      <c r="E10" s="992">
        <v>6901.4927300000008</v>
      </c>
      <c r="F10" s="992">
        <v>26310</v>
      </c>
      <c r="G10" s="992">
        <v>6826.0331200000001</v>
      </c>
      <c r="H10" s="992">
        <v>321.10113000000001</v>
      </c>
      <c r="I10" s="992">
        <v>75.459609999999984</v>
      </c>
      <c r="K10" s="1008"/>
      <c r="L10" s="1008"/>
      <c r="M10" s="1008"/>
      <c r="N10" s="1008"/>
      <c r="O10" s="1008"/>
      <c r="P10" s="1008"/>
      <c r="Q10" s="1008"/>
      <c r="R10" s="1008"/>
    </row>
    <row r="11" spans="1:18" ht="12.75" customHeight="1" x14ac:dyDescent="0.2">
      <c r="A11" s="725" t="s">
        <v>225</v>
      </c>
      <c r="B11" s="992">
        <v>3802.4955800000007</v>
      </c>
      <c r="C11" s="992">
        <v>1141.4950899999997</v>
      </c>
      <c r="D11" s="992">
        <v>3248.4158300000004</v>
      </c>
      <c r="E11" s="992">
        <v>1094.0823</v>
      </c>
      <c r="F11" s="992">
        <v>2383.2878700000001</v>
      </c>
      <c r="G11" s="992">
        <v>978.19789000000003</v>
      </c>
      <c r="H11" s="992">
        <v>865.12795999999992</v>
      </c>
      <c r="I11" s="992">
        <v>115.88441</v>
      </c>
      <c r="K11" s="1008"/>
      <c r="L11" s="1008"/>
      <c r="M11" s="1008"/>
      <c r="N11" s="1008"/>
      <c r="O11" s="1008"/>
      <c r="P11" s="1008"/>
      <c r="Q11" s="1008"/>
      <c r="R11" s="1008"/>
    </row>
    <row r="12" spans="1:18" ht="12.75" customHeight="1" x14ac:dyDescent="0.2">
      <c r="A12" s="725" t="s">
        <v>226</v>
      </c>
      <c r="B12" s="992">
        <v>3888.8854799999981</v>
      </c>
      <c r="C12" s="992">
        <v>1708.6805499999994</v>
      </c>
      <c r="D12" s="992">
        <v>3603.6449299999986</v>
      </c>
      <c r="E12" s="992">
        <v>1524.6467099999993</v>
      </c>
      <c r="F12" s="992">
        <v>3420.4613399999994</v>
      </c>
      <c r="G12" s="992">
        <v>1434.2284899999993</v>
      </c>
      <c r="H12" s="992">
        <v>183.18358999999995</v>
      </c>
      <c r="I12" s="992">
        <v>90.418219999999977</v>
      </c>
      <c r="K12" s="1008"/>
      <c r="L12" s="1008"/>
      <c r="M12" s="1008"/>
      <c r="N12" s="1008"/>
      <c r="O12" s="1008"/>
      <c r="P12" s="1008"/>
      <c r="Q12" s="1008"/>
      <c r="R12" s="1008"/>
    </row>
    <row r="13" spans="1:18" ht="12.75" customHeight="1" x14ac:dyDescent="0.2">
      <c r="A13" s="725" t="s">
        <v>73</v>
      </c>
      <c r="B13" s="992">
        <v>0</v>
      </c>
      <c r="C13" s="992">
        <v>0</v>
      </c>
      <c r="D13" s="992">
        <v>0</v>
      </c>
      <c r="E13" s="992">
        <v>0</v>
      </c>
      <c r="F13" s="992">
        <v>0</v>
      </c>
      <c r="G13" s="992">
        <v>0</v>
      </c>
      <c r="H13" s="992">
        <v>0</v>
      </c>
      <c r="I13" s="992">
        <v>0</v>
      </c>
      <c r="K13" s="1008"/>
      <c r="L13" s="1008"/>
      <c r="M13" s="1008"/>
      <c r="N13" s="1008"/>
      <c r="O13" s="1008"/>
      <c r="P13" s="1008"/>
      <c r="Q13" s="1008"/>
      <c r="R13" s="1008"/>
    </row>
    <row r="14" spans="1:18" x14ac:dyDescent="0.2">
      <c r="A14" s="726"/>
      <c r="K14" s="1008"/>
      <c r="L14" s="1008"/>
      <c r="M14" s="1008"/>
      <c r="N14" s="1008"/>
      <c r="O14" s="1008"/>
      <c r="P14" s="1008"/>
      <c r="Q14" s="1008"/>
      <c r="R14" s="1008"/>
    </row>
    <row r="15" spans="1:18" ht="24.95" customHeight="1" x14ac:dyDescent="0.2">
      <c r="A15" s="1318" t="s">
        <v>193</v>
      </c>
      <c r="B15" s="1318">
        <v>7445.4718999999959</v>
      </c>
      <c r="C15" s="1318">
        <v>3179.0714200000002</v>
      </c>
      <c r="D15" s="1335">
        <v>6606.1516000000038</v>
      </c>
      <c r="E15" s="1335">
        <v>2481.8734600000012</v>
      </c>
      <c r="F15" s="1335">
        <v>5575.2400599999992</v>
      </c>
      <c r="G15" s="1335">
        <v>2281.9895299999994</v>
      </c>
      <c r="H15" s="1335">
        <v>1030.9115399999998</v>
      </c>
      <c r="I15" s="1336">
        <v>199.88392999999994</v>
      </c>
      <c r="K15" s="1008"/>
      <c r="L15" s="1008"/>
      <c r="M15" s="1008"/>
      <c r="N15" s="1008"/>
      <c r="O15" s="1008"/>
      <c r="P15" s="1008"/>
      <c r="Q15" s="1008"/>
      <c r="R15" s="1008"/>
    </row>
    <row r="16" spans="1:18" ht="12" customHeight="1" x14ac:dyDescent="0.2">
      <c r="A16" s="701"/>
      <c r="J16" s="701"/>
      <c r="K16" s="1008"/>
      <c r="L16" s="1008"/>
      <c r="M16" s="1008"/>
      <c r="N16" s="1008"/>
      <c r="O16" s="1008"/>
      <c r="P16" s="1008"/>
      <c r="Q16" s="1008"/>
      <c r="R16" s="1008"/>
    </row>
    <row r="17" spans="1:18" s="703" customFormat="1" ht="12.75" customHeight="1" x14ac:dyDescent="0.2">
      <c r="A17" s="336" t="s">
        <v>276</v>
      </c>
      <c r="B17" s="958">
        <v>7691.3810599999888</v>
      </c>
      <c r="C17" s="958">
        <v>2850.1756400000013</v>
      </c>
      <c r="D17" s="958">
        <v>6852.0607600000039</v>
      </c>
      <c r="E17" s="958">
        <v>2618.7290100000014</v>
      </c>
      <c r="F17" s="958">
        <v>5803.749209999999</v>
      </c>
      <c r="G17" s="958">
        <v>2412.4263799999999</v>
      </c>
      <c r="H17" s="958">
        <v>1048.3115500000001</v>
      </c>
      <c r="I17" s="958">
        <v>206.30262999999994</v>
      </c>
      <c r="J17" s="938"/>
      <c r="K17" s="1008"/>
      <c r="L17" s="1008"/>
      <c r="M17" s="1008"/>
      <c r="N17" s="1008"/>
      <c r="O17" s="1008"/>
      <c r="P17" s="1008"/>
      <c r="Q17" s="1008"/>
      <c r="R17" s="1008"/>
    </row>
    <row r="18" spans="1:18" s="703" customFormat="1" ht="12.75" customHeight="1" x14ac:dyDescent="0.2">
      <c r="A18" s="710" t="s">
        <v>227</v>
      </c>
      <c r="B18" s="958">
        <v>7450.7440499999957</v>
      </c>
      <c r="C18" s="958">
        <v>2712.8589400000005</v>
      </c>
      <c r="D18" s="958">
        <v>6611.4237500000036</v>
      </c>
      <c r="E18" s="958">
        <v>2481.4123100000015</v>
      </c>
      <c r="F18" s="958">
        <v>5580.512209999999</v>
      </c>
      <c r="G18" s="958">
        <v>2281.5283799999993</v>
      </c>
      <c r="H18" s="958">
        <v>1030.9115399999998</v>
      </c>
      <c r="I18" s="958">
        <v>199.88392999999994</v>
      </c>
      <c r="J18" s="938"/>
      <c r="K18" s="1008"/>
      <c r="L18" s="1008"/>
      <c r="M18" s="1008"/>
      <c r="N18" s="1008"/>
      <c r="O18" s="1008"/>
      <c r="P18" s="1008"/>
      <c r="Q18" s="1008"/>
      <c r="R18" s="1008"/>
    </row>
    <row r="19" spans="1:18" ht="12.75" customHeight="1" x14ac:dyDescent="0.2">
      <c r="A19" s="711" t="s">
        <v>309</v>
      </c>
      <c r="B19" s="957">
        <v>942.82053999999971</v>
      </c>
      <c r="C19" s="957">
        <v>392.21654000000001</v>
      </c>
      <c r="D19" s="957">
        <v>942.74292999999977</v>
      </c>
      <c r="E19" s="957">
        <v>392.21654000000001</v>
      </c>
      <c r="F19" s="957">
        <v>932.87953999999979</v>
      </c>
      <c r="G19" s="957">
        <v>387.83314999999999</v>
      </c>
      <c r="H19" s="957">
        <v>9.8633900000000008</v>
      </c>
      <c r="I19" s="957">
        <v>4.3833900000000003</v>
      </c>
      <c r="J19" s="937"/>
      <c r="K19" s="1008"/>
      <c r="L19" s="1008"/>
      <c r="M19" s="1008"/>
      <c r="N19" s="1008"/>
      <c r="O19" s="1008"/>
      <c r="P19" s="1008"/>
      <c r="Q19" s="1008"/>
      <c r="R19" s="1008"/>
    </row>
    <row r="20" spans="1:18" ht="12.75" customHeight="1" x14ac:dyDescent="0.2">
      <c r="A20" s="711" t="s">
        <v>261</v>
      </c>
      <c r="B20" s="957">
        <v>416.50470000000013</v>
      </c>
      <c r="C20" s="957">
        <v>234.29726000000002</v>
      </c>
      <c r="D20" s="957">
        <v>329.52510000000007</v>
      </c>
      <c r="E20" s="957">
        <v>173.72456</v>
      </c>
      <c r="F20" s="957">
        <v>292.23262999999997</v>
      </c>
      <c r="G20" s="957">
        <v>161.94191000000004</v>
      </c>
      <c r="H20" s="957">
        <v>37.292470000000002</v>
      </c>
      <c r="I20" s="957">
        <v>11.78265</v>
      </c>
      <c r="J20" s="937"/>
      <c r="K20" s="1008"/>
      <c r="L20" s="1008"/>
      <c r="M20" s="1008"/>
      <c r="N20" s="1008"/>
      <c r="O20" s="1008"/>
      <c r="P20" s="1008"/>
      <c r="Q20" s="1008"/>
      <c r="R20" s="1008"/>
    </row>
    <row r="21" spans="1:18" ht="12.75" customHeight="1" x14ac:dyDescent="0.2">
      <c r="A21" s="711" t="s">
        <v>262</v>
      </c>
      <c r="B21" s="957">
        <v>481.94461000000007</v>
      </c>
      <c r="C21" s="957">
        <v>67.000239999999991</v>
      </c>
      <c r="D21" s="957">
        <v>446.53767000000005</v>
      </c>
      <c r="E21" s="957">
        <v>41.812689999999989</v>
      </c>
      <c r="F21" s="957">
        <v>446.53767000000005</v>
      </c>
      <c r="G21" s="957">
        <v>41.812689999999989</v>
      </c>
      <c r="H21" s="957">
        <v>0</v>
      </c>
      <c r="I21" s="957">
        <v>0</v>
      </c>
      <c r="J21" s="937"/>
      <c r="K21" s="1008"/>
      <c r="L21" s="1008"/>
      <c r="M21" s="1008"/>
      <c r="N21" s="1008"/>
      <c r="O21" s="1008"/>
      <c r="P21" s="1008"/>
      <c r="Q21" s="1008"/>
      <c r="R21" s="1008"/>
    </row>
    <row r="22" spans="1:18" ht="12.75" customHeight="1" x14ac:dyDescent="0.2">
      <c r="A22" s="711" t="s">
        <v>263</v>
      </c>
      <c r="B22" s="957">
        <v>1941.3983699999999</v>
      </c>
      <c r="C22" s="957">
        <v>631.03476000000001</v>
      </c>
      <c r="D22" s="957">
        <v>1897.4437599999999</v>
      </c>
      <c r="E22" s="957">
        <v>596.68307000000004</v>
      </c>
      <c r="F22" s="957">
        <v>1049.7158099999999</v>
      </c>
      <c r="G22" s="957">
        <v>487.21735999999999</v>
      </c>
      <c r="H22" s="957">
        <v>847.72794999999996</v>
      </c>
      <c r="I22" s="957">
        <v>109.46571</v>
      </c>
      <c r="J22" s="937"/>
      <c r="K22" s="1008"/>
      <c r="L22" s="1008"/>
      <c r="M22" s="1008"/>
      <c r="N22" s="1008"/>
      <c r="O22" s="1008"/>
      <c r="P22" s="1008"/>
      <c r="Q22" s="1008"/>
      <c r="R22" s="1008"/>
    </row>
    <row r="23" spans="1:18" ht="12.75" customHeight="1" x14ac:dyDescent="0.2">
      <c r="A23" s="711" t="s">
        <v>310</v>
      </c>
      <c r="B23" s="957">
        <v>5.0699500000000004</v>
      </c>
      <c r="C23" s="957">
        <v>2.8860600000000001</v>
      </c>
      <c r="D23" s="957">
        <v>5.0699500000000004</v>
      </c>
      <c r="E23" s="957">
        <v>2.8860600000000001</v>
      </c>
      <c r="F23" s="957">
        <v>2.1506599999999998</v>
      </c>
      <c r="G23" s="957">
        <v>1.2177500000000001</v>
      </c>
      <c r="H23" s="957">
        <v>2.9192900000000002</v>
      </c>
      <c r="I23" s="957">
        <v>1.66831</v>
      </c>
      <c r="J23" s="937"/>
      <c r="K23" s="1008"/>
      <c r="L23" s="1008"/>
      <c r="M23" s="1008"/>
      <c r="N23" s="1008"/>
      <c r="O23" s="1008"/>
      <c r="P23" s="1008"/>
      <c r="Q23" s="1008"/>
      <c r="R23" s="1008"/>
    </row>
    <row r="24" spans="1:18" ht="12.75" customHeight="1" x14ac:dyDescent="0.2">
      <c r="A24" s="711" t="s">
        <v>265</v>
      </c>
      <c r="B24" s="957">
        <v>1213.2702899999995</v>
      </c>
      <c r="C24" s="957">
        <v>302.75296000000014</v>
      </c>
      <c r="D24" s="957">
        <v>1151.1064099999996</v>
      </c>
      <c r="E24" s="957">
        <v>285.08207000000004</v>
      </c>
      <c r="F24" s="957">
        <v>1151.1064099999996</v>
      </c>
      <c r="G24" s="957">
        <v>285.08207000000004</v>
      </c>
      <c r="H24" s="957">
        <v>0</v>
      </c>
      <c r="I24" s="957">
        <v>0</v>
      </c>
      <c r="J24" s="937"/>
      <c r="K24" s="1008"/>
      <c r="L24" s="1008"/>
      <c r="M24" s="1008"/>
      <c r="N24" s="1008"/>
      <c r="O24" s="1008"/>
      <c r="P24" s="1008"/>
      <c r="Q24" s="1008"/>
      <c r="R24" s="1008"/>
    </row>
    <row r="25" spans="1:18" ht="12.75" customHeight="1" x14ac:dyDescent="0.2">
      <c r="A25" s="711" t="s">
        <v>311</v>
      </c>
      <c r="B25" s="957">
        <v>765.35903000000008</v>
      </c>
      <c r="C25" s="957">
        <v>385.20717000000008</v>
      </c>
      <c r="D25" s="957">
        <v>743.91124000000013</v>
      </c>
      <c r="E25" s="957">
        <v>377.30824000000001</v>
      </c>
      <c r="F25" s="957">
        <v>622.33583999999996</v>
      </c>
      <c r="G25" s="957">
        <v>306.91160000000008</v>
      </c>
      <c r="H25" s="957">
        <v>121.5754</v>
      </c>
      <c r="I25" s="957">
        <v>70.396639999999991</v>
      </c>
      <c r="J25" s="937"/>
      <c r="K25" s="1008"/>
      <c r="L25" s="1008"/>
      <c r="M25" s="1008"/>
      <c r="N25" s="1008"/>
      <c r="O25" s="1008"/>
      <c r="P25" s="1008"/>
      <c r="Q25" s="1008"/>
      <c r="R25" s="1008"/>
    </row>
    <row r="26" spans="1:18" ht="12.75" customHeight="1" x14ac:dyDescent="0.2">
      <c r="A26" s="711" t="s">
        <v>0</v>
      </c>
      <c r="B26" s="957">
        <v>350.77802000000014</v>
      </c>
      <c r="C26" s="957">
        <v>262.82280999999995</v>
      </c>
      <c r="D26" s="957">
        <v>308.41809000000001</v>
      </c>
      <c r="E26" s="957">
        <v>235.91319999999999</v>
      </c>
      <c r="F26" s="957">
        <v>308.41809000000001</v>
      </c>
      <c r="G26" s="957">
        <v>235.91319999999999</v>
      </c>
      <c r="H26" s="957">
        <v>0</v>
      </c>
      <c r="I26" s="957">
        <v>0</v>
      </c>
      <c r="J26" s="937"/>
      <c r="K26" s="1008"/>
      <c r="L26" s="1008"/>
      <c r="M26" s="1008"/>
      <c r="N26" s="1008"/>
      <c r="O26" s="1008"/>
      <c r="P26" s="1008"/>
      <c r="Q26" s="1008"/>
      <c r="R26" s="1008"/>
    </row>
    <row r="27" spans="1:18" ht="12.75" customHeight="1" x14ac:dyDescent="0.2">
      <c r="A27" s="711" t="s">
        <v>268</v>
      </c>
      <c r="B27" s="957">
        <v>105.87294</v>
      </c>
      <c r="C27" s="957">
        <v>43.723399999999998</v>
      </c>
      <c r="D27" s="957">
        <v>58.942999999999998</v>
      </c>
      <c r="E27" s="957">
        <v>1.0720000000000001</v>
      </c>
      <c r="F27" s="957">
        <v>58.942999999999998</v>
      </c>
      <c r="G27" s="957">
        <v>1.0720000000000001</v>
      </c>
      <c r="H27" s="957">
        <v>0</v>
      </c>
      <c r="I27" s="957">
        <v>0</v>
      </c>
      <c r="J27" s="937"/>
      <c r="K27" s="1008"/>
      <c r="L27" s="1008"/>
      <c r="M27" s="1008"/>
      <c r="N27" s="1008"/>
      <c r="O27" s="1008"/>
      <c r="P27" s="1008"/>
      <c r="Q27" s="1008"/>
      <c r="R27" s="1008"/>
    </row>
    <row r="28" spans="1:18" ht="12.75" customHeight="1" x14ac:dyDescent="0.2">
      <c r="A28" s="711" t="s">
        <v>269</v>
      </c>
      <c r="B28" s="957">
        <v>59.310029999999998</v>
      </c>
      <c r="C28" s="957">
        <v>27.874359999999999</v>
      </c>
      <c r="D28" s="957">
        <v>59.310029999999998</v>
      </c>
      <c r="E28" s="957">
        <v>27.874359999999999</v>
      </c>
      <c r="F28" s="957">
        <v>59.310029999999998</v>
      </c>
      <c r="G28" s="957">
        <v>27.874359999999999</v>
      </c>
      <c r="H28" s="957">
        <v>0</v>
      </c>
      <c r="I28" s="957">
        <v>0</v>
      </c>
      <c r="J28" s="937"/>
      <c r="K28" s="1008"/>
      <c r="L28" s="1008"/>
      <c r="M28" s="1008"/>
      <c r="N28" s="1008"/>
      <c r="O28" s="1008"/>
      <c r="P28" s="1008"/>
      <c r="Q28" s="1008"/>
      <c r="R28" s="1008"/>
    </row>
    <row r="29" spans="1:18" ht="12.75" customHeight="1" x14ac:dyDescent="0.2">
      <c r="A29" s="711" t="s">
        <v>1</v>
      </c>
      <c r="B29" s="957">
        <v>283.76110000000006</v>
      </c>
      <c r="C29" s="957">
        <v>222.64540999999997</v>
      </c>
      <c r="D29" s="957">
        <v>283.76110000000006</v>
      </c>
      <c r="E29" s="957">
        <v>222.64540999999997</v>
      </c>
      <c r="F29" s="957">
        <v>277.30696000000006</v>
      </c>
      <c r="G29" s="957">
        <v>220.70002999999997</v>
      </c>
      <c r="H29" s="957">
        <v>6.4541399999999998</v>
      </c>
      <c r="I29" s="957">
        <v>1.9453800000000001</v>
      </c>
      <c r="J29" s="937"/>
      <c r="K29" s="1008"/>
      <c r="L29" s="1008"/>
      <c r="M29" s="1008"/>
      <c r="N29" s="1008"/>
      <c r="O29" s="1008"/>
      <c r="P29" s="1008"/>
      <c r="Q29" s="1008"/>
      <c r="R29" s="1008"/>
    </row>
    <row r="30" spans="1:18" ht="12.75" customHeight="1" x14ac:dyDescent="0.2">
      <c r="A30" s="711" t="s">
        <v>2</v>
      </c>
      <c r="B30" s="957">
        <v>817.73073999999997</v>
      </c>
      <c r="C30" s="957">
        <v>113.92672999999999</v>
      </c>
      <c r="D30" s="957">
        <v>317.73074000000003</v>
      </c>
      <c r="E30" s="957">
        <v>97.72287</v>
      </c>
      <c r="F30" s="957">
        <v>317.73074000000003</v>
      </c>
      <c r="G30" s="957">
        <v>97.72287</v>
      </c>
      <c r="H30" s="957">
        <v>0</v>
      </c>
      <c r="I30" s="957">
        <v>0</v>
      </c>
      <c r="J30" s="937"/>
      <c r="K30" s="1008"/>
      <c r="L30" s="1008"/>
      <c r="M30" s="1008"/>
      <c r="N30" s="1008"/>
      <c r="O30" s="1008"/>
      <c r="P30" s="1008"/>
      <c r="Q30" s="1008"/>
      <c r="R30" s="1008"/>
    </row>
    <row r="31" spans="1:18" ht="12.75" customHeight="1" x14ac:dyDescent="0.2">
      <c r="A31" s="711" t="s">
        <v>272</v>
      </c>
      <c r="B31" s="957">
        <v>66.923730000000006</v>
      </c>
      <c r="C31" s="957">
        <v>26.471240000000002</v>
      </c>
      <c r="D31" s="957">
        <v>66.923730000000006</v>
      </c>
      <c r="E31" s="957">
        <v>26.471240000000002</v>
      </c>
      <c r="F31" s="957">
        <v>61.844830000000002</v>
      </c>
      <c r="G31" s="957">
        <v>26.229390000000002</v>
      </c>
      <c r="H31" s="957">
        <v>5.0789</v>
      </c>
      <c r="I31" s="957">
        <v>0.24185000000000001</v>
      </c>
      <c r="J31" s="937"/>
      <c r="K31" s="1008"/>
      <c r="L31" s="1008"/>
      <c r="M31" s="1008"/>
      <c r="N31" s="1008"/>
      <c r="O31" s="1008"/>
      <c r="P31" s="1008"/>
      <c r="Q31" s="1008"/>
      <c r="R31" s="1008"/>
    </row>
    <row r="32" spans="1:18" s="703" customFormat="1" ht="12.75" customHeight="1" x14ac:dyDescent="0.2">
      <c r="A32" s="710" t="s">
        <v>228</v>
      </c>
      <c r="B32" s="958">
        <v>240.63701000000003</v>
      </c>
      <c r="C32" s="958">
        <v>137.3167</v>
      </c>
      <c r="D32" s="958">
        <v>240.63701000000003</v>
      </c>
      <c r="E32" s="958">
        <v>137.3167</v>
      </c>
      <c r="F32" s="958">
        <v>223.23700000000002</v>
      </c>
      <c r="G32" s="958">
        <v>130.898</v>
      </c>
      <c r="H32" s="958">
        <v>17.400009999999998</v>
      </c>
      <c r="I32" s="958">
        <v>6.4187000000000003</v>
      </c>
      <c r="J32" s="938"/>
      <c r="K32" s="1008"/>
      <c r="L32" s="1008"/>
      <c r="M32" s="1008"/>
      <c r="N32" s="1008"/>
      <c r="O32" s="1008"/>
      <c r="P32" s="1008"/>
      <c r="Q32" s="1008"/>
      <c r="R32" s="1008"/>
    </row>
    <row r="33" spans="1:18" ht="12.75" customHeight="1" x14ac:dyDescent="0.2">
      <c r="A33" s="711" t="s">
        <v>273</v>
      </c>
      <c r="B33" s="957">
        <v>143.15</v>
      </c>
      <c r="C33" s="957">
        <v>71.78</v>
      </c>
      <c r="D33" s="957">
        <v>143.15</v>
      </c>
      <c r="E33" s="957">
        <v>71.78</v>
      </c>
      <c r="F33" s="957">
        <v>143.15</v>
      </c>
      <c r="G33" s="957">
        <v>71.78</v>
      </c>
      <c r="H33" s="957">
        <v>0</v>
      </c>
      <c r="I33" s="957">
        <v>0</v>
      </c>
      <c r="J33" s="937"/>
      <c r="K33" s="1008"/>
      <c r="L33" s="1008"/>
      <c r="M33" s="1008"/>
      <c r="N33" s="1008"/>
      <c r="O33" s="1008"/>
      <c r="P33" s="1008"/>
      <c r="Q33" s="1008"/>
      <c r="R33" s="1008"/>
    </row>
    <row r="34" spans="1:18" ht="12.75" customHeight="1" x14ac:dyDescent="0.2">
      <c r="A34" s="711" t="s">
        <v>274</v>
      </c>
      <c r="B34" s="957">
        <v>80.087010000000006</v>
      </c>
      <c r="C34" s="957">
        <v>59.118000000000002</v>
      </c>
      <c r="D34" s="957">
        <v>80.087010000000006</v>
      </c>
      <c r="E34" s="957">
        <v>59.118000000000002</v>
      </c>
      <c r="F34" s="957">
        <v>80.087000000000003</v>
      </c>
      <c r="G34" s="957">
        <v>59.118000000000002</v>
      </c>
      <c r="H34" s="957">
        <v>1.0000000000000001E-5</v>
      </c>
      <c r="I34" s="957">
        <v>0</v>
      </c>
      <c r="J34" s="937"/>
      <c r="K34" s="1008"/>
      <c r="L34" s="1008"/>
      <c r="M34" s="1008"/>
      <c r="N34" s="1008"/>
      <c r="O34" s="1008"/>
      <c r="P34" s="1008"/>
      <c r="Q34" s="1008"/>
      <c r="R34" s="1008"/>
    </row>
    <row r="35" spans="1:18" ht="12.75" customHeight="1" x14ac:dyDescent="0.2">
      <c r="A35" s="711" t="s">
        <v>275</v>
      </c>
      <c r="B35" s="957">
        <v>17.399999999999999</v>
      </c>
      <c r="C35" s="957">
        <v>6.4187000000000003</v>
      </c>
      <c r="D35" s="957">
        <v>17.399999999999999</v>
      </c>
      <c r="E35" s="957">
        <v>6.4187000000000003</v>
      </c>
      <c r="F35" s="957">
        <v>0</v>
      </c>
      <c r="G35" s="957">
        <v>0</v>
      </c>
      <c r="H35" s="957">
        <v>17.399999999999999</v>
      </c>
      <c r="I35" s="957">
        <v>6.4187000000000003</v>
      </c>
      <c r="J35" s="937"/>
      <c r="K35" s="1008"/>
      <c r="L35" s="1008"/>
      <c r="M35" s="1008"/>
      <c r="N35" s="1008"/>
      <c r="O35" s="1008"/>
      <c r="P35" s="1008"/>
      <c r="Q35" s="1008"/>
      <c r="R35" s="1008"/>
    </row>
    <row r="36" spans="1:18" ht="12.75" customHeight="1" x14ac:dyDescent="0.2">
      <c r="A36" s="705"/>
      <c r="J36" s="705"/>
      <c r="K36" s="1008"/>
      <c r="L36" s="1008"/>
      <c r="M36" s="1008"/>
      <c r="N36" s="1008"/>
      <c r="O36" s="1008"/>
      <c r="P36" s="1008"/>
      <c r="Q36" s="1008"/>
      <c r="R36" s="1008"/>
    </row>
    <row r="37" spans="1:18" ht="24.95" customHeight="1" x14ac:dyDescent="0.2">
      <c r="A37" s="1318" t="s">
        <v>194</v>
      </c>
      <c r="B37" s="1318">
        <v>382.01</v>
      </c>
      <c r="C37" s="1318">
        <v>22.853999999999999</v>
      </c>
      <c r="D37" s="1189">
        <v>382.01</v>
      </c>
      <c r="E37" s="1189">
        <v>22.853999999999999</v>
      </c>
      <c r="F37" s="1189">
        <v>382.01</v>
      </c>
      <c r="G37" s="1189">
        <v>22.853999999999999</v>
      </c>
      <c r="H37" s="1189">
        <v>0</v>
      </c>
      <c r="I37" s="1337">
        <v>0</v>
      </c>
      <c r="K37" s="1008"/>
      <c r="L37" s="1008"/>
      <c r="M37" s="1008"/>
      <c r="N37" s="1008"/>
      <c r="O37" s="1008"/>
      <c r="P37" s="1008"/>
      <c r="Q37" s="1008"/>
      <c r="R37" s="1008"/>
    </row>
    <row r="38" spans="1:18" ht="11.25" customHeight="1" x14ac:dyDescent="0.2">
      <c r="A38" s="701"/>
      <c r="B38" s="701"/>
      <c r="C38" s="701"/>
      <c r="D38" s="728"/>
      <c r="E38" s="728"/>
      <c r="F38" s="728"/>
      <c r="G38" s="728"/>
      <c r="H38" s="728"/>
      <c r="I38" s="727"/>
      <c r="K38" s="1008"/>
      <c r="L38" s="1008"/>
      <c r="M38" s="1008"/>
      <c r="N38" s="1008"/>
      <c r="O38" s="1008"/>
      <c r="P38" s="1008"/>
      <c r="Q38" s="1008"/>
      <c r="R38" s="1008"/>
    </row>
    <row r="39" spans="1:18" s="703" customFormat="1" ht="12.75" customHeight="1" x14ac:dyDescent="0.2">
      <c r="A39" s="336" t="s">
        <v>276</v>
      </c>
      <c r="B39" s="958">
        <v>3802.4955800000007</v>
      </c>
      <c r="C39" s="958">
        <v>1141.4950899999997</v>
      </c>
      <c r="D39" s="958">
        <v>3248.4158300000004</v>
      </c>
      <c r="E39" s="958">
        <v>1094.0823</v>
      </c>
      <c r="F39" s="958">
        <v>2383.2878700000001</v>
      </c>
      <c r="G39" s="958">
        <v>978.19789000000003</v>
      </c>
      <c r="H39" s="958">
        <v>865.12795999999992</v>
      </c>
      <c r="I39" s="958">
        <v>115.88441</v>
      </c>
      <c r="K39" s="1008"/>
      <c r="L39" s="1008"/>
      <c r="M39" s="1008"/>
      <c r="N39" s="1008"/>
      <c r="O39" s="1008"/>
      <c r="P39" s="1008"/>
      <c r="Q39" s="1008"/>
      <c r="R39" s="1008"/>
    </row>
    <row r="40" spans="1:18" s="703" customFormat="1" ht="12.75" customHeight="1" x14ac:dyDescent="0.2">
      <c r="A40" s="729" t="s">
        <v>277</v>
      </c>
      <c r="B40" s="958">
        <v>3561.8585700000003</v>
      </c>
      <c r="C40" s="958">
        <v>1004.17839</v>
      </c>
      <c r="D40" s="958">
        <v>3007.77882</v>
      </c>
      <c r="E40" s="958">
        <v>956.76559999999995</v>
      </c>
      <c r="F40" s="958">
        <v>2160.05087</v>
      </c>
      <c r="G40" s="958">
        <v>847.29989</v>
      </c>
      <c r="H40" s="958">
        <v>847.72794999999996</v>
      </c>
      <c r="I40" s="958">
        <v>109.46571</v>
      </c>
      <c r="K40" s="1008"/>
      <c r="L40" s="1008"/>
      <c r="M40" s="1008"/>
      <c r="N40" s="1008"/>
      <c r="O40" s="1008"/>
      <c r="P40" s="1008"/>
      <c r="Q40" s="1008"/>
      <c r="R40" s="1008"/>
    </row>
    <row r="41" spans="1:18" ht="12.75" customHeight="1" x14ac:dyDescent="0.2">
      <c r="A41" s="730" t="s">
        <v>309</v>
      </c>
      <c r="B41" s="957">
        <v>710.16099999999994</v>
      </c>
      <c r="C41" s="957">
        <v>314.32799999999997</v>
      </c>
      <c r="D41" s="957">
        <v>710.16099999999994</v>
      </c>
      <c r="E41" s="957">
        <v>314.32799999999997</v>
      </c>
      <c r="F41" s="957">
        <v>710.16099999999994</v>
      </c>
      <c r="G41" s="957">
        <v>314.32799999999997</v>
      </c>
      <c r="H41" s="957">
        <v>0</v>
      </c>
      <c r="I41" s="957">
        <v>0</v>
      </c>
      <c r="K41" s="1008"/>
      <c r="L41" s="1008"/>
      <c r="M41" s="1008"/>
      <c r="N41" s="1008"/>
      <c r="O41" s="1008"/>
      <c r="P41" s="1008"/>
      <c r="Q41" s="1008"/>
      <c r="R41" s="1008"/>
    </row>
    <row r="42" spans="1:18" ht="12.75" customHeight="1" x14ac:dyDescent="0.2">
      <c r="A42" s="730" t="s">
        <v>261</v>
      </c>
      <c r="B42" s="957">
        <v>226.73625999999999</v>
      </c>
      <c r="C42" s="957">
        <v>135.60571000000002</v>
      </c>
      <c r="D42" s="957">
        <v>211.93176</v>
      </c>
      <c r="E42" s="957">
        <v>133.96879000000001</v>
      </c>
      <c r="F42" s="957">
        <v>211.93176</v>
      </c>
      <c r="G42" s="957">
        <v>133.96879000000001</v>
      </c>
      <c r="H42" s="957">
        <v>0</v>
      </c>
      <c r="I42" s="957">
        <v>0</v>
      </c>
      <c r="K42" s="1008"/>
      <c r="L42" s="1008"/>
      <c r="M42" s="1008"/>
      <c r="N42" s="1008"/>
      <c r="O42" s="1008"/>
      <c r="P42" s="1008"/>
      <c r="Q42" s="1008"/>
      <c r="R42" s="1008"/>
    </row>
    <row r="43" spans="1:18" ht="12.75" customHeight="1" x14ac:dyDescent="0.2">
      <c r="A43" s="730" t="s">
        <v>262</v>
      </c>
      <c r="B43" s="957">
        <v>386.82100000000003</v>
      </c>
      <c r="C43" s="957">
        <v>22.853999999999999</v>
      </c>
      <c r="D43" s="957">
        <v>386.82100000000003</v>
      </c>
      <c r="E43" s="957">
        <v>22.853999999999999</v>
      </c>
      <c r="F43" s="957">
        <v>386.82100000000003</v>
      </c>
      <c r="G43" s="957">
        <v>22.853999999999999</v>
      </c>
      <c r="H43" s="957">
        <v>0</v>
      </c>
      <c r="I43" s="957">
        <v>0</v>
      </c>
      <c r="K43" s="1008"/>
      <c r="L43" s="1008"/>
      <c r="M43" s="1008"/>
      <c r="N43" s="1008"/>
      <c r="O43" s="1008"/>
      <c r="P43" s="1008"/>
      <c r="Q43" s="1008"/>
      <c r="R43" s="1008"/>
    </row>
    <row r="44" spans="1:18" ht="12.75" customHeight="1" x14ac:dyDescent="0.2">
      <c r="A44" s="730" t="s">
        <v>263</v>
      </c>
      <c r="B44" s="957">
        <v>861.68255999999997</v>
      </c>
      <c r="C44" s="957">
        <v>118.1354</v>
      </c>
      <c r="D44" s="957">
        <v>847.72794999999996</v>
      </c>
      <c r="E44" s="957">
        <v>109.46571</v>
      </c>
      <c r="F44" s="957">
        <v>0</v>
      </c>
      <c r="G44" s="957">
        <v>0</v>
      </c>
      <c r="H44" s="957">
        <v>847.72794999999996</v>
      </c>
      <c r="I44" s="957">
        <v>109.46571</v>
      </c>
      <c r="K44" s="1008"/>
      <c r="L44" s="1008"/>
      <c r="M44" s="1008"/>
      <c r="N44" s="1008"/>
      <c r="O44" s="1008"/>
      <c r="P44" s="1008"/>
      <c r="Q44" s="1008"/>
      <c r="R44" s="1008"/>
    </row>
    <row r="45" spans="1:18" ht="12.75" customHeight="1" x14ac:dyDescent="0.2">
      <c r="A45" s="730" t="s">
        <v>310</v>
      </c>
      <c r="B45" s="957"/>
      <c r="C45" s="957"/>
      <c r="D45" s="957"/>
      <c r="E45" s="957"/>
      <c r="F45" s="957">
        <v>0</v>
      </c>
      <c r="G45" s="957">
        <v>0</v>
      </c>
      <c r="H45" s="957">
        <v>0</v>
      </c>
      <c r="I45" s="957">
        <v>0</v>
      </c>
      <c r="K45" s="1008"/>
      <c r="L45" s="1008"/>
      <c r="M45" s="1008"/>
      <c r="N45" s="1008"/>
      <c r="O45" s="1008"/>
      <c r="P45" s="1008"/>
      <c r="Q45" s="1008"/>
      <c r="R45" s="1008"/>
    </row>
    <row r="46" spans="1:18" ht="12.75" customHeight="1" x14ac:dyDescent="0.2">
      <c r="A46" s="730" t="s">
        <v>265</v>
      </c>
      <c r="B46" s="957">
        <v>285.66223000000002</v>
      </c>
      <c r="C46" s="957">
        <v>43.891719999999999</v>
      </c>
      <c r="D46" s="957">
        <v>285.66223000000002</v>
      </c>
      <c r="E46" s="957">
        <v>43.891719999999999</v>
      </c>
      <c r="F46" s="957">
        <v>285.66223000000002</v>
      </c>
      <c r="G46" s="957">
        <v>43.891719999999999</v>
      </c>
      <c r="H46" s="957">
        <v>0</v>
      </c>
      <c r="I46" s="957">
        <v>0</v>
      </c>
      <c r="K46" s="1008"/>
      <c r="L46" s="1008"/>
      <c r="M46" s="1008"/>
      <c r="N46" s="1008"/>
      <c r="O46" s="1008"/>
      <c r="P46" s="1008"/>
      <c r="Q46" s="1008"/>
      <c r="R46" s="1008"/>
    </row>
    <row r="47" spans="1:18" ht="12.75" customHeight="1" x14ac:dyDescent="0.2">
      <c r="A47" s="730" t="s">
        <v>311</v>
      </c>
      <c r="B47" s="957">
        <v>23.133769999999998</v>
      </c>
      <c r="C47" s="957">
        <v>12.7935</v>
      </c>
      <c r="D47" s="957">
        <v>23.133769999999998</v>
      </c>
      <c r="E47" s="957">
        <v>12.7935</v>
      </c>
      <c r="F47" s="957">
        <v>23.133769999999998</v>
      </c>
      <c r="G47" s="957">
        <v>12.7935</v>
      </c>
      <c r="H47" s="957">
        <v>0</v>
      </c>
      <c r="I47" s="957">
        <v>0</v>
      </c>
      <c r="K47" s="1008"/>
      <c r="L47" s="1008"/>
      <c r="M47" s="1008"/>
      <c r="N47" s="1008"/>
      <c r="O47" s="1008"/>
      <c r="P47" s="1008"/>
      <c r="Q47" s="1008"/>
      <c r="R47" s="1008"/>
    </row>
    <row r="48" spans="1:18" ht="12.75" customHeight="1" x14ac:dyDescent="0.2">
      <c r="A48" s="730" t="s">
        <v>0</v>
      </c>
      <c r="B48" s="957">
        <v>290.82064000000003</v>
      </c>
      <c r="C48" s="957">
        <v>233.48086000000001</v>
      </c>
      <c r="D48" s="957">
        <v>290.3</v>
      </c>
      <c r="E48" s="957">
        <v>233.1</v>
      </c>
      <c r="F48" s="957">
        <v>290.3</v>
      </c>
      <c r="G48" s="957">
        <v>233.1</v>
      </c>
      <c r="H48" s="957">
        <v>0</v>
      </c>
      <c r="I48" s="957">
        <v>0</v>
      </c>
      <c r="K48" s="1008"/>
      <c r="L48" s="1008"/>
      <c r="M48" s="1008"/>
      <c r="N48" s="1008"/>
      <c r="O48" s="1008"/>
      <c r="P48" s="1008"/>
      <c r="Q48" s="1008"/>
      <c r="R48" s="1008"/>
    </row>
    <row r="49" spans="1:18" ht="12.75" customHeight="1" x14ac:dyDescent="0.2">
      <c r="A49" s="730" t="s">
        <v>268</v>
      </c>
      <c r="B49" s="957">
        <v>83.742999999999995</v>
      </c>
      <c r="C49" s="957">
        <v>21.59346</v>
      </c>
      <c r="D49" s="957">
        <v>58.942999999999998</v>
      </c>
      <c r="E49" s="957">
        <v>1.0720000000000001</v>
      </c>
      <c r="F49" s="957">
        <v>58.942999999999998</v>
      </c>
      <c r="G49" s="957">
        <v>1.0720000000000001</v>
      </c>
      <c r="H49" s="957">
        <v>0</v>
      </c>
      <c r="I49" s="957">
        <v>0</v>
      </c>
      <c r="K49" s="1008"/>
      <c r="L49" s="1008"/>
      <c r="M49" s="1008"/>
      <c r="N49" s="1008"/>
      <c r="O49" s="1008"/>
      <c r="P49" s="1008"/>
      <c r="Q49" s="1008"/>
      <c r="R49" s="1008"/>
    </row>
    <row r="50" spans="1:18" ht="12.75" customHeight="1" x14ac:dyDescent="0.2">
      <c r="A50" s="730" t="s">
        <v>269</v>
      </c>
      <c r="B50" s="957">
        <v>29.505610000000001</v>
      </c>
      <c r="C50" s="957">
        <v>14.741300000000001</v>
      </c>
      <c r="D50" s="957">
        <v>29.505610000000001</v>
      </c>
      <c r="E50" s="957">
        <v>14.741300000000001</v>
      </c>
      <c r="F50" s="957">
        <v>29.505610000000001</v>
      </c>
      <c r="G50" s="957">
        <v>14.741300000000001</v>
      </c>
      <c r="H50" s="957">
        <v>0</v>
      </c>
      <c r="I50" s="957">
        <v>0</v>
      </c>
      <c r="K50" s="1008"/>
      <c r="L50" s="1008"/>
      <c r="M50" s="1008"/>
      <c r="N50" s="1008"/>
      <c r="O50" s="1008"/>
      <c r="P50" s="1008"/>
      <c r="Q50" s="1008"/>
      <c r="R50" s="1008"/>
    </row>
    <row r="51" spans="1:18" ht="12.75" customHeight="1" x14ac:dyDescent="0.2">
      <c r="A51" s="730" t="s">
        <v>1</v>
      </c>
      <c r="B51" s="957">
        <v>82.309730000000002</v>
      </c>
      <c r="C51" s="957">
        <v>46.754399999999997</v>
      </c>
      <c r="D51" s="957">
        <v>82.309730000000002</v>
      </c>
      <c r="E51" s="957">
        <v>46.754399999999997</v>
      </c>
      <c r="F51" s="957">
        <v>82.309730000000002</v>
      </c>
      <c r="G51" s="957">
        <v>46.754399999999997</v>
      </c>
      <c r="H51" s="957">
        <v>0</v>
      </c>
      <c r="I51" s="957">
        <v>0</v>
      </c>
      <c r="K51" s="1008"/>
      <c r="L51" s="1008"/>
      <c r="M51" s="1008"/>
      <c r="N51" s="1008"/>
      <c r="O51" s="1008"/>
      <c r="P51" s="1008"/>
      <c r="Q51" s="1008"/>
      <c r="R51" s="1008"/>
    </row>
    <row r="52" spans="1:18" ht="12.75" customHeight="1" x14ac:dyDescent="0.2">
      <c r="A52" s="730" t="s">
        <v>2</v>
      </c>
      <c r="B52" s="957">
        <v>539.21977000000004</v>
      </c>
      <c r="C52" s="957">
        <v>26.030429999999999</v>
      </c>
      <c r="D52" s="957">
        <v>39.219769999999997</v>
      </c>
      <c r="E52" s="957">
        <v>9.8265700000000002</v>
      </c>
      <c r="F52" s="957">
        <v>39.219769999999997</v>
      </c>
      <c r="G52" s="957">
        <v>9.8265700000000002</v>
      </c>
      <c r="H52" s="957">
        <v>0</v>
      </c>
      <c r="I52" s="957">
        <v>0</v>
      </c>
      <c r="K52" s="1008"/>
      <c r="L52" s="1008"/>
      <c r="M52" s="1008"/>
      <c r="N52" s="1008"/>
      <c r="O52" s="1008"/>
      <c r="P52" s="1008"/>
      <c r="Q52" s="1008"/>
      <c r="R52" s="1008"/>
    </row>
    <row r="53" spans="1:18" ht="12.75" customHeight="1" x14ac:dyDescent="0.2">
      <c r="A53" s="730" t="s">
        <v>272</v>
      </c>
      <c r="B53" s="957">
        <v>42.063000000000002</v>
      </c>
      <c r="C53" s="957">
        <v>13.969609999999999</v>
      </c>
      <c r="D53" s="957">
        <v>42.063000000000002</v>
      </c>
      <c r="E53" s="957">
        <v>13.969609999999999</v>
      </c>
      <c r="F53" s="957">
        <v>42.063000000000002</v>
      </c>
      <c r="G53" s="957">
        <v>13.969609999999999</v>
      </c>
      <c r="H53" s="957">
        <v>0</v>
      </c>
      <c r="I53" s="957">
        <v>0</v>
      </c>
      <c r="K53" s="1008"/>
      <c r="L53" s="1008"/>
      <c r="M53" s="1008"/>
      <c r="N53" s="1008"/>
      <c r="O53" s="1008"/>
      <c r="P53" s="1008"/>
      <c r="Q53" s="1008"/>
      <c r="R53" s="1008"/>
    </row>
    <row r="54" spans="1:18" s="703" customFormat="1" ht="12.75" customHeight="1" x14ac:dyDescent="0.2">
      <c r="A54" s="729" t="s">
        <v>278</v>
      </c>
      <c r="B54" s="958">
        <v>240.63701000000003</v>
      </c>
      <c r="C54" s="958">
        <v>137.3167</v>
      </c>
      <c r="D54" s="958">
        <v>240.63701000000003</v>
      </c>
      <c r="E54" s="958">
        <v>137.3167</v>
      </c>
      <c r="F54" s="958">
        <v>223.23700000000002</v>
      </c>
      <c r="G54" s="958">
        <v>130.898</v>
      </c>
      <c r="H54" s="958">
        <v>17.400009999999998</v>
      </c>
      <c r="I54" s="958">
        <v>6.4187000000000003</v>
      </c>
      <c r="K54" s="1008"/>
      <c r="L54" s="1008"/>
      <c r="M54" s="1008"/>
      <c r="N54" s="1008"/>
      <c r="O54" s="1008"/>
      <c r="P54" s="1008"/>
      <c r="Q54" s="1008"/>
      <c r="R54" s="1008"/>
    </row>
    <row r="55" spans="1:18" ht="12.75" customHeight="1" x14ac:dyDescent="0.2">
      <c r="A55" s="730" t="s">
        <v>273</v>
      </c>
      <c r="B55" s="957">
        <v>143.15</v>
      </c>
      <c r="C55" s="957">
        <v>71.78</v>
      </c>
      <c r="D55" s="957">
        <v>143.15</v>
      </c>
      <c r="E55" s="957">
        <v>71.78</v>
      </c>
      <c r="F55" s="957">
        <v>143.15</v>
      </c>
      <c r="G55" s="957">
        <v>71.78</v>
      </c>
      <c r="H55" s="957">
        <v>0</v>
      </c>
      <c r="I55" s="957">
        <v>0</v>
      </c>
      <c r="K55" s="1008"/>
      <c r="L55" s="1008"/>
      <c r="M55" s="1008"/>
      <c r="N55" s="1008"/>
      <c r="O55" s="1008"/>
      <c r="P55" s="1008"/>
      <c r="Q55" s="1008"/>
      <c r="R55" s="1008"/>
    </row>
    <row r="56" spans="1:18" ht="12.75" customHeight="1" x14ac:dyDescent="0.2">
      <c r="A56" s="730" t="s">
        <v>274</v>
      </c>
      <c r="B56" s="957">
        <v>80.087010000000006</v>
      </c>
      <c r="C56" s="957">
        <v>59.118000000000002</v>
      </c>
      <c r="D56" s="957">
        <v>80.087010000000006</v>
      </c>
      <c r="E56" s="957">
        <v>59.118000000000002</v>
      </c>
      <c r="F56" s="957">
        <v>80.087000000000003</v>
      </c>
      <c r="G56" s="957">
        <v>59.118000000000002</v>
      </c>
      <c r="H56" s="957">
        <v>1.0000000000000001E-5</v>
      </c>
      <c r="I56" s="957">
        <v>0</v>
      </c>
      <c r="K56" s="1008"/>
      <c r="L56" s="1008"/>
      <c r="M56" s="1008"/>
      <c r="N56" s="1008"/>
      <c r="O56" s="1008"/>
      <c r="P56" s="1008"/>
      <c r="Q56" s="1008"/>
      <c r="R56" s="1008"/>
    </row>
    <row r="57" spans="1:18" ht="12.75" customHeight="1" x14ac:dyDescent="0.2">
      <c r="A57" s="730" t="s">
        <v>275</v>
      </c>
      <c r="B57" s="957">
        <v>17.399999999999999</v>
      </c>
      <c r="C57" s="957">
        <v>6.4187000000000003</v>
      </c>
      <c r="D57" s="957">
        <v>17.399999999999999</v>
      </c>
      <c r="E57" s="957">
        <v>6.4187000000000003</v>
      </c>
      <c r="F57" s="957">
        <v>0</v>
      </c>
      <c r="G57" s="957">
        <v>0</v>
      </c>
      <c r="H57" s="957">
        <v>17.399999999999999</v>
      </c>
      <c r="I57" s="957">
        <v>6.4187000000000003</v>
      </c>
      <c r="K57" s="1008"/>
      <c r="L57" s="1008"/>
      <c r="M57" s="1008"/>
      <c r="N57" s="1008"/>
      <c r="O57" s="1008"/>
      <c r="P57" s="1008"/>
      <c r="Q57" s="1008"/>
      <c r="R57" s="1008"/>
    </row>
    <row r="58" spans="1:18" ht="12.75" customHeight="1" x14ac:dyDescent="0.2">
      <c r="A58" s="731"/>
      <c r="K58" s="1008"/>
      <c r="L58" s="1008"/>
      <c r="M58" s="1008"/>
      <c r="N58" s="1008"/>
      <c r="O58" s="1008"/>
      <c r="P58" s="1008"/>
      <c r="Q58" s="1008"/>
      <c r="R58" s="1008"/>
    </row>
    <row r="59" spans="1:18" ht="24.95" customHeight="1" x14ac:dyDescent="0.2">
      <c r="A59" s="1311" t="s">
        <v>195</v>
      </c>
      <c r="B59" s="1311">
        <v>742.22526000000016</v>
      </c>
      <c r="C59" s="1311">
        <v>873.03413999999987</v>
      </c>
      <c r="D59" s="1189">
        <v>720.77746999999999</v>
      </c>
      <c r="E59" s="1189">
        <v>364.51474000000002</v>
      </c>
      <c r="F59" s="1189">
        <v>599.20207000000005</v>
      </c>
      <c r="G59" s="1189">
        <v>294.11810000000003</v>
      </c>
      <c r="H59" s="1189">
        <v>121.5754</v>
      </c>
      <c r="I59" s="1337">
        <v>70.396639999999991</v>
      </c>
      <c r="K59" s="1008"/>
      <c r="L59" s="1008"/>
      <c r="M59" s="1008"/>
      <c r="N59" s="1008"/>
      <c r="O59" s="1008"/>
      <c r="P59" s="1008"/>
      <c r="Q59" s="1008"/>
      <c r="R59" s="1008"/>
    </row>
    <row r="60" spans="1:18" ht="11.25" customHeight="1" x14ac:dyDescent="0.2">
      <c r="A60" s="732"/>
      <c r="K60" s="1008"/>
      <c r="L60" s="1008"/>
      <c r="M60" s="1008"/>
      <c r="N60" s="1008"/>
      <c r="O60" s="1008"/>
      <c r="P60" s="1008"/>
      <c r="Q60" s="1008"/>
      <c r="R60" s="1008"/>
    </row>
    <row r="61" spans="1:18" s="703" customFormat="1" ht="12.75" customHeight="1" x14ac:dyDescent="0.2">
      <c r="A61" s="336" t="s">
        <v>276</v>
      </c>
      <c r="B61" s="958">
        <v>3888.8854799999981</v>
      </c>
      <c r="C61" s="958">
        <v>1708.6805499999994</v>
      </c>
      <c r="D61" s="958">
        <v>3603.6449299999986</v>
      </c>
      <c r="E61" s="958">
        <v>1524.6467099999993</v>
      </c>
      <c r="F61" s="958">
        <v>3420.4613399999994</v>
      </c>
      <c r="G61" s="958">
        <v>1434.2284899999993</v>
      </c>
      <c r="H61" s="958">
        <v>183.18358999999995</v>
      </c>
      <c r="I61" s="958">
        <v>90.418219999999977</v>
      </c>
      <c r="K61" s="1008"/>
      <c r="L61" s="1008"/>
      <c r="M61" s="1008"/>
      <c r="N61" s="1008"/>
      <c r="O61" s="1008"/>
      <c r="P61" s="1008"/>
      <c r="Q61" s="1008"/>
      <c r="R61" s="1008"/>
    </row>
    <row r="62" spans="1:18" ht="12.75" customHeight="1" x14ac:dyDescent="0.2">
      <c r="A62" s="733" t="s">
        <v>229</v>
      </c>
      <c r="B62" s="957">
        <v>232.65954000000002</v>
      </c>
      <c r="C62" s="957">
        <v>77.888540000000006</v>
      </c>
      <c r="D62" s="957">
        <v>232.58193</v>
      </c>
      <c r="E62" s="957">
        <v>77.888540000000006</v>
      </c>
      <c r="F62" s="957">
        <v>222.71853999999999</v>
      </c>
      <c r="G62" s="957">
        <v>73.50515</v>
      </c>
      <c r="H62" s="957">
        <v>9.8633900000000008</v>
      </c>
      <c r="I62" s="957">
        <v>4.3833900000000003</v>
      </c>
      <c r="K62" s="1008"/>
      <c r="L62" s="1008"/>
      <c r="M62" s="1008"/>
      <c r="N62" s="1008"/>
      <c r="O62" s="1008"/>
      <c r="P62" s="1008"/>
      <c r="Q62" s="1008"/>
      <c r="R62" s="1008"/>
    </row>
    <row r="63" spans="1:18" ht="12.75" customHeight="1" x14ac:dyDescent="0.2">
      <c r="A63" s="733" t="s">
        <v>230</v>
      </c>
      <c r="B63" s="957">
        <v>189.76844</v>
      </c>
      <c r="C63" s="957">
        <v>98.691549999999992</v>
      </c>
      <c r="D63" s="957">
        <v>117.59333999999998</v>
      </c>
      <c r="E63" s="957">
        <v>39.755769999999998</v>
      </c>
      <c r="F63" s="957">
        <v>80.300870000000003</v>
      </c>
      <c r="G63" s="957">
        <v>27.973120000000002</v>
      </c>
      <c r="H63" s="957">
        <v>37.292470000000002</v>
      </c>
      <c r="I63" s="957">
        <v>11.78265</v>
      </c>
      <c r="K63" s="1008"/>
      <c r="L63" s="1008"/>
      <c r="M63" s="1008"/>
      <c r="N63" s="1008"/>
      <c r="O63" s="1008"/>
      <c r="P63" s="1008"/>
      <c r="Q63" s="1008"/>
      <c r="R63" s="1008"/>
    </row>
    <row r="64" spans="1:18" ht="12.75" customHeight="1" x14ac:dyDescent="0.2">
      <c r="A64" s="733" t="s">
        <v>231</v>
      </c>
      <c r="B64" s="957">
        <v>95.123609999999999</v>
      </c>
      <c r="C64" s="957">
        <v>44.146240000000006</v>
      </c>
      <c r="D64" s="957">
        <v>59.716670000000001</v>
      </c>
      <c r="E64" s="957">
        <v>18.958690000000001</v>
      </c>
      <c r="F64" s="957">
        <v>59.716670000000001</v>
      </c>
      <c r="G64" s="957">
        <v>18.958690000000001</v>
      </c>
      <c r="H64" s="957">
        <v>0</v>
      </c>
      <c r="I64" s="957">
        <v>0</v>
      </c>
      <c r="K64" s="1008"/>
      <c r="L64" s="1008"/>
      <c r="M64" s="1008"/>
      <c r="N64" s="1008"/>
      <c r="O64" s="1008"/>
      <c r="P64" s="1008"/>
      <c r="Q64" s="1008"/>
      <c r="R64" s="1008"/>
    </row>
    <row r="65" spans="1:18" ht="12.75" customHeight="1" x14ac:dyDescent="0.2">
      <c r="A65" s="733" t="s">
        <v>232</v>
      </c>
      <c r="B65" s="957">
        <v>1079.7158099999999</v>
      </c>
      <c r="C65" s="957">
        <v>512.89936</v>
      </c>
      <c r="D65" s="957">
        <v>1049.7158099999999</v>
      </c>
      <c r="E65" s="957">
        <v>487.21735999999999</v>
      </c>
      <c r="F65" s="957">
        <v>1049.7158099999999</v>
      </c>
      <c r="G65" s="957">
        <v>487.21735999999999</v>
      </c>
      <c r="H65" s="957">
        <v>0</v>
      </c>
      <c r="I65" s="957">
        <v>0</v>
      </c>
      <c r="J65" s="703"/>
      <c r="K65" s="1008"/>
      <c r="L65" s="1008"/>
      <c r="M65" s="1008"/>
      <c r="N65" s="1008"/>
      <c r="O65" s="1008"/>
      <c r="P65" s="1008"/>
      <c r="Q65" s="1008"/>
      <c r="R65" s="1008"/>
    </row>
    <row r="66" spans="1:18" ht="12.75" customHeight="1" x14ac:dyDescent="0.2">
      <c r="A66" s="733" t="s">
        <v>233</v>
      </c>
      <c r="B66" s="957">
        <v>5.0699500000000004</v>
      </c>
      <c r="C66" s="957">
        <v>2.8860600000000001</v>
      </c>
      <c r="D66" s="957">
        <v>5.0699500000000004</v>
      </c>
      <c r="E66" s="957">
        <v>2.8860600000000001</v>
      </c>
      <c r="F66" s="957">
        <v>2.1506599999999998</v>
      </c>
      <c r="G66" s="957">
        <v>1.2177500000000001</v>
      </c>
      <c r="H66" s="957">
        <v>2.9192900000000002</v>
      </c>
      <c r="I66" s="957">
        <v>1.66831</v>
      </c>
      <c r="K66" s="1008"/>
      <c r="L66" s="1008"/>
      <c r="M66" s="1008"/>
      <c r="N66" s="1008"/>
      <c r="O66" s="1008"/>
      <c r="P66" s="1008"/>
      <c r="Q66" s="1008"/>
      <c r="R66" s="1008"/>
    </row>
    <row r="67" spans="1:18" ht="12.75" customHeight="1" x14ac:dyDescent="0.2">
      <c r="A67" s="733" t="s">
        <v>240</v>
      </c>
      <c r="B67" s="957">
        <v>927.60806000000014</v>
      </c>
      <c r="C67" s="957">
        <v>258.86124000000007</v>
      </c>
      <c r="D67" s="957">
        <v>865.44418000000019</v>
      </c>
      <c r="E67" s="957">
        <v>241.19035000000011</v>
      </c>
      <c r="F67" s="957">
        <v>865.44418000000019</v>
      </c>
      <c r="G67" s="957">
        <v>241.19035000000011</v>
      </c>
      <c r="H67" s="957">
        <v>0</v>
      </c>
      <c r="I67" s="957">
        <v>0</v>
      </c>
    </row>
    <row r="68" spans="1:18" ht="12.75" customHeight="1" x14ac:dyDescent="0.2">
      <c r="A68" s="733" t="s">
        <v>241</v>
      </c>
      <c r="B68" s="957">
        <v>742.22526000000016</v>
      </c>
      <c r="C68" s="957">
        <v>372.41366999999997</v>
      </c>
      <c r="D68" s="957">
        <v>720.77746999999999</v>
      </c>
      <c r="E68" s="957">
        <v>364.51474000000002</v>
      </c>
      <c r="F68" s="957">
        <v>599.20207000000005</v>
      </c>
      <c r="G68" s="957">
        <v>294.11810000000003</v>
      </c>
      <c r="H68" s="957">
        <v>121.5754</v>
      </c>
      <c r="I68" s="957">
        <v>70.396639999999991</v>
      </c>
    </row>
    <row r="69" spans="1:18" ht="12.75" customHeight="1" x14ac:dyDescent="0.2">
      <c r="A69" s="733" t="s">
        <v>242</v>
      </c>
      <c r="B69" s="957">
        <v>59.957379999999979</v>
      </c>
      <c r="C69" s="957">
        <v>29.341950000000001</v>
      </c>
      <c r="D69" s="957">
        <v>18.118089999999999</v>
      </c>
      <c r="E69" s="957">
        <v>2.8132000000000001</v>
      </c>
      <c r="F69" s="957">
        <v>18.118089999999999</v>
      </c>
      <c r="G69" s="957">
        <v>2.8132000000000001</v>
      </c>
      <c r="H69" s="957">
        <v>0</v>
      </c>
      <c r="I69" s="734">
        <v>0</v>
      </c>
      <c r="J69" s="703"/>
    </row>
    <row r="70" spans="1:18" ht="12.75" customHeight="1" x14ac:dyDescent="0.2">
      <c r="A70" s="733" t="s">
        <v>243</v>
      </c>
      <c r="B70" s="957">
        <v>22.129940000000001</v>
      </c>
      <c r="C70" s="957">
        <v>22.129940000000001</v>
      </c>
      <c r="D70" s="957"/>
      <c r="E70" s="957"/>
      <c r="F70" s="957">
        <v>0</v>
      </c>
      <c r="G70" s="957">
        <v>0</v>
      </c>
      <c r="H70" s="957">
        <v>0</v>
      </c>
      <c r="I70" s="957">
        <v>0</v>
      </c>
    </row>
    <row r="71" spans="1:18" ht="12.75" customHeight="1" x14ac:dyDescent="0.2">
      <c r="A71" s="733" t="s">
        <v>244</v>
      </c>
      <c r="B71" s="957">
        <v>29.80442</v>
      </c>
      <c r="C71" s="957">
        <v>13.133059999999999</v>
      </c>
      <c r="D71" s="957">
        <v>29.80442</v>
      </c>
      <c r="E71" s="957">
        <v>13.133059999999999</v>
      </c>
      <c r="F71" s="957">
        <v>29.80442</v>
      </c>
      <c r="G71" s="957">
        <v>13.133059999999999</v>
      </c>
      <c r="H71" s="957">
        <v>0</v>
      </c>
      <c r="I71" s="957">
        <v>0</v>
      </c>
    </row>
    <row r="72" spans="1:18" ht="12.75" customHeight="1" x14ac:dyDescent="0.2">
      <c r="A72" s="733" t="s">
        <v>245</v>
      </c>
      <c r="B72" s="957">
        <v>201.45137</v>
      </c>
      <c r="C72" s="957">
        <v>175.89100999999999</v>
      </c>
      <c r="D72" s="957">
        <v>201.45137</v>
      </c>
      <c r="E72" s="957">
        <v>175.89100999999999</v>
      </c>
      <c r="F72" s="957">
        <v>194.99723</v>
      </c>
      <c r="G72" s="957">
        <v>173.94562999999999</v>
      </c>
      <c r="H72" s="957">
        <v>6.4541399999999998</v>
      </c>
      <c r="I72" s="957">
        <v>1.9453800000000001</v>
      </c>
    </row>
    <row r="73" spans="1:18" ht="12.75" customHeight="1" x14ac:dyDescent="0.2">
      <c r="A73" s="733" t="s">
        <v>246</v>
      </c>
      <c r="B73" s="957">
        <v>278.51097000000004</v>
      </c>
      <c r="C73" s="957">
        <v>87.896299999999997</v>
      </c>
      <c r="D73" s="957">
        <v>278.51097000000004</v>
      </c>
      <c r="E73" s="957">
        <v>87.896299999999997</v>
      </c>
      <c r="F73" s="957">
        <v>278.51097000000004</v>
      </c>
      <c r="G73" s="957">
        <v>87.896299999999997</v>
      </c>
      <c r="H73" s="957">
        <v>0</v>
      </c>
      <c r="I73" s="957">
        <v>0</v>
      </c>
      <c r="J73" s="703"/>
    </row>
    <row r="74" spans="1:18" ht="12.75" customHeight="1" x14ac:dyDescent="0.2">
      <c r="A74" s="733" t="s">
        <v>247</v>
      </c>
      <c r="B74" s="957">
        <v>24.86073</v>
      </c>
      <c r="C74" s="957">
        <v>12.501629999999999</v>
      </c>
      <c r="D74" s="957">
        <v>24.86073</v>
      </c>
      <c r="E74" s="957">
        <v>12.501629999999999</v>
      </c>
      <c r="F74" s="957">
        <v>19.781829999999999</v>
      </c>
      <c r="G74" s="957">
        <v>12.259779999999999</v>
      </c>
      <c r="H74" s="957">
        <v>5.0789</v>
      </c>
      <c r="I74" s="957">
        <v>0.24185000000000001</v>
      </c>
    </row>
    <row r="75" spans="1:18" ht="12.75" customHeight="1" x14ac:dyDescent="0.2">
      <c r="A75" s="708"/>
      <c r="B75" s="708"/>
      <c r="C75" s="708"/>
      <c r="D75" s="18"/>
      <c r="E75" s="18"/>
      <c r="F75" s="18"/>
      <c r="G75" s="18"/>
      <c r="H75" s="18"/>
      <c r="I75" s="734"/>
    </row>
    <row r="76" spans="1:18" s="707" customFormat="1" ht="12.75" customHeight="1" x14ac:dyDescent="0.2">
      <c r="A76" s="706"/>
      <c r="B76" s="706"/>
      <c r="C76" s="706"/>
      <c r="I76" s="734"/>
    </row>
    <row r="77" spans="1:18" s="707" customFormat="1" ht="12.75" customHeight="1" x14ac:dyDescent="0.2">
      <c r="A77" s="1338"/>
      <c r="B77" s="1338"/>
      <c r="C77" s="1338"/>
      <c r="D77" s="1338"/>
      <c r="E77" s="1338"/>
      <c r="F77" s="1338"/>
      <c r="G77" s="1338"/>
      <c r="H77" s="1338"/>
      <c r="I77" s="727"/>
    </row>
    <row r="78" spans="1:18" s="707" customFormat="1" ht="12.75" customHeight="1" x14ac:dyDescent="0.2">
      <c r="A78" s="1333"/>
      <c r="B78" s="1333"/>
      <c r="C78" s="1333"/>
      <c r="D78" s="1333"/>
      <c r="E78" s="1333"/>
      <c r="F78" s="735"/>
      <c r="G78" s="735"/>
      <c r="H78" s="735"/>
      <c r="I78" s="727"/>
    </row>
    <row r="79" spans="1:18" s="707" customFormat="1" ht="12.75" customHeight="1" x14ac:dyDescent="0.2">
      <c r="G79" s="709"/>
      <c r="I79" s="727"/>
    </row>
    <row r="80" spans="1:18" s="707" customFormat="1" ht="12.75" customHeight="1" x14ac:dyDescent="0.2">
      <c r="A80" s="708"/>
      <c r="B80" s="708"/>
      <c r="C80" s="708"/>
      <c r="D80" s="709"/>
      <c r="E80" s="709"/>
      <c r="F80" s="709"/>
      <c r="G80" s="709"/>
      <c r="I80" s="727"/>
    </row>
    <row r="81" spans="1:9" s="707" customFormat="1" ht="15" customHeight="1" x14ac:dyDescent="0.2">
      <c r="A81" s="708"/>
      <c r="B81" s="708"/>
      <c r="C81" s="708"/>
      <c r="D81" s="709"/>
      <c r="E81" s="709"/>
      <c r="F81" s="709"/>
      <c r="G81" s="709"/>
      <c r="I81" s="727"/>
    </row>
    <row r="82" spans="1:9" s="707" customFormat="1" ht="15" customHeight="1" x14ac:dyDescent="0.2">
      <c r="A82" s="708"/>
      <c r="B82" s="708"/>
      <c r="C82" s="708"/>
      <c r="D82" s="709"/>
      <c r="E82" s="709"/>
      <c r="F82" s="709"/>
      <c r="G82" s="709"/>
      <c r="I82" s="727"/>
    </row>
    <row r="83" spans="1:9" s="707" customFormat="1" ht="15" customHeight="1" x14ac:dyDescent="0.2">
      <c r="A83" s="708"/>
      <c r="B83" s="708"/>
      <c r="C83" s="708"/>
      <c r="D83" s="709"/>
      <c r="E83" s="709"/>
      <c r="F83" s="709"/>
      <c r="G83" s="709"/>
      <c r="I83" s="727"/>
    </row>
    <row r="84" spans="1:9" s="707" customFormat="1" ht="15" customHeight="1" x14ac:dyDescent="0.2">
      <c r="A84" s="708"/>
      <c r="B84" s="708"/>
      <c r="C84" s="708"/>
      <c r="D84" s="709"/>
      <c r="E84" s="709"/>
      <c r="F84" s="709"/>
      <c r="G84" s="709"/>
      <c r="I84" s="727"/>
    </row>
    <row r="85" spans="1:9" s="707" customFormat="1" ht="15" customHeight="1" x14ac:dyDescent="0.2">
      <c r="A85" s="708"/>
      <c r="B85" s="708"/>
      <c r="C85" s="708"/>
      <c r="D85" s="709"/>
      <c r="E85" s="709"/>
      <c r="F85" s="709"/>
      <c r="G85" s="709"/>
      <c r="I85" s="727"/>
    </row>
    <row r="86" spans="1:9" s="707" customFormat="1" ht="15" customHeight="1" x14ac:dyDescent="0.2">
      <c r="A86" s="708"/>
      <c r="B86" s="708"/>
      <c r="C86" s="708"/>
      <c r="D86" s="709"/>
      <c r="E86" s="709"/>
      <c r="F86" s="709"/>
      <c r="G86" s="709"/>
    </row>
    <row r="87" spans="1:9" s="707" customFormat="1" ht="15" customHeight="1" x14ac:dyDescent="0.2">
      <c r="A87" s="708"/>
      <c r="B87" s="708"/>
      <c r="C87" s="708"/>
      <c r="D87" s="709"/>
      <c r="E87" s="709"/>
      <c r="F87" s="709"/>
      <c r="G87" s="709"/>
    </row>
    <row r="88" spans="1:9" s="707" customFormat="1" ht="15" customHeight="1" x14ac:dyDescent="0.2">
      <c r="A88" s="708"/>
      <c r="B88" s="708"/>
      <c r="C88" s="708"/>
      <c r="D88" s="709"/>
      <c r="E88" s="709"/>
      <c r="F88" s="709"/>
      <c r="G88" s="709"/>
    </row>
    <row r="89" spans="1:9" s="707" customFormat="1" ht="15" customHeight="1" x14ac:dyDescent="0.2">
      <c r="A89" s="708"/>
      <c r="B89" s="708"/>
      <c r="C89" s="708"/>
      <c r="D89" s="709"/>
      <c r="E89" s="709"/>
      <c r="F89" s="709"/>
    </row>
    <row r="90" spans="1:9" s="707" customFormat="1" ht="15" customHeight="1" x14ac:dyDescent="0.2">
      <c r="A90" s="708"/>
      <c r="B90" s="708"/>
      <c r="C90" s="708"/>
      <c r="D90" s="709"/>
      <c r="E90" s="709"/>
      <c r="F90" s="709"/>
    </row>
    <row r="91" spans="1:9" s="707" customFormat="1" ht="15" customHeight="1" x14ac:dyDescent="0.2">
      <c r="A91" s="708"/>
      <c r="B91" s="708"/>
      <c r="C91" s="708"/>
      <c r="D91" s="709"/>
      <c r="E91" s="709"/>
      <c r="F91" s="709"/>
    </row>
    <row r="92" spans="1:9" s="707" customFormat="1" ht="15" customHeight="1" x14ac:dyDescent="0.2">
      <c r="A92" s="708"/>
      <c r="B92" s="708"/>
      <c r="C92" s="708"/>
      <c r="D92" s="709"/>
      <c r="E92" s="709"/>
      <c r="F92" s="709"/>
    </row>
    <row r="93" spans="1:9" s="707" customFormat="1" ht="15" customHeight="1" x14ac:dyDescent="0.2">
      <c r="D93" s="709"/>
    </row>
    <row r="94" spans="1:9" s="707" customFormat="1" ht="15" customHeight="1" x14ac:dyDescent="0.2"/>
    <row r="95" spans="1:9" s="707" customFormat="1" ht="15" customHeight="1" x14ac:dyDescent="0.2"/>
    <row r="96" spans="1:9" s="707" customFormat="1" ht="15" customHeight="1" x14ac:dyDescent="0.2"/>
    <row r="97" spans="1:6" s="707" customFormat="1" ht="15" customHeight="1" x14ac:dyDescent="0.2"/>
    <row r="98" spans="1:6" s="707" customFormat="1" ht="15" customHeight="1" x14ac:dyDescent="0.2"/>
    <row r="99" spans="1:6" s="707" customFormat="1" ht="15" customHeight="1" x14ac:dyDescent="0.2"/>
    <row r="100" spans="1:6" s="707" customFormat="1" ht="15" customHeight="1" x14ac:dyDescent="0.2"/>
    <row r="101" spans="1:6" s="707" customFormat="1" ht="15" customHeight="1" x14ac:dyDescent="0.2"/>
    <row r="102" spans="1:6" s="707" customFormat="1" ht="15" customHeight="1" x14ac:dyDescent="0.2"/>
    <row r="103" spans="1:6" s="707" customFormat="1" ht="15" customHeight="1" x14ac:dyDescent="0.2"/>
    <row r="104" spans="1:6" s="707" customFormat="1" ht="15" customHeight="1" x14ac:dyDescent="0.2"/>
    <row r="105" spans="1:6" s="707" customFormat="1" ht="15" customHeight="1" x14ac:dyDescent="0.2"/>
    <row r="106" spans="1:6" s="707" customFormat="1" ht="15" customHeight="1" x14ac:dyDescent="0.2"/>
    <row r="107" spans="1:6" s="707" customFormat="1" ht="15" customHeight="1" x14ac:dyDescent="0.2"/>
    <row r="108" spans="1:6" s="707" customFormat="1" ht="15" customHeight="1" x14ac:dyDescent="0.2"/>
    <row r="109" spans="1:6" s="707" customFormat="1" ht="15" customHeight="1" x14ac:dyDescent="0.2"/>
    <row r="110" spans="1:6" s="707" customFormat="1" ht="15" customHeight="1" x14ac:dyDescent="0.2"/>
    <row r="111" spans="1:6" s="707" customFormat="1" ht="15" customHeight="1" x14ac:dyDescent="0.2"/>
    <row r="112" spans="1:6" ht="15" customHeight="1" x14ac:dyDescent="0.2">
      <c r="A112" s="707"/>
      <c r="B112" s="707"/>
      <c r="C112" s="707"/>
      <c r="D112" s="707"/>
      <c r="E112" s="707"/>
      <c r="F112" s="707"/>
    </row>
    <row r="113" spans="4:6" ht="15" customHeight="1" x14ac:dyDescent="0.2">
      <c r="D113" s="707"/>
      <c r="E113" s="707"/>
      <c r="F113" s="707"/>
    </row>
    <row r="114" spans="4:6" ht="15" customHeight="1" x14ac:dyDescent="0.2">
      <c r="D114" s="707"/>
      <c r="E114" s="707"/>
      <c r="F114" s="707"/>
    </row>
    <row r="115" spans="4:6" ht="15" customHeight="1" x14ac:dyDescent="0.2">
      <c r="D115" s="707"/>
      <c r="E115" s="707"/>
      <c r="F115" s="707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45.7109375" style="83" customWidth="1" collapsed="1"/>
    <col min="2" max="7" width="15.7109375" style="77" customWidth="1" collapsed="1"/>
    <col min="8" max="9" width="12.7109375" style="77" customWidth="1" collapsed="1"/>
    <col min="10" max="10" width="2.7109375" style="83" customWidth="1" collapsed="1"/>
    <col min="11" max="11" width="33.7109375" style="77" customWidth="1" collapsed="1"/>
    <col min="12" max="12" width="2.7109375" style="77" customWidth="1" collapsed="1"/>
    <col min="13" max="19" width="12.7109375" style="77" customWidth="1" collapsed="1"/>
    <col min="20" max="20" width="11.85546875" style="83" customWidth="1" collapsed="1"/>
    <col min="21" max="16384" width="11.42578125" style="83" collapsed="1"/>
  </cols>
  <sheetData>
    <row r="1" spans="1:14" s="739" customFormat="1" ht="20.100000000000001" customHeight="1" x14ac:dyDescent="0.25">
      <c r="A1" s="1331" t="s">
        <v>312</v>
      </c>
      <c r="B1" s="1331"/>
      <c r="C1" s="1331"/>
      <c r="D1" s="1331"/>
      <c r="E1" s="1331"/>
      <c r="F1" s="1331"/>
      <c r="G1" s="738"/>
      <c r="H1" s="738"/>
      <c r="I1" s="738"/>
      <c r="J1" s="738"/>
    </row>
    <row r="2" spans="1:14" s="740" customFormat="1" ht="15" x14ac:dyDescent="0.2">
      <c r="A2" s="737"/>
      <c r="B2" s="737"/>
      <c r="C2" s="737"/>
      <c r="D2" s="737"/>
      <c r="E2" s="737"/>
      <c r="F2" s="737"/>
      <c r="H2" s="741"/>
      <c r="I2" s="741"/>
    </row>
    <row r="3" spans="1:14" s="740" customFormat="1" ht="18" customHeight="1" x14ac:dyDescent="0.2">
      <c r="A3" s="1320" t="s">
        <v>5</v>
      </c>
      <c r="B3" s="1323" t="s">
        <v>276</v>
      </c>
      <c r="C3" s="1323" t="s">
        <v>3</v>
      </c>
      <c r="D3" s="1352"/>
      <c r="E3" s="1352"/>
      <c r="F3" s="1352"/>
      <c r="G3" s="1353"/>
      <c r="H3" s="741"/>
    </row>
    <row r="4" spans="1:14" s="740" customFormat="1" ht="18" customHeight="1" x14ac:dyDescent="0.2">
      <c r="A4" s="1321"/>
      <c r="B4" s="1324"/>
      <c r="C4" s="1354" t="s">
        <v>81</v>
      </c>
      <c r="D4" s="1325" t="s">
        <v>82</v>
      </c>
      <c r="E4" s="1356"/>
      <c r="F4" s="1325" t="s">
        <v>84</v>
      </c>
      <c r="G4" s="1357"/>
      <c r="H4" s="741"/>
    </row>
    <row r="5" spans="1:14" s="740" customFormat="1" ht="29.25" customHeight="1" x14ac:dyDescent="0.2">
      <c r="A5" s="1321"/>
      <c r="B5" s="1324"/>
      <c r="C5" s="1355"/>
      <c r="D5" s="742" t="s">
        <v>22</v>
      </c>
      <c r="E5" s="742" t="s">
        <v>83</v>
      </c>
      <c r="F5" s="743" t="s">
        <v>22</v>
      </c>
      <c r="G5" s="744" t="s">
        <v>85</v>
      </c>
      <c r="H5" s="741"/>
    </row>
    <row r="6" spans="1:14" s="746" customFormat="1" ht="15.75" customHeight="1" x14ac:dyDescent="0.2">
      <c r="A6" s="1322"/>
      <c r="B6" s="1329" t="s">
        <v>305</v>
      </c>
      <c r="C6" s="1358"/>
      <c r="D6" s="1302"/>
      <c r="E6" s="1302"/>
      <c r="F6" s="1302"/>
      <c r="G6" s="1357"/>
      <c r="H6" s="745"/>
      <c r="I6" s="745"/>
    </row>
    <row r="7" spans="1:14" s="80" customFormat="1" ht="39.75" customHeight="1" x14ac:dyDescent="0.2">
      <c r="A7" s="1209" t="s">
        <v>857</v>
      </c>
      <c r="B7" s="1212"/>
      <c r="C7" s="1212"/>
      <c r="D7" s="1212"/>
      <c r="E7" s="1212"/>
      <c r="F7" s="1212"/>
      <c r="G7" s="1212"/>
      <c r="K7" s="81"/>
      <c r="L7" s="81"/>
      <c r="M7" s="82"/>
      <c r="N7" s="81"/>
    </row>
    <row r="8" spans="1:14" x14ac:dyDescent="0.2">
      <c r="A8" s="747" t="s">
        <v>248</v>
      </c>
      <c r="B8" s="20"/>
      <c r="C8" s="18"/>
      <c r="D8" s="18"/>
      <c r="E8" s="18"/>
      <c r="F8" s="18"/>
      <c r="G8" s="18"/>
    </row>
    <row r="9" spans="1:14" ht="21" customHeight="1" x14ac:dyDescent="0.2">
      <c r="A9" s="748" t="s">
        <v>714</v>
      </c>
      <c r="B9" s="20">
        <v>618170.59739999997</v>
      </c>
      <c r="C9" s="18">
        <v>24572.207480000001</v>
      </c>
      <c r="D9" s="18">
        <v>471416.80690999998</v>
      </c>
      <c r="E9" s="18">
        <v>16429.94802</v>
      </c>
      <c r="F9" s="18">
        <v>122181.583</v>
      </c>
      <c r="G9" s="18">
        <v>78775.980240000004</v>
      </c>
      <c r="H9" s="84"/>
    </row>
    <row r="10" spans="1:14" x14ac:dyDescent="0.2">
      <c r="A10" s="748" t="s">
        <v>715</v>
      </c>
      <c r="B10" s="20">
        <v>100423.10446</v>
      </c>
      <c r="C10" s="18">
        <v>6199.2731700000004</v>
      </c>
      <c r="D10" s="18">
        <v>4848.8963899999999</v>
      </c>
      <c r="E10" s="18">
        <v>471.89308</v>
      </c>
      <c r="F10" s="18">
        <v>89374.934899999993</v>
      </c>
      <c r="G10" s="18">
        <v>27334.208409999999</v>
      </c>
      <c r="H10" s="84"/>
    </row>
    <row r="11" spans="1:14" x14ac:dyDescent="0.2">
      <c r="A11" s="748" t="s">
        <v>86</v>
      </c>
      <c r="B11" s="20">
        <v>59865.669730000001</v>
      </c>
      <c r="C11" s="18">
        <v>4080.3192899999999</v>
      </c>
      <c r="D11" s="18">
        <v>4139.6830600000003</v>
      </c>
      <c r="E11" s="18">
        <v>256.78458999999998</v>
      </c>
      <c r="F11" s="18">
        <v>51645.667390000002</v>
      </c>
      <c r="G11" s="18">
        <v>22138.722669999999</v>
      </c>
      <c r="H11" s="84"/>
    </row>
    <row r="12" spans="1:14" x14ac:dyDescent="0.2">
      <c r="A12" s="748" t="s">
        <v>87</v>
      </c>
      <c r="B12" s="20">
        <v>40557.434719999997</v>
      </c>
      <c r="C12" s="18">
        <v>2118.95388</v>
      </c>
      <c r="D12" s="18">
        <v>709.21333000000004</v>
      </c>
      <c r="E12" s="18">
        <v>215.10848999999999</v>
      </c>
      <c r="F12" s="18">
        <v>37729.267509999998</v>
      </c>
      <c r="G12" s="18">
        <v>5195.4857499999998</v>
      </c>
      <c r="H12" s="84"/>
    </row>
    <row r="13" spans="1:14" x14ac:dyDescent="0.2">
      <c r="A13" s="747" t="s">
        <v>937</v>
      </c>
      <c r="B13" s="20">
        <v>24998.95897</v>
      </c>
      <c r="C13" s="18">
        <v>1524.84583</v>
      </c>
      <c r="D13" s="18">
        <v>1984.9507900000001</v>
      </c>
      <c r="E13" s="18">
        <v>478.97753</v>
      </c>
      <c r="F13" s="18">
        <v>21489.162359999998</v>
      </c>
      <c r="G13" s="18">
        <v>12698.6998</v>
      </c>
      <c r="H13" s="84"/>
    </row>
    <row r="14" spans="1:14" x14ac:dyDescent="0.2">
      <c r="B14" s="1011"/>
      <c r="C14" s="18"/>
      <c r="D14" s="18"/>
      <c r="E14" s="18"/>
      <c r="F14" s="18"/>
      <c r="G14" s="18"/>
      <c r="H14" s="84"/>
    </row>
    <row r="15" spans="1:14" s="80" customFormat="1" ht="39.75" customHeight="1" x14ac:dyDescent="0.2">
      <c r="A15" s="1351" t="s">
        <v>858</v>
      </c>
      <c r="B15" s="1351"/>
      <c r="C15" s="1351"/>
      <c r="D15" s="1351"/>
      <c r="E15" s="1351"/>
      <c r="F15" s="1351"/>
      <c r="G15" s="1351"/>
      <c r="H15" s="84"/>
      <c r="K15" s="81"/>
      <c r="L15" s="81"/>
      <c r="M15" s="82"/>
      <c r="N15" s="81"/>
    </row>
    <row r="16" spans="1:14" x14ac:dyDescent="0.2">
      <c r="A16" s="747" t="s">
        <v>249</v>
      </c>
      <c r="H16" s="84"/>
    </row>
    <row r="17" spans="1:14" ht="21" customHeight="1" x14ac:dyDescent="0.2">
      <c r="A17" s="748" t="s">
        <v>716</v>
      </c>
      <c r="B17" s="997">
        <v>234693.14295000001</v>
      </c>
      <c r="C17" s="997">
        <v>2177.7606300000002</v>
      </c>
      <c r="D17" s="997">
        <v>218289.09346</v>
      </c>
      <c r="E17" s="997">
        <v>1932.0554</v>
      </c>
      <c r="F17" s="997">
        <v>14226.288860000001</v>
      </c>
      <c r="G17" s="997">
        <v>8561.7067499999994</v>
      </c>
      <c r="H17" s="84"/>
    </row>
    <row r="18" spans="1:14" x14ac:dyDescent="0.2">
      <c r="A18" s="748" t="s">
        <v>717</v>
      </c>
      <c r="B18" s="957">
        <v>18143.558710000001</v>
      </c>
      <c r="C18" s="957">
        <v>316.96190000000001</v>
      </c>
      <c r="D18" s="957">
        <v>5593.6368899999998</v>
      </c>
      <c r="E18" s="957">
        <v>64.879589999999993</v>
      </c>
      <c r="F18" s="957">
        <v>12232.959919999999</v>
      </c>
      <c r="G18" s="957">
        <v>4568.3343100000002</v>
      </c>
      <c r="H18" s="84"/>
    </row>
    <row r="19" spans="1:14" x14ac:dyDescent="0.2">
      <c r="A19" s="748" t="s">
        <v>88</v>
      </c>
      <c r="B19" s="951">
        <v>12688.715249999999</v>
      </c>
      <c r="C19" s="951">
        <v>203.74512999999999</v>
      </c>
      <c r="D19" s="951">
        <v>5540.8906500000003</v>
      </c>
      <c r="E19" s="951">
        <v>49.264519999999997</v>
      </c>
      <c r="F19" s="951">
        <v>6944.0794800000003</v>
      </c>
      <c r="G19" s="951">
        <v>3823.1556399999999</v>
      </c>
      <c r="H19" s="84"/>
    </row>
    <row r="20" spans="1:14" x14ac:dyDescent="0.2">
      <c r="A20" s="748" t="s">
        <v>89</v>
      </c>
      <c r="B20" s="937">
        <v>5454.8434600000001</v>
      </c>
      <c r="C20" s="937">
        <v>113.21677</v>
      </c>
      <c r="D20" s="937">
        <v>52.74624</v>
      </c>
      <c r="E20" s="937">
        <v>15.615069999999999</v>
      </c>
      <c r="F20" s="937">
        <v>5288.8804499999997</v>
      </c>
      <c r="G20" s="937">
        <v>745.17867000000001</v>
      </c>
      <c r="H20" s="84"/>
    </row>
    <row r="21" spans="1:14" s="80" customFormat="1" ht="39.75" customHeight="1" x14ac:dyDescent="0.2">
      <c r="A21" s="1351" t="s">
        <v>859</v>
      </c>
      <c r="B21" s="1351"/>
      <c r="C21" s="1351"/>
      <c r="D21" s="1351"/>
      <c r="E21" s="1351"/>
      <c r="F21" s="1351"/>
      <c r="G21" s="1351"/>
      <c r="H21" s="84"/>
      <c r="K21" s="81"/>
      <c r="L21" s="81"/>
      <c r="M21" s="82"/>
      <c r="N21" s="81"/>
    </row>
    <row r="22" spans="1:14" x14ac:dyDescent="0.2">
      <c r="A22" s="747" t="s">
        <v>249</v>
      </c>
      <c r="H22" s="84"/>
    </row>
    <row r="23" spans="1:14" ht="21" customHeight="1" x14ac:dyDescent="0.2">
      <c r="A23" s="748" t="s">
        <v>716</v>
      </c>
      <c r="B23" s="997">
        <v>240623.3186</v>
      </c>
      <c r="C23" s="997">
        <v>1887.36914</v>
      </c>
      <c r="D23" s="997">
        <v>224533.07274999999</v>
      </c>
      <c r="E23" s="997">
        <v>1687.44568</v>
      </c>
      <c r="F23" s="997">
        <v>14202.87672</v>
      </c>
      <c r="G23" s="997">
        <v>9011.3076600000004</v>
      </c>
      <c r="H23" s="84"/>
    </row>
    <row r="24" spans="1:14" x14ac:dyDescent="0.2">
      <c r="A24" s="748" t="s">
        <v>717</v>
      </c>
      <c r="B24" s="997">
        <v>16206.241470000001</v>
      </c>
      <c r="C24" s="997">
        <v>345.65703999999999</v>
      </c>
      <c r="D24" s="997">
        <v>5800.152</v>
      </c>
      <c r="E24" s="997">
        <v>33.108899999999998</v>
      </c>
      <c r="F24" s="997">
        <v>10060.43244</v>
      </c>
      <c r="G24" s="997">
        <v>4779.9454699999997</v>
      </c>
      <c r="H24" s="84"/>
    </row>
    <row r="25" spans="1:14" x14ac:dyDescent="0.2">
      <c r="A25" s="748" t="s">
        <v>88</v>
      </c>
      <c r="B25" s="951">
        <v>12562.59124</v>
      </c>
      <c r="C25" s="951">
        <v>180.71332000000001</v>
      </c>
      <c r="D25" s="951">
        <v>5764.69344</v>
      </c>
      <c r="E25" s="951">
        <v>14.09193</v>
      </c>
      <c r="F25" s="951">
        <v>6617.1844799999999</v>
      </c>
      <c r="G25" s="951">
        <v>4052.4202599999999</v>
      </c>
      <c r="H25" s="84"/>
    </row>
    <row r="26" spans="1:14" x14ac:dyDescent="0.2">
      <c r="A26" s="748" t="s">
        <v>89</v>
      </c>
      <c r="B26" s="937">
        <v>3643.6502300000002</v>
      </c>
      <c r="C26" s="937">
        <v>164.94371000000001</v>
      </c>
      <c r="D26" s="937">
        <v>35.458559999999999</v>
      </c>
      <c r="E26" s="937">
        <v>19.016970000000001</v>
      </c>
      <c r="F26" s="937">
        <v>3443.2479499999999</v>
      </c>
      <c r="G26" s="937">
        <v>727.52521000000002</v>
      </c>
      <c r="H26" s="84"/>
    </row>
    <row r="27" spans="1:14" s="80" customFormat="1" ht="39.75" customHeight="1" x14ac:dyDescent="0.2">
      <c r="A27" s="1351" t="s">
        <v>861</v>
      </c>
      <c r="B27" s="1351"/>
      <c r="C27" s="1351"/>
      <c r="D27" s="1351"/>
      <c r="E27" s="1351"/>
      <c r="F27" s="1351"/>
      <c r="G27" s="1351"/>
      <c r="H27" s="84"/>
      <c r="K27" s="81"/>
      <c r="L27" s="81"/>
      <c r="M27" s="82"/>
      <c r="N27" s="81"/>
    </row>
    <row r="28" spans="1:14" x14ac:dyDescent="0.2">
      <c r="A28" s="747" t="s">
        <v>249</v>
      </c>
      <c r="H28" s="84"/>
    </row>
    <row r="29" spans="1:14" ht="21" customHeight="1" x14ac:dyDescent="0.2">
      <c r="A29" s="748" t="s">
        <v>716</v>
      </c>
      <c r="B29" s="997">
        <v>17371.677309999999</v>
      </c>
      <c r="C29" s="997">
        <v>84.812650000000005</v>
      </c>
      <c r="D29" s="997">
        <v>16602.531500000001</v>
      </c>
      <c r="E29" s="997">
        <v>44.360289999999999</v>
      </c>
      <c r="F29" s="997">
        <v>684.33316000000002</v>
      </c>
      <c r="G29" s="997">
        <v>493.81387000000001</v>
      </c>
      <c r="H29" s="84"/>
    </row>
    <row r="30" spans="1:14" x14ac:dyDescent="0.2">
      <c r="A30" s="748" t="s">
        <v>717</v>
      </c>
      <c r="B30" s="957">
        <v>1814.72462</v>
      </c>
      <c r="C30" s="957">
        <v>38.506230000000002</v>
      </c>
      <c r="D30" s="957">
        <v>32.59986</v>
      </c>
      <c r="E30" s="957">
        <v>3.0970000000000001E-2</v>
      </c>
      <c r="F30" s="957">
        <v>1743.61853</v>
      </c>
      <c r="G30" s="957">
        <v>1608.7622200000001</v>
      </c>
      <c r="H30" s="84"/>
    </row>
    <row r="31" spans="1:14" x14ac:dyDescent="0.2">
      <c r="A31" s="748" t="s">
        <v>88</v>
      </c>
      <c r="B31" s="951">
        <v>1410.98667</v>
      </c>
      <c r="C31" s="951">
        <v>3.0737800000000002</v>
      </c>
      <c r="D31" s="951">
        <v>28.0733</v>
      </c>
      <c r="E31" s="951">
        <v>4.6800000000000001E-3</v>
      </c>
      <c r="F31" s="951">
        <v>1379.8396</v>
      </c>
      <c r="G31" s="951">
        <v>1271.9907700000001</v>
      </c>
      <c r="H31" s="84"/>
    </row>
    <row r="32" spans="1:14" x14ac:dyDescent="0.2">
      <c r="A32" s="748" t="s">
        <v>89</v>
      </c>
      <c r="B32" s="937">
        <v>403.73793999999998</v>
      </c>
      <c r="C32" s="937">
        <v>35.432450000000003</v>
      </c>
      <c r="D32" s="937">
        <v>4.5265700000000004</v>
      </c>
      <c r="E32" s="937">
        <v>2.63E-2</v>
      </c>
      <c r="F32" s="937">
        <v>363.77893</v>
      </c>
      <c r="G32" s="937">
        <v>336.77145000000002</v>
      </c>
      <c r="H32" s="84"/>
    </row>
    <row r="33" spans="1:14" s="80" customFormat="1" ht="39.75" customHeight="1" x14ac:dyDescent="0.2">
      <c r="A33" s="1351" t="s">
        <v>860</v>
      </c>
      <c r="B33" s="1351"/>
      <c r="C33" s="1351"/>
      <c r="D33" s="1351"/>
      <c r="E33" s="1351"/>
      <c r="F33" s="1351"/>
      <c r="G33" s="1351"/>
      <c r="H33" s="84"/>
      <c r="K33" s="81"/>
      <c r="L33" s="81"/>
      <c r="M33" s="82"/>
      <c r="N33" s="81"/>
    </row>
    <row r="34" spans="1:14" x14ac:dyDescent="0.2">
      <c r="A34" s="747" t="s">
        <v>249</v>
      </c>
      <c r="H34" s="84"/>
    </row>
    <row r="35" spans="1:14" ht="21" customHeight="1" x14ac:dyDescent="0.2">
      <c r="A35" s="748" t="s">
        <v>716</v>
      </c>
      <c r="B35" s="997">
        <v>1488.1242299999999</v>
      </c>
      <c r="C35" s="997">
        <v>146.40959000000001</v>
      </c>
      <c r="D35" s="997">
        <v>93.931640000000002</v>
      </c>
      <c r="E35" s="997">
        <v>56.51961</v>
      </c>
      <c r="F35" s="997">
        <v>1247.7829999999999</v>
      </c>
      <c r="G35" s="997">
        <v>586.81862999999998</v>
      </c>
      <c r="H35" s="84"/>
    </row>
    <row r="36" spans="1:14" x14ac:dyDescent="0.2">
      <c r="A36" s="748" t="s">
        <v>717</v>
      </c>
      <c r="B36" s="957">
        <v>982.91966000000002</v>
      </c>
      <c r="C36" s="957">
        <v>35.227960000000003</v>
      </c>
      <c r="D36" s="957">
        <v>5.1479400000000002</v>
      </c>
      <c r="E36" s="957">
        <v>4.0469999999999999E-2</v>
      </c>
      <c r="F36" s="957">
        <v>942.54376999999999</v>
      </c>
      <c r="G36" s="957">
        <v>889.59245999999996</v>
      </c>
      <c r="H36" s="84"/>
    </row>
    <row r="37" spans="1:14" x14ac:dyDescent="0.2">
      <c r="A37" s="748" t="s">
        <v>88</v>
      </c>
      <c r="B37" s="951">
        <v>642.81028000000003</v>
      </c>
      <c r="C37" s="951">
        <v>28.35435</v>
      </c>
      <c r="D37" s="951">
        <v>2.0667800000000001</v>
      </c>
      <c r="E37" s="951">
        <v>8.3899999999999999E-3</v>
      </c>
      <c r="F37" s="951">
        <v>612.38914999999997</v>
      </c>
      <c r="G37" s="951">
        <v>599.45207000000005</v>
      </c>
      <c r="H37" s="84"/>
    </row>
    <row r="38" spans="1:14" x14ac:dyDescent="0.2">
      <c r="A38" s="748" t="s">
        <v>89</v>
      </c>
      <c r="B38" s="937">
        <v>340.10939000000002</v>
      </c>
      <c r="C38" s="937">
        <v>6.8736100000000002</v>
      </c>
      <c r="D38" s="937">
        <v>3.0811600000000001</v>
      </c>
      <c r="E38" s="937">
        <v>3.209E-2</v>
      </c>
      <c r="F38" s="937">
        <v>330.15462000000002</v>
      </c>
      <c r="G38" s="937">
        <v>290.14037999999999</v>
      </c>
      <c r="H38" s="84"/>
    </row>
    <row r="39" spans="1:14" ht="12.75" customHeight="1" x14ac:dyDescent="0.2">
      <c r="A39" s="749"/>
      <c r="B39" s="18"/>
      <c r="C39" s="18"/>
      <c r="D39" s="18"/>
      <c r="E39" s="18"/>
      <c r="F39" s="18"/>
      <c r="G39" s="18"/>
      <c r="H39" s="84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86" customFormat="1" ht="12.75" customHeight="1" x14ac:dyDescent="0.2">
      <c r="A41" s="750" t="s">
        <v>41</v>
      </c>
      <c r="B41" s="751"/>
      <c r="C41" s="752"/>
      <c r="D41" s="752"/>
      <c r="E41" s="752"/>
      <c r="F41" s="752"/>
      <c r="H41" s="753"/>
      <c r="J41" s="753"/>
    </row>
    <row r="42" spans="1:14" s="754" customFormat="1" ht="12.75" customHeight="1" x14ac:dyDescent="0.2">
      <c r="A42" s="750" t="s">
        <v>97</v>
      </c>
      <c r="B42" s="751"/>
      <c r="C42" s="751"/>
      <c r="D42" s="751"/>
      <c r="E42" s="751"/>
      <c r="F42" s="751"/>
      <c r="H42" s="755"/>
      <c r="I42" s="755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2015</oddFooter>
  </headerFooter>
  <colBreaks count="1" manualBreakCount="1">
    <brk id="10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38"/>
  <sheetViews>
    <sheetView showGridLines="0" zoomScaleNormal="100" zoomScaleSheetLayoutView="110" workbookViewId="0"/>
  </sheetViews>
  <sheetFormatPr baseColWidth="10" defaultRowHeight="12.75" x14ac:dyDescent="0.2"/>
  <cols>
    <col min="1" max="1" width="35.7109375" style="693" customWidth="1" collapsed="1"/>
    <col min="2" max="2" width="30.7109375" style="693" customWidth="1" collapsed="1"/>
    <col min="3" max="3" width="30.42578125" style="693" customWidth="1" collapsed="1"/>
    <col min="4" max="4" width="30.5703125" style="693" customWidth="1" collapsed="1"/>
    <col min="5" max="5" width="11.42578125" style="693" collapsed="1"/>
    <col min="6" max="6" width="16.140625" style="693" customWidth="1" collapsed="1"/>
    <col min="7" max="16384" width="11.42578125" style="693" collapsed="1"/>
  </cols>
  <sheetData>
    <row r="1" spans="1:4" ht="19.5" customHeight="1" x14ac:dyDescent="0.2">
      <c r="A1" s="692" t="s">
        <v>684</v>
      </c>
    </row>
    <row r="2" spans="1:4" s="695" customFormat="1" ht="20.100000000000001" customHeight="1" x14ac:dyDescent="0.25">
      <c r="A2" s="692" t="s">
        <v>862</v>
      </c>
      <c r="B2" s="694"/>
      <c r="C2" s="694"/>
      <c r="D2" s="694"/>
    </row>
    <row r="3" spans="1:4" s="695" customFormat="1" ht="20.100000000000001" customHeight="1" x14ac:dyDescent="0.25">
      <c r="A3" s="696"/>
      <c r="B3" s="697"/>
      <c r="C3" s="697"/>
      <c r="D3" s="697"/>
    </row>
    <row r="4" spans="1:4" s="698" customFormat="1" x14ac:dyDescent="0.2"/>
    <row r="5" spans="1:4" s="698" customFormat="1" ht="12.75" customHeight="1" x14ac:dyDescent="0.2">
      <c r="A5" s="1359" t="s">
        <v>192</v>
      </c>
      <c r="B5" s="1315" t="s">
        <v>276</v>
      </c>
      <c r="C5" s="1315" t="s">
        <v>685</v>
      </c>
      <c r="D5" s="1048" t="s">
        <v>4</v>
      </c>
    </row>
    <row r="6" spans="1:4" s="698" customFormat="1" ht="33" customHeight="1" x14ac:dyDescent="0.2">
      <c r="A6" s="1360"/>
      <c r="B6" s="1316"/>
      <c r="C6" s="1316"/>
      <c r="D6" s="1050"/>
    </row>
    <row r="7" spans="1:4" s="698" customFormat="1" ht="12.75" customHeight="1" x14ac:dyDescent="0.2">
      <c r="A7" s="1361"/>
      <c r="B7" s="699" t="s">
        <v>305</v>
      </c>
      <c r="C7" s="700"/>
      <c r="D7" s="700"/>
    </row>
    <row r="8" spans="1:4" ht="12" customHeight="1" x14ac:dyDescent="0.2">
      <c r="A8" s="701"/>
      <c r="B8" s="702"/>
      <c r="C8" s="702"/>
      <c r="D8" s="702"/>
    </row>
    <row r="9" spans="1:4" s="703" customFormat="1" ht="24.95" customHeight="1" x14ac:dyDescent="0.2">
      <c r="A9" s="7" t="s">
        <v>276</v>
      </c>
      <c r="B9" s="939">
        <f>SUM(B10,B11)</f>
        <v>1681830.2453770002</v>
      </c>
      <c r="C9" s="941" t="s">
        <v>868</v>
      </c>
      <c r="D9" s="940" t="s">
        <v>868</v>
      </c>
    </row>
    <row r="10" spans="1:4" s="703" customFormat="1" ht="24.95" customHeight="1" x14ac:dyDescent="0.2">
      <c r="A10" s="7" t="s">
        <v>36</v>
      </c>
      <c r="B10" s="939">
        <v>1050937</v>
      </c>
      <c r="C10" s="941" t="s">
        <v>868</v>
      </c>
      <c r="D10" s="940" t="s">
        <v>868</v>
      </c>
    </row>
    <row r="11" spans="1:4" s="703" customFormat="1" ht="24.95" customHeight="1" x14ac:dyDescent="0.2">
      <c r="A11" s="7" t="s">
        <v>308</v>
      </c>
      <c r="B11" s="939">
        <f>SUM(B12,B26)</f>
        <v>630893.24537700019</v>
      </c>
      <c r="C11" s="941">
        <f>'19.2'!G13</f>
        <v>550594.60871400021</v>
      </c>
      <c r="D11" s="941">
        <f t="shared" ref="D11" si="0">SUM(D12,D26)</f>
        <v>80298.636662999997</v>
      </c>
    </row>
    <row r="12" spans="1:4" s="703" customFormat="1" ht="24.95" customHeight="1" x14ac:dyDescent="0.2">
      <c r="A12" s="704" t="s">
        <v>227</v>
      </c>
      <c r="B12" s="939">
        <f>SUM(B13:B25)</f>
        <v>527850.26035200013</v>
      </c>
      <c r="C12" s="941">
        <f>'19.2'!G14</f>
        <v>447551.62368899997</v>
      </c>
      <c r="D12" s="941">
        <f>SUM(D13:D25)</f>
        <v>80298.636662999997</v>
      </c>
    </row>
    <row r="13" spans="1:4" ht="24.95" customHeight="1" x14ac:dyDescent="0.2">
      <c r="A13" s="705" t="s">
        <v>309</v>
      </c>
      <c r="B13" s="942">
        <f t="shared" ref="B13:B21" si="1">SUM(C13:D13)</f>
        <v>52101.580383</v>
      </c>
      <c r="C13" s="943">
        <f>'19.2'!G15</f>
        <v>46299.90382</v>
      </c>
      <c r="D13" s="943">
        <v>5801.676563</v>
      </c>
    </row>
    <row r="14" spans="1:4" ht="24.95" customHeight="1" x14ac:dyDescent="0.2">
      <c r="A14" s="705" t="s">
        <v>261</v>
      </c>
      <c r="B14" s="942">
        <f t="shared" ref="B14:B20" si="2">SUM(C14:D14)</f>
        <v>34819.974971000003</v>
      </c>
      <c r="C14" s="943">
        <f>'19.2'!G16</f>
        <v>22629.183108000001</v>
      </c>
      <c r="D14" s="943">
        <v>12190.791863</v>
      </c>
    </row>
    <row r="15" spans="1:4" ht="24.95" customHeight="1" x14ac:dyDescent="0.2">
      <c r="A15" s="705" t="s">
        <v>262</v>
      </c>
      <c r="B15" s="942">
        <f t="shared" si="2"/>
        <v>17796.831768</v>
      </c>
      <c r="C15" s="943">
        <f>'19.2'!G17</f>
        <v>16694.773749</v>
      </c>
      <c r="D15" s="943">
        <v>1102.0580190000001</v>
      </c>
    </row>
    <row r="16" spans="1:4" ht="24.95" customHeight="1" x14ac:dyDescent="0.2">
      <c r="A16" s="705" t="s">
        <v>263</v>
      </c>
      <c r="B16" s="942">
        <f t="shared" si="2"/>
        <v>54142.997974000005</v>
      </c>
      <c r="C16" s="943">
        <f>'19.2'!G18</f>
        <v>42583.549269000003</v>
      </c>
      <c r="D16" s="943">
        <v>11559.448705000001</v>
      </c>
    </row>
    <row r="17" spans="1:11" ht="24.95" customHeight="1" x14ac:dyDescent="0.2">
      <c r="A17" s="705" t="s">
        <v>310</v>
      </c>
      <c r="B17" s="942">
        <f t="shared" si="2"/>
        <v>10850.725015</v>
      </c>
      <c r="C17" s="943">
        <f>'19.2'!G19</f>
        <v>9246.1751929999991</v>
      </c>
      <c r="D17" s="943">
        <v>1604.5498219999999</v>
      </c>
      <c r="H17" s="954"/>
    </row>
    <row r="18" spans="1:11" ht="24.95" customHeight="1" x14ac:dyDescent="0.2">
      <c r="A18" s="705" t="s">
        <v>265</v>
      </c>
      <c r="B18" s="942">
        <f t="shared" si="2"/>
        <v>67067.818312999996</v>
      </c>
      <c r="C18" s="943">
        <f>'19.2'!G20</f>
        <v>58102.685516999998</v>
      </c>
      <c r="D18" s="943">
        <v>8965.1327959999999</v>
      </c>
      <c r="F18" s="943"/>
      <c r="H18" s="954"/>
      <c r="K18" s="1009"/>
    </row>
    <row r="19" spans="1:11" ht="24.95" customHeight="1" x14ac:dyDescent="0.2">
      <c r="A19" s="705" t="s">
        <v>311</v>
      </c>
      <c r="B19" s="942">
        <f t="shared" si="2"/>
        <v>160122.79685700001</v>
      </c>
      <c r="C19" s="943">
        <f>'19.2'!G21</f>
        <v>137684.223169</v>
      </c>
      <c r="D19" s="943">
        <v>22438.573688</v>
      </c>
      <c r="H19" s="954"/>
    </row>
    <row r="20" spans="1:11" ht="24.95" customHeight="1" x14ac:dyDescent="0.2">
      <c r="A20" s="705" t="s">
        <v>0</v>
      </c>
      <c r="B20" s="942">
        <f t="shared" si="2"/>
        <v>37815.368076999999</v>
      </c>
      <c r="C20" s="943">
        <f>'19.2'!G22</f>
        <v>32051.824689000001</v>
      </c>
      <c r="D20" s="943">
        <v>5763.543388</v>
      </c>
      <c r="H20" s="954"/>
    </row>
    <row r="21" spans="1:11" ht="24.95" customHeight="1" x14ac:dyDescent="0.2">
      <c r="A21" s="705" t="s">
        <v>268</v>
      </c>
      <c r="B21" s="942">
        <f t="shared" si="1"/>
        <v>15464.739984999998</v>
      </c>
      <c r="C21" s="943">
        <f>'19.2'!G23</f>
        <v>14118.184869999999</v>
      </c>
      <c r="D21" s="943">
        <v>1346.5551149999999</v>
      </c>
    </row>
    <row r="22" spans="1:11" ht="24.95" customHeight="1" x14ac:dyDescent="0.2">
      <c r="A22" s="705" t="s">
        <v>269</v>
      </c>
      <c r="B22" s="942">
        <f>SUM(C22:D22)</f>
        <v>8620.8886839999996</v>
      </c>
      <c r="C22" s="943">
        <f>'19.2'!G24</f>
        <v>5823.8717779999997</v>
      </c>
      <c r="D22" s="943">
        <v>2797.0169059999998</v>
      </c>
      <c r="H22" s="954"/>
    </row>
    <row r="23" spans="1:11" ht="24.95" customHeight="1" x14ac:dyDescent="0.2">
      <c r="A23" s="705" t="s">
        <v>1</v>
      </c>
      <c r="B23" s="942">
        <f>SUM(C23:D23)</f>
        <v>21737.920317</v>
      </c>
      <c r="C23" s="943">
        <f>'19.2'!G25</f>
        <v>20051.419400999999</v>
      </c>
      <c r="D23" s="943">
        <v>1686.500916</v>
      </c>
      <c r="H23" s="954"/>
    </row>
    <row r="24" spans="1:11" ht="24.95" customHeight="1" x14ac:dyDescent="0.2">
      <c r="A24" s="705" t="s">
        <v>2</v>
      </c>
      <c r="B24" s="942">
        <f>SUM(C24:D24)</f>
        <v>30007.958609000001</v>
      </c>
      <c r="C24" s="943">
        <f>'19.2'!G26</f>
        <v>26710.825421000001</v>
      </c>
      <c r="D24" s="943">
        <v>3297.1331879999998</v>
      </c>
      <c r="H24" s="954"/>
    </row>
    <row r="25" spans="1:11" ht="24.95" customHeight="1" x14ac:dyDescent="0.2">
      <c r="A25" s="705" t="s">
        <v>272</v>
      </c>
      <c r="B25" s="942">
        <f>SUM(C25:D25)</f>
        <v>17300.659399</v>
      </c>
      <c r="C25" s="943">
        <f>'19.2'!G27</f>
        <v>15555.003704999999</v>
      </c>
      <c r="D25" s="943">
        <v>1745.655694</v>
      </c>
      <c r="H25" s="954"/>
    </row>
    <row r="26" spans="1:11" s="703" customFormat="1" ht="24.95" customHeight="1" x14ac:dyDescent="0.2">
      <c r="A26" s="704" t="s">
        <v>228</v>
      </c>
      <c r="B26" s="939">
        <f>SUM(B27:B29)</f>
        <v>103042.985025</v>
      </c>
      <c r="C26" s="941">
        <f>'19.2'!G28</f>
        <v>103042.985025</v>
      </c>
      <c r="D26" s="987" t="s">
        <v>868</v>
      </c>
      <c r="H26" s="954"/>
    </row>
    <row r="27" spans="1:11" ht="24.95" customHeight="1" x14ac:dyDescent="0.2">
      <c r="A27" s="705" t="s">
        <v>273</v>
      </c>
      <c r="B27" s="942">
        <f>SUM(C27:D27)</f>
        <v>58591.229109</v>
      </c>
      <c r="C27" s="943">
        <f>'19.2'!G29</f>
        <v>58591.229109</v>
      </c>
      <c r="D27" s="944" t="s">
        <v>868</v>
      </c>
      <c r="H27" s="954"/>
    </row>
    <row r="28" spans="1:11" ht="24.95" customHeight="1" x14ac:dyDescent="0.2">
      <c r="A28" s="705" t="s">
        <v>274</v>
      </c>
      <c r="B28" s="942">
        <f>SUM(C28:D28)</f>
        <v>21227.623071999999</v>
      </c>
      <c r="C28" s="943">
        <f>'19.2'!G30</f>
        <v>21227.623071999999</v>
      </c>
      <c r="D28" s="944" t="s">
        <v>868</v>
      </c>
      <c r="H28" s="954"/>
    </row>
    <row r="29" spans="1:11" ht="24.95" customHeight="1" x14ac:dyDescent="0.2">
      <c r="A29" s="705" t="s">
        <v>275</v>
      </c>
      <c r="B29" s="942">
        <f>SUM(C29:D29)</f>
        <v>23224.132844</v>
      </c>
      <c r="C29" s="943">
        <f>'19.2'!G31</f>
        <v>23224.132844</v>
      </c>
      <c r="D29" s="944" t="s">
        <v>868</v>
      </c>
      <c r="F29" s="1014"/>
      <c r="H29" s="954"/>
    </row>
    <row r="30" spans="1:11" ht="20.100000000000001" customHeight="1" x14ac:dyDescent="0.2">
      <c r="A30" s="705"/>
      <c r="B30" s="18"/>
      <c r="C30" s="18"/>
      <c r="D30" s="18"/>
      <c r="H30" s="954"/>
    </row>
    <row r="31" spans="1:11" s="707" customFormat="1" ht="20.100000000000001" customHeight="1" x14ac:dyDescent="0.2">
      <c r="A31" s="706" t="s">
        <v>307</v>
      </c>
      <c r="H31" s="954"/>
    </row>
    <row r="32" spans="1:11" s="707" customFormat="1" ht="12.75" customHeight="1" x14ac:dyDescent="0.2">
      <c r="A32" s="706" t="s">
        <v>743</v>
      </c>
      <c r="H32" s="954"/>
    </row>
    <row r="33" spans="1:4" s="707" customFormat="1" ht="12.75" customHeight="1" x14ac:dyDescent="0.2">
      <c r="A33" s="1338" t="s">
        <v>927</v>
      </c>
      <c r="B33" s="1338"/>
      <c r="C33" s="1338"/>
      <c r="D33" s="1338"/>
    </row>
    <row r="34" spans="1:4" s="707" customFormat="1" ht="12.75" customHeight="1" x14ac:dyDescent="0.2">
      <c r="A34" s="708"/>
      <c r="B34" s="709"/>
      <c r="C34" s="709"/>
      <c r="D34" s="709"/>
    </row>
    <row r="35" spans="1:4" s="707" customFormat="1" ht="15" customHeight="1" x14ac:dyDescent="0.2">
      <c r="A35" s="708"/>
      <c r="B35" s="709"/>
      <c r="C35" s="709"/>
      <c r="D35" s="709"/>
    </row>
    <row r="36" spans="1:4" s="707" customFormat="1" ht="15" customHeight="1" x14ac:dyDescent="0.2">
      <c r="A36" s="708"/>
      <c r="B36" s="709"/>
      <c r="C36" s="709"/>
      <c r="D36" s="709"/>
    </row>
    <row r="37" spans="1:4" s="707" customFormat="1" ht="15" customHeight="1" x14ac:dyDescent="0.2">
      <c r="A37" s="708"/>
      <c r="B37" s="709"/>
      <c r="C37" s="709"/>
      <c r="D37" s="709"/>
    </row>
    <row r="38" spans="1:4" s="707" customFormat="1" ht="15" customHeight="1" x14ac:dyDescent="0.2">
      <c r="A38" s="708"/>
      <c r="B38" s="709"/>
      <c r="C38" s="709"/>
      <c r="D38" s="709"/>
    </row>
    <row r="39" spans="1:4" s="707" customFormat="1" ht="15" customHeight="1" x14ac:dyDescent="0.2">
      <c r="A39" s="708"/>
      <c r="B39" s="709"/>
      <c r="C39" s="709"/>
      <c r="D39" s="709"/>
    </row>
    <row r="40" spans="1:4" s="707" customFormat="1" ht="15" customHeight="1" x14ac:dyDescent="0.2">
      <c r="A40" s="708"/>
      <c r="B40" s="709"/>
      <c r="C40" s="709"/>
      <c r="D40" s="709"/>
    </row>
    <row r="41" spans="1:4" s="707" customFormat="1" ht="15" customHeight="1" x14ac:dyDescent="0.2">
      <c r="A41" s="708"/>
      <c r="B41" s="709"/>
      <c r="C41" s="709"/>
      <c r="D41" s="709"/>
    </row>
    <row r="42" spans="1:4" s="707" customFormat="1" ht="15" customHeight="1" x14ac:dyDescent="0.2">
      <c r="A42" s="708"/>
      <c r="B42" s="709"/>
      <c r="C42" s="709"/>
      <c r="D42" s="709"/>
    </row>
    <row r="43" spans="1:4" s="707" customFormat="1" ht="15" customHeight="1" x14ac:dyDescent="0.2">
      <c r="A43" s="708"/>
      <c r="B43" s="709"/>
      <c r="C43" s="709"/>
      <c r="D43" s="709"/>
    </row>
    <row r="44" spans="1:4" s="707" customFormat="1" ht="15" customHeight="1" x14ac:dyDescent="0.2">
      <c r="A44" s="708"/>
      <c r="B44" s="709"/>
      <c r="C44" s="709"/>
      <c r="D44" s="709"/>
    </row>
    <row r="45" spans="1:4" s="707" customFormat="1" ht="15" customHeight="1" x14ac:dyDescent="0.2">
      <c r="A45" s="708"/>
      <c r="B45" s="709"/>
      <c r="C45" s="709"/>
      <c r="D45" s="709"/>
    </row>
    <row r="46" spans="1:4" s="707" customFormat="1" ht="15" customHeight="1" x14ac:dyDescent="0.2">
      <c r="A46" s="708"/>
      <c r="B46" s="709"/>
      <c r="C46" s="709"/>
      <c r="D46" s="709"/>
    </row>
    <row r="47" spans="1:4" s="707" customFormat="1" ht="15" customHeight="1" x14ac:dyDescent="0.2">
      <c r="B47" s="709"/>
    </row>
    <row r="48" spans="1:4" s="707" customFormat="1" ht="15" customHeight="1" x14ac:dyDescent="0.2"/>
    <row r="49" s="707" customFormat="1" ht="15" customHeight="1" x14ac:dyDescent="0.2"/>
    <row r="50" s="707" customFormat="1" ht="15" customHeight="1" x14ac:dyDescent="0.2"/>
    <row r="51" s="707" customFormat="1" ht="15" customHeight="1" x14ac:dyDescent="0.2"/>
    <row r="52" s="707" customFormat="1" ht="15" customHeight="1" x14ac:dyDescent="0.2"/>
    <row r="53" s="707" customFormat="1" ht="15" customHeight="1" x14ac:dyDescent="0.2"/>
    <row r="54" s="707" customFormat="1" ht="15" customHeight="1" x14ac:dyDescent="0.2"/>
    <row r="55" s="707" customFormat="1" ht="15" customHeight="1" x14ac:dyDescent="0.2"/>
    <row r="56" s="707" customFormat="1" ht="15" customHeight="1" x14ac:dyDescent="0.2"/>
    <row r="57" s="707" customFormat="1" ht="15" customHeight="1" x14ac:dyDescent="0.2"/>
    <row r="58" s="707" customFormat="1" ht="15" customHeight="1" x14ac:dyDescent="0.2"/>
    <row r="59" s="707" customFormat="1" ht="15" customHeight="1" x14ac:dyDescent="0.2"/>
    <row r="60" s="707" customFormat="1" ht="15" customHeight="1" x14ac:dyDescent="0.2"/>
    <row r="61" s="707" customFormat="1" ht="15" customHeight="1" x14ac:dyDescent="0.2"/>
    <row r="62" s="707" customFormat="1" ht="15" customHeight="1" x14ac:dyDescent="0.2"/>
    <row r="63" s="707" customFormat="1" ht="15" customHeight="1" x14ac:dyDescent="0.2"/>
    <row r="64" s="707" customFormat="1" ht="15" customHeight="1" x14ac:dyDescent="0.2"/>
    <row r="65" spans="1:4" s="707" customFormat="1" ht="15" customHeight="1" x14ac:dyDescent="0.2"/>
    <row r="66" spans="1:4" ht="15" customHeight="1" x14ac:dyDescent="0.2">
      <c r="A66" s="707"/>
      <c r="B66" s="707"/>
      <c r="C66" s="707"/>
      <c r="D66" s="707"/>
    </row>
    <row r="67" spans="1:4" ht="15" customHeight="1" x14ac:dyDescent="0.2">
      <c r="B67" s="707"/>
      <c r="C67" s="707"/>
      <c r="D67" s="707"/>
    </row>
    <row r="68" spans="1:4" ht="15" customHeight="1" x14ac:dyDescent="0.2">
      <c r="B68" s="707"/>
      <c r="C68" s="707"/>
      <c r="D68" s="707"/>
    </row>
    <row r="69" spans="1:4" ht="15" customHeight="1" x14ac:dyDescent="0.2">
      <c r="B69" s="707"/>
      <c r="C69" s="707"/>
      <c r="D69" s="707"/>
    </row>
    <row r="70" spans="1:4" ht="15" customHeight="1" x14ac:dyDescent="0.2"/>
    <row r="71" spans="1:4" ht="15" customHeight="1" x14ac:dyDescent="0.2"/>
    <row r="72" spans="1:4" ht="15" customHeight="1" x14ac:dyDescent="0.2"/>
    <row r="73" spans="1:4" ht="15" customHeight="1" x14ac:dyDescent="0.2"/>
    <row r="74" spans="1:4" ht="15" customHeight="1" x14ac:dyDescent="0.2"/>
    <row r="75" spans="1:4" ht="15" customHeight="1" x14ac:dyDescent="0.2"/>
    <row r="76" spans="1:4" ht="15" customHeight="1" x14ac:dyDescent="0.2"/>
    <row r="77" spans="1:4" ht="15" customHeight="1" x14ac:dyDescent="0.2"/>
    <row r="78" spans="1:4" ht="15" customHeight="1" x14ac:dyDescent="0.2"/>
    <row r="79" spans="1:4" ht="15" customHeight="1" x14ac:dyDescent="0.2"/>
    <row r="80" spans="1:4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</sheetData>
  <mergeCells count="5">
    <mergeCell ref="A5:A7"/>
    <mergeCell ref="B5:B6"/>
    <mergeCell ref="C5:C6"/>
    <mergeCell ref="D5:D6"/>
    <mergeCell ref="A33:D3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07"/>
  <sheetViews>
    <sheetView showGridLines="0" zoomScaleNormal="100" zoomScaleSheetLayoutView="110" workbookViewId="0"/>
  </sheetViews>
  <sheetFormatPr baseColWidth="10" defaultRowHeight="12.75" x14ac:dyDescent="0.2"/>
  <cols>
    <col min="1" max="1" width="35.7109375" style="693" customWidth="1" collapsed="1"/>
    <col min="2" max="7" width="20.7109375" style="693" customWidth="1" collapsed="1"/>
    <col min="8" max="16384" width="11.42578125" style="693" collapsed="1"/>
  </cols>
  <sheetData>
    <row r="1" spans="1:18" ht="19.5" customHeight="1" x14ac:dyDescent="0.2">
      <c r="A1" s="692" t="s">
        <v>684</v>
      </c>
    </row>
    <row r="2" spans="1:18" s="695" customFormat="1" ht="20.100000000000001" customHeight="1" x14ac:dyDescent="0.25">
      <c r="A2" s="692" t="s">
        <v>864</v>
      </c>
      <c r="B2" s="694"/>
      <c r="C2" s="694"/>
      <c r="D2" s="694"/>
      <c r="E2" s="694"/>
      <c r="F2" s="694"/>
      <c r="G2" s="694"/>
    </row>
    <row r="3" spans="1:18" s="695" customFormat="1" ht="20.100000000000001" customHeight="1" x14ac:dyDescent="0.25">
      <c r="A3" s="696"/>
      <c r="B3" s="697"/>
      <c r="C3" s="697"/>
      <c r="D3" s="697"/>
      <c r="E3" s="697"/>
      <c r="F3" s="697"/>
      <c r="G3" s="697"/>
    </row>
    <row r="4" spans="1:18" s="698" customFormat="1" x14ac:dyDescent="0.2"/>
    <row r="5" spans="1:18" s="698" customFormat="1" ht="12.75" customHeight="1" x14ac:dyDescent="0.2">
      <c r="A5" s="1359" t="s">
        <v>192</v>
      </c>
      <c r="B5" s="1315" t="s">
        <v>708</v>
      </c>
      <c r="C5" s="1367" t="s">
        <v>686</v>
      </c>
      <c r="D5" s="1367" t="s">
        <v>687</v>
      </c>
      <c r="E5" s="1367" t="s">
        <v>180</v>
      </c>
      <c r="F5" s="1367" t="s">
        <v>688</v>
      </c>
      <c r="G5" s="1342" t="s">
        <v>865</v>
      </c>
    </row>
    <row r="6" spans="1:18" s="698" customFormat="1" ht="12.75" customHeight="1" x14ac:dyDescent="0.2">
      <c r="A6" s="1360"/>
      <c r="B6" s="1366"/>
      <c r="C6" s="1368"/>
      <c r="D6" s="1368"/>
      <c r="E6" s="1368"/>
      <c r="F6" s="1368"/>
      <c r="G6" s="1362"/>
    </row>
    <row r="7" spans="1:18" s="698" customFormat="1" ht="21.75" customHeight="1" x14ac:dyDescent="0.2">
      <c r="A7" s="1360"/>
      <c r="B7" s="1366"/>
      <c r="C7" s="1369"/>
      <c r="D7" s="1369"/>
      <c r="E7" s="1369"/>
      <c r="F7" s="1369"/>
      <c r="G7" s="1362"/>
    </row>
    <row r="8" spans="1:18" s="698" customFormat="1" ht="24" customHeight="1" x14ac:dyDescent="0.2">
      <c r="A8" s="1360"/>
      <c r="B8" s="1316"/>
      <c r="C8" s="1363" t="s">
        <v>863</v>
      </c>
      <c r="D8" s="1364"/>
      <c r="E8" s="1364"/>
      <c r="F8" s="1365"/>
      <c r="G8" s="1348"/>
    </row>
    <row r="9" spans="1:18" s="698" customFormat="1" ht="23.25" customHeight="1" x14ac:dyDescent="0.2">
      <c r="A9" s="1361"/>
      <c r="B9" s="699" t="s">
        <v>305</v>
      </c>
      <c r="C9" s="700"/>
      <c r="D9" s="700"/>
      <c r="E9" s="700"/>
      <c r="F9" s="700"/>
      <c r="G9" s="700"/>
    </row>
    <row r="10" spans="1:18" ht="12" customHeight="1" x14ac:dyDescent="0.2">
      <c r="A10" s="701"/>
      <c r="B10" s="702"/>
      <c r="C10" s="702"/>
      <c r="D10" s="702"/>
      <c r="E10" s="702"/>
      <c r="F10" s="702"/>
      <c r="G10" s="702"/>
    </row>
    <row r="11" spans="1:18" s="703" customFormat="1" ht="24.95" customHeight="1" x14ac:dyDescent="0.2">
      <c r="A11" s="336" t="s">
        <v>276</v>
      </c>
      <c r="B11" s="940">
        <f t="shared" ref="B11:F11" si="0">SUM(B12:B13)</f>
        <v>1622265.9484040001</v>
      </c>
      <c r="C11" s="940">
        <f t="shared" si="0"/>
        <v>241268.44007799999</v>
      </c>
      <c r="D11" s="940">
        <f t="shared" si="0"/>
        <v>261968.21735000002</v>
      </c>
      <c r="E11" s="940">
        <f t="shared" si="0"/>
        <v>5864.1013989999992</v>
      </c>
      <c r="F11" s="940">
        <f t="shared" si="0"/>
        <v>5898.5193019999988</v>
      </c>
      <c r="G11" s="940">
        <f>B11+C11-D11+E11-F11</f>
        <v>1601531.7532290001</v>
      </c>
    </row>
    <row r="12" spans="1:18" s="703" customFormat="1" ht="24.95" customHeight="1" x14ac:dyDescent="0.2">
      <c r="A12" s="336" t="s">
        <v>36</v>
      </c>
      <c r="B12" s="940">
        <v>1069399.123167</v>
      </c>
      <c r="C12" s="940">
        <v>157582.53927899999</v>
      </c>
      <c r="D12" s="940">
        <v>176044.51793100001</v>
      </c>
      <c r="E12" s="940">
        <v>602.258376</v>
      </c>
      <c r="F12" s="940">
        <v>602.258376</v>
      </c>
      <c r="G12" s="940">
        <v>1050937.1445150001</v>
      </c>
    </row>
    <row r="13" spans="1:18" s="703" customFormat="1" ht="24.95" customHeight="1" x14ac:dyDescent="0.2">
      <c r="A13" s="336" t="s">
        <v>308</v>
      </c>
      <c r="B13" s="940">
        <f t="shared" ref="B13:F13" si="1">SUM(B14,B28)</f>
        <v>552866.82523700001</v>
      </c>
      <c r="C13" s="940">
        <f t="shared" si="1"/>
        <v>83685.900798999995</v>
      </c>
      <c r="D13" s="940">
        <f t="shared" si="1"/>
        <v>85923.699419000011</v>
      </c>
      <c r="E13" s="940">
        <f t="shared" si="1"/>
        <v>5261.8430229999994</v>
      </c>
      <c r="F13" s="940">
        <f t="shared" si="1"/>
        <v>5296.260925999999</v>
      </c>
      <c r="G13" s="940">
        <f t="shared" ref="G13:G28" si="2">B13+C13-D13+E13-F13</f>
        <v>550594.60871400021</v>
      </c>
    </row>
    <row r="14" spans="1:18" s="703" customFormat="1" ht="24.95" customHeight="1" x14ac:dyDescent="0.2">
      <c r="A14" s="710" t="s">
        <v>227</v>
      </c>
      <c r="B14" s="940">
        <f>SUM(B15:B27)</f>
        <v>450216.13860499999</v>
      </c>
      <c r="C14" s="940">
        <f>SUM(C15:C27)</f>
        <v>69347.181299000003</v>
      </c>
      <c r="D14" s="940">
        <f>SUM(D15:D27)</f>
        <v>72102.332313000006</v>
      </c>
      <c r="E14" s="940">
        <f>SUM(E15:E27)</f>
        <v>3438.5521099999996</v>
      </c>
      <c r="F14" s="940">
        <f>SUM(F15:F27)</f>
        <v>3347.9160119999997</v>
      </c>
      <c r="G14" s="940">
        <f t="shared" si="2"/>
        <v>447551.62368899997</v>
      </c>
      <c r="O14" s="727"/>
      <c r="P14" s="727"/>
      <c r="Q14" s="727"/>
    </row>
    <row r="15" spans="1:18" ht="24.95" customHeight="1" x14ac:dyDescent="0.25">
      <c r="A15" s="711" t="s">
        <v>309</v>
      </c>
      <c r="B15" s="945">
        <v>46326.371765999997</v>
      </c>
      <c r="C15" s="945">
        <v>12312</v>
      </c>
      <c r="D15" s="945">
        <v>12338.467944</v>
      </c>
      <c r="E15" s="945">
        <v>769.33875499999999</v>
      </c>
      <c r="F15" s="945">
        <v>769.33875699999999</v>
      </c>
      <c r="G15" s="945">
        <v>46299.90382</v>
      </c>
      <c r="I15" s="1015"/>
      <c r="J15" s="1015"/>
      <c r="K15" s="1015"/>
      <c r="L15" s="1015"/>
      <c r="M15" s="1015"/>
      <c r="N15" s="1015"/>
      <c r="O15" s="1013"/>
      <c r="P15" s="1013"/>
      <c r="Q15" s="1013"/>
      <c r="R15" s="1013"/>
    </row>
    <row r="16" spans="1:18" ht="24.95" customHeight="1" x14ac:dyDescent="0.25">
      <c r="A16" s="711" t="s">
        <v>261</v>
      </c>
      <c r="B16" s="945">
        <v>25101.057529999998</v>
      </c>
      <c r="C16" s="945">
        <v>1020</v>
      </c>
      <c r="D16" s="945">
        <v>3491.8732460000001</v>
      </c>
      <c r="E16" s="945">
        <v>370</v>
      </c>
      <c r="F16" s="945">
        <v>370.00117599999999</v>
      </c>
      <c r="G16" s="945">
        <v>22629.183108000001</v>
      </c>
      <c r="I16" s="1015"/>
      <c r="J16" s="1015"/>
      <c r="K16" s="1015"/>
      <c r="L16" s="1015"/>
      <c r="M16" s="1015"/>
      <c r="N16" s="1015"/>
    </row>
    <row r="17" spans="1:14" ht="24.95" customHeight="1" x14ac:dyDescent="0.25">
      <c r="A17" s="711" t="s">
        <v>262</v>
      </c>
      <c r="B17" s="945">
        <v>16717.466056000001</v>
      </c>
      <c r="C17" s="945">
        <v>2860</v>
      </c>
      <c r="D17" s="945">
        <v>2882.6923069999998</v>
      </c>
      <c r="E17" s="945">
        <v>0</v>
      </c>
      <c r="F17" s="945">
        <v>0</v>
      </c>
      <c r="G17" s="945">
        <v>16694.773749</v>
      </c>
      <c r="I17" s="1015"/>
      <c r="J17" s="1015"/>
      <c r="K17" s="1015"/>
      <c r="L17" s="1015"/>
      <c r="M17" s="1015"/>
      <c r="N17" s="1015"/>
    </row>
    <row r="18" spans="1:14" ht="24.95" customHeight="1" x14ac:dyDescent="0.25">
      <c r="A18" s="711" t="s">
        <v>263</v>
      </c>
      <c r="B18" s="945">
        <v>41037.145587999999</v>
      </c>
      <c r="C18" s="945">
        <v>6639</v>
      </c>
      <c r="D18" s="945">
        <v>5092.5963190000002</v>
      </c>
      <c r="E18" s="945">
        <v>380.5</v>
      </c>
      <c r="F18" s="945">
        <v>380.5</v>
      </c>
      <c r="G18" s="945">
        <v>42583.549269000003</v>
      </c>
      <c r="I18" s="1015"/>
      <c r="J18" s="1015"/>
      <c r="K18" s="1015"/>
      <c r="L18" s="1015"/>
      <c r="M18" s="1015"/>
      <c r="N18" s="1015"/>
    </row>
    <row r="19" spans="1:14" ht="24.95" customHeight="1" x14ac:dyDescent="0.25">
      <c r="A19" s="711" t="s">
        <v>310</v>
      </c>
      <c r="B19" s="945">
        <v>9371.6126929999991</v>
      </c>
      <c r="C19" s="945">
        <v>1002.5</v>
      </c>
      <c r="D19" s="945">
        <v>1127.9375</v>
      </c>
      <c r="E19" s="945">
        <v>0</v>
      </c>
      <c r="F19" s="945">
        <v>0</v>
      </c>
      <c r="G19" s="945">
        <v>9246.1751929999991</v>
      </c>
      <c r="I19" s="1015"/>
      <c r="J19" s="1015"/>
      <c r="K19" s="1015"/>
      <c r="L19" s="1015"/>
      <c r="M19" s="1015"/>
      <c r="N19" s="1015"/>
    </row>
    <row r="20" spans="1:14" ht="24.95" customHeight="1" x14ac:dyDescent="0.25">
      <c r="A20" s="711" t="s">
        <v>265</v>
      </c>
      <c r="B20" s="945">
        <v>57173.64</v>
      </c>
      <c r="C20" s="945">
        <v>8127.2250000000004</v>
      </c>
      <c r="D20" s="945">
        <v>7198.1794829999999</v>
      </c>
      <c r="E20" s="945">
        <v>676.024404</v>
      </c>
      <c r="F20" s="945">
        <v>676.024404</v>
      </c>
      <c r="G20" s="945">
        <v>58102.685516999998</v>
      </c>
      <c r="I20" s="1015"/>
      <c r="J20" s="1015"/>
      <c r="K20" s="1015"/>
      <c r="L20" s="1015"/>
      <c r="M20" s="1015"/>
      <c r="N20" s="1015"/>
    </row>
    <row r="21" spans="1:14" ht="24.95" customHeight="1" x14ac:dyDescent="0.25">
      <c r="A21" s="711" t="s">
        <v>311</v>
      </c>
      <c r="B21" s="945">
        <v>137930.01549399999</v>
      </c>
      <c r="C21" s="945">
        <v>19813.126152000001</v>
      </c>
      <c r="D21" s="945">
        <v>20058.918476999999</v>
      </c>
      <c r="E21" s="945">
        <v>0</v>
      </c>
      <c r="F21" s="945">
        <v>0</v>
      </c>
      <c r="G21" s="945">
        <v>137684.223169</v>
      </c>
      <c r="I21" s="1015"/>
      <c r="J21" s="1015"/>
      <c r="K21" s="1015"/>
      <c r="L21" s="1015"/>
      <c r="M21" s="1015"/>
      <c r="N21" s="1015"/>
    </row>
    <row r="22" spans="1:14" ht="24.95" customHeight="1" x14ac:dyDescent="0.25">
      <c r="A22" s="711" t="s">
        <v>0</v>
      </c>
      <c r="B22" s="945">
        <v>32634.416739</v>
      </c>
      <c r="C22" s="945">
        <v>5335.5140449999999</v>
      </c>
      <c r="D22" s="945">
        <v>5918.1060950000001</v>
      </c>
      <c r="E22" s="945">
        <v>0</v>
      </c>
      <c r="F22" s="945">
        <v>0</v>
      </c>
      <c r="G22" s="945">
        <v>32051.824689000001</v>
      </c>
      <c r="I22" s="1015"/>
      <c r="J22" s="1015"/>
      <c r="K22" s="1015"/>
      <c r="L22" s="1015"/>
      <c r="M22" s="1015"/>
      <c r="N22" s="1015"/>
    </row>
    <row r="23" spans="1:14" ht="24.95" customHeight="1" x14ac:dyDescent="0.25">
      <c r="A23" s="711" t="s">
        <v>268</v>
      </c>
      <c r="B23" s="945">
        <v>13969.286937000001</v>
      </c>
      <c r="C23" s="945">
        <v>1480.9702010000001</v>
      </c>
      <c r="D23" s="945">
        <v>1332.0722679999999</v>
      </c>
      <c r="E23" s="945">
        <v>151.6</v>
      </c>
      <c r="F23" s="945">
        <v>151.6</v>
      </c>
      <c r="G23" s="945">
        <v>14118.184869999999</v>
      </c>
      <c r="I23" s="1015"/>
      <c r="J23" s="1015"/>
      <c r="K23" s="1015"/>
      <c r="L23" s="1015"/>
      <c r="M23" s="1015"/>
      <c r="N23" s="1015"/>
    </row>
    <row r="24" spans="1:14" ht="24.95" customHeight="1" x14ac:dyDescent="0.25">
      <c r="A24" s="711" t="s">
        <v>269</v>
      </c>
      <c r="B24" s="945">
        <v>6890.3717779999997</v>
      </c>
      <c r="C24" s="945">
        <v>607</v>
      </c>
      <c r="D24" s="945">
        <v>1673.5</v>
      </c>
      <c r="E24" s="945">
        <v>103</v>
      </c>
      <c r="F24" s="945">
        <v>103</v>
      </c>
      <c r="G24" s="945">
        <v>5823.8717779999997</v>
      </c>
      <c r="I24" s="1015"/>
      <c r="J24" s="1015"/>
      <c r="K24" s="1015"/>
      <c r="L24" s="1015"/>
      <c r="M24" s="1015"/>
      <c r="N24" s="1015"/>
    </row>
    <row r="25" spans="1:14" ht="24.95" customHeight="1" x14ac:dyDescent="0.25">
      <c r="A25" s="711" t="s">
        <v>1</v>
      </c>
      <c r="B25" s="945">
        <v>20520.589719</v>
      </c>
      <c r="C25" s="945">
        <v>4725.2365209999998</v>
      </c>
      <c r="D25" s="945">
        <v>5194.4068390000002</v>
      </c>
      <c r="E25" s="945">
        <v>0</v>
      </c>
      <c r="F25" s="945">
        <v>0</v>
      </c>
      <c r="G25" s="945">
        <v>20051.419400999999</v>
      </c>
      <c r="I25" s="1015"/>
      <c r="J25" s="1015"/>
      <c r="K25" s="1015"/>
      <c r="L25" s="1015"/>
      <c r="M25" s="1015"/>
      <c r="N25" s="1015"/>
    </row>
    <row r="26" spans="1:14" ht="24.95" customHeight="1" x14ac:dyDescent="0.25">
      <c r="A26" s="711" t="s">
        <v>2</v>
      </c>
      <c r="B26" s="945">
        <v>26844.860540000001</v>
      </c>
      <c r="C26" s="945">
        <v>3644</v>
      </c>
      <c r="D26" s="945">
        <v>3868.6723950000001</v>
      </c>
      <c r="E26" s="945">
        <v>692.63727600000004</v>
      </c>
      <c r="F26" s="945">
        <v>602</v>
      </c>
      <c r="G26" s="945">
        <v>26710.825421000001</v>
      </c>
      <c r="I26" s="1015"/>
      <c r="J26" s="1015"/>
      <c r="K26" s="1015"/>
      <c r="L26" s="1015"/>
      <c r="M26" s="1015"/>
      <c r="N26" s="1015"/>
    </row>
    <row r="27" spans="1:14" ht="24.95" customHeight="1" x14ac:dyDescent="0.25">
      <c r="A27" s="711" t="s">
        <v>272</v>
      </c>
      <c r="B27" s="945">
        <v>15699.303765000001</v>
      </c>
      <c r="C27" s="945">
        <v>1780.6093800000001</v>
      </c>
      <c r="D27" s="945">
        <v>1924.9094399999999</v>
      </c>
      <c r="E27" s="945">
        <v>295.45167500000002</v>
      </c>
      <c r="F27" s="945">
        <v>295.45167500000002</v>
      </c>
      <c r="G27" s="945">
        <v>15555.003704999999</v>
      </c>
      <c r="I27" s="1015"/>
      <c r="J27" s="1015"/>
      <c r="K27" s="1015"/>
      <c r="L27" s="1015"/>
      <c r="M27" s="1015"/>
      <c r="N27" s="1015"/>
    </row>
    <row r="28" spans="1:14" s="703" customFormat="1" ht="24.95" customHeight="1" x14ac:dyDescent="0.2">
      <c r="A28" s="710" t="s">
        <v>228</v>
      </c>
      <c r="B28" s="940">
        <f>SUM(B29:B31)</f>
        <v>102650.686632</v>
      </c>
      <c r="C28" s="940">
        <f>SUM(C29:C31)</f>
        <v>14338.719499999999</v>
      </c>
      <c r="D28" s="940">
        <f>SUM(D29:D31)</f>
        <v>13821.367106000002</v>
      </c>
      <c r="E28" s="940">
        <f>SUM(E29:E31)</f>
        <v>1823.2909129999998</v>
      </c>
      <c r="F28" s="940">
        <f>SUM(F29:F31)</f>
        <v>1948.3449139999998</v>
      </c>
      <c r="G28" s="940">
        <f t="shared" si="2"/>
        <v>103042.985025</v>
      </c>
    </row>
    <row r="29" spans="1:14" ht="24.95" customHeight="1" x14ac:dyDescent="0.25">
      <c r="A29" s="711" t="s">
        <v>273</v>
      </c>
      <c r="B29" s="945">
        <v>59772.852033000003</v>
      </c>
      <c r="C29" s="945">
        <v>7142.4</v>
      </c>
      <c r="D29" s="945">
        <v>8324.0229240000008</v>
      </c>
      <c r="E29" s="945">
        <v>462.129188</v>
      </c>
      <c r="F29" s="945">
        <v>462.129188</v>
      </c>
      <c r="G29" s="945">
        <v>58591.229109</v>
      </c>
      <c r="I29" s="1015"/>
      <c r="J29" s="1015"/>
      <c r="K29" s="1015"/>
      <c r="L29" s="1015"/>
      <c r="M29" s="1015"/>
      <c r="N29" s="1015"/>
    </row>
    <row r="30" spans="1:14" ht="24.95" customHeight="1" x14ac:dyDescent="0.25">
      <c r="A30" s="711" t="s">
        <v>274</v>
      </c>
      <c r="B30" s="945">
        <v>19650.488959999999</v>
      </c>
      <c r="C30" s="945">
        <v>3820.2935000000002</v>
      </c>
      <c r="D30" s="945">
        <v>2118.1053870000001</v>
      </c>
      <c r="E30" s="945">
        <v>153.129187</v>
      </c>
      <c r="F30" s="945">
        <v>278.18318799999997</v>
      </c>
      <c r="G30" s="945">
        <v>21227.623071999999</v>
      </c>
      <c r="I30" s="1015"/>
      <c r="J30" s="1015"/>
      <c r="K30" s="1015"/>
      <c r="L30" s="1015"/>
      <c r="M30" s="1015"/>
      <c r="N30" s="1015"/>
    </row>
    <row r="31" spans="1:14" ht="24.95" customHeight="1" x14ac:dyDescent="0.25">
      <c r="A31" s="711" t="s">
        <v>275</v>
      </c>
      <c r="B31" s="945">
        <v>23227.345638999999</v>
      </c>
      <c r="C31" s="945">
        <v>3376.0259999999998</v>
      </c>
      <c r="D31" s="945">
        <v>3379.2387950000002</v>
      </c>
      <c r="E31" s="945">
        <v>1208.0325379999999</v>
      </c>
      <c r="F31" s="945">
        <v>1208.0325379999999</v>
      </c>
      <c r="G31" s="945">
        <v>23224.132844</v>
      </c>
      <c r="I31" s="1015"/>
      <c r="J31" s="1015"/>
      <c r="K31" s="1015"/>
      <c r="L31" s="1015"/>
      <c r="M31" s="1015"/>
      <c r="N31" s="1015"/>
    </row>
    <row r="32" spans="1:14" ht="20.100000000000001" customHeight="1" x14ac:dyDescent="0.2">
      <c r="A32" s="705"/>
      <c r="B32" s="712"/>
      <c r="C32" s="712"/>
      <c r="D32" s="712"/>
      <c r="E32" s="712"/>
      <c r="F32" s="712"/>
      <c r="G32" s="712"/>
      <c r="I32" s="954"/>
    </row>
    <row r="33" spans="1:9" s="707" customFormat="1" ht="20.100000000000001" customHeight="1" x14ac:dyDescent="0.2">
      <c r="A33" s="706" t="s">
        <v>307</v>
      </c>
      <c r="B33" s="1012"/>
      <c r="C33" s="1012"/>
      <c r="D33" s="1012"/>
      <c r="E33" s="1012"/>
      <c r="F33" s="1012"/>
      <c r="G33" s="1012"/>
      <c r="I33" s="954"/>
    </row>
    <row r="34" spans="1:9" s="707" customFormat="1" ht="12.75" customHeight="1" x14ac:dyDescent="0.2">
      <c r="A34" s="706" t="s">
        <v>744</v>
      </c>
      <c r="I34" s="954"/>
    </row>
    <row r="35" spans="1:9" s="707" customFormat="1" ht="12.75" customHeight="1" x14ac:dyDescent="0.2">
      <c r="A35" s="708"/>
      <c r="B35" s="709"/>
      <c r="C35" s="709"/>
      <c r="D35" s="709"/>
      <c r="E35" s="709"/>
      <c r="F35" s="709"/>
      <c r="G35" s="709"/>
      <c r="I35" s="954"/>
    </row>
    <row r="36" spans="1:9" s="707" customFormat="1" ht="15" customHeight="1" x14ac:dyDescent="0.2">
      <c r="A36" s="708"/>
      <c r="B36" s="709"/>
      <c r="C36" s="709"/>
      <c r="D36" s="709"/>
      <c r="E36" s="709"/>
      <c r="F36" s="709"/>
      <c r="G36" s="709"/>
    </row>
    <row r="37" spans="1:9" ht="15" customHeight="1" x14ac:dyDescent="0.2">
      <c r="B37" s="707"/>
      <c r="C37" s="707"/>
      <c r="D37" s="707"/>
      <c r="E37" s="707"/>
      <c r="F37" s="707"/>
      <c r="G37" s="707"/>
    </row>
    <row r="38" spans="1:9" ht="15" customHeight="1" x14ac:dyDescent="0.2">
      <c r="B38" s="707"/>
      <c r="C38" s="707"/>
      <c r="D38" s="707"/>
      <c r="E38" s="707"/>
      <c r="F38" s="707"/>
      <c r="G38" s="707"/>
    </row>
    <row r="39" spans="1:9" ht="15" customHeight="1" x14ac:dyDescent="0.2"/>
    <row r="40" spans="1:9" ht="15" customHeight="1" x14ac:dyDescent="0.2"/>
    <row r="41" spans="1:9" ht="15" customHeight="1" x14ac:dyDescent="0.2"/>
    <row r="42" spans="1:9" ht="15" customHeight="1" x14ac:dyDescent="0.2"/>
    <row r="43" spans="1:9" ht="15" customHeight="1" x14ac:dyDescent="0.2"/>
    <row r="44" spans="1:9" ht="15" customHeight="1" x14ac:dyDescent="0.2"/>
    <row r="45" spans="1:9" ht="15" customHeight="1" x14ac:dyDescent="0.2"/>
    <row r="46" spans="1:9" ht="15" customHeight="1" x14ac:dyDescent="0.2"/>
    <row r="47" spans="1:9" ht="15" customHeight="1" x14ac:dyDescent="0.2"/>
    <row r="48" spans="1:9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</sheetData>
  <mergeCells count="8">
    <mergeCell ref="G5:G8"/>
    <mergeCell ref="C8:F8"/>
    <mergeCell ref="A5:A9"/>
    <mergeCell ref="B5:B8"/>
    <mergeCell ref="C5:C7"/>
    <mergeCell ref="D5:D7"/>
    <mergeCell ref="E5:E7"/>
    <mergeCell ref="F5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3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0.5703125" style="356" customWidth="1" collapsed="1"/>
    <col min="2" max="12" width="7.7109375" style="356" customWidth="1" collapsed="1"/>
    <col min="13" max="14" width="7.5703125" style="356" customWidth="1" collapsed="1"/>
    <col min="15" max="18" width="11.42578125" style="356" collapsed="1"/>
    <col min="19" max="19" width="6" style="356" bestFit="1" customWidth="1" collapsed="1"/>
    <col min="20" max="20" width="15" style="356" customWidth="1" collapsed="1"/>
    <col min="21" max="16384" width="11.42578125" style="356" collapsed="1"/>
  </cols>
  <sheetData>
    <row r="1" spans="1:28" ht="20.100000000000001" customHeight="1" x14ac:dyDescent="0.2">
      <c r="A1" s="1370" t="s">
        <v>313</v>
      </c>
      <c r="B1" s="1370"/>
      <c r="C1" s="1370"/>
      <c r="D1" s="1370"/>
      <c r="E1" s="1370"/>
      <c r="F1" s="1370"/>
      <c r="G1" s="1370"/>
      <c r="H1" s="1370"/>
    </row>
    <row r="2" spans="1:28" ht="20.100000000000001" customHeight="1" x14ac:dyDescent="0.25">
      <c r="A2" s="962" t="s">
        <v>745</v>
      </c>
      <c r="B2" s="962"/>
      <c r="C2" s="962"/>
      <c r="D2" s="962"/>
      <c r="E2" s="962"/>
      <c r="F2" s="962"/>
      <c r="G2" s="962"/>
      <c r="H2" s="962"/>
    </row>
    <row r="3" spans="1:28" ht="15" x14ac:dyDescent="0.2">
      <c r="A3" s="963"/>
      <c r="B3" s="963"/>
      <c r="C3" s="963"/>
      <c r="D3" s="963"/>
      <c r="E3" s="963"/>
      <c r="F3" s="963"/>
      <c r="G3" s="963"/>
      <c r="H3" s="963"/>
    </row>
    <row r="4" spans="1:28" ht="21.75" customHeight="1" x14ac:dyDescent="0.2">
      <c r="A4" s="1371" t="s">
        <v>259</v>
      </c>
      <c r="B4" s="1373"/>
      <c r="C4" s="1373"/>
      <c r="D4" s="1373"/>
      <c r="E4" s="1373"/>
      <c r="F4" s="1373"/>
      <c r="G4" s="1373"/>
      <c r="H4" s="1373"/>
      <c r="I4" s="1373"/>
      <c r="J4" s="1373"/>
      <c r="K4" s="1373"/>
      <c r="L4" s="964"/>
      <c r="M4" s="964"/>
      <c r="N4" s="964"/>
    </row>
    <row r="5" spans="1:28" ht="39.950000000000003" customHeight="1" x14ac:dyDescent="0.2">
      <c r="A5" s="1372"/>
      <c r="B5" s="959">
        <v>2003</v>
      </c>
      <c r="C5" s="959">
        <v>2004</v>
      </c>
      <c r="D5" s="959">
        <v>2005</v>
      </c>
      <c r="E5" s="959">
        <v>2006</v>
      </c>
      <c r="F5" s="965">
        <v>2007</v>
      </c>
      <c r="G5" s="965">
        <v>2008</v>
      </c>
      <c r="H5" s="965">
        <v>2009</v>
      </c>
      <c r="I5" s="965">
        <v>2010</v>
      </c>
      <c r="J5" s="965">
        <v>2011</v>
      </c>
      <c r="K5" s="965">
        <v>2012</v>
      </c>
      <c r="L5" s="965">
        <v>2013</v>
      </c>
      <c r="M5" s="965">
        <v>2014</v>
      </c>
      <c r="N5" s="965">
        <v>2015</v>
      </c>
    </row>
    <row r="6" spans="1:28" ht="9.9499999999999993" customHeight="1" x14ac:dyDescent="0.2">
      <c r="A6" s="966"/>
      <c r="B6" s="961"/>
      <c r="C6" s="961"/>
      <c r="D6" s="961"/>
      <c r="E6" s="961"/>
      <c r="F6" s="961"/>
      <c r="G6" s="961"/>
    </row>
    <row r="7" spans="1:28" ht="9.9499999999999993" customHeight="1" x14ac:dyDescent="0.2">
      <c r="A7" s="967"/>
      <c r="B7" s="961"/>
      <c r="C7" s="961"/>
      <c r="D7" s="961"/>
      <c r="E7" s="961"/>
      <c r="F7" s="961"/>
      <c r="G7" s="961"/>
    </row>
    <row r="8" spans="1:28" ht="19.5" customHeight="1" x14ac:dyDescent="0.2">
      <c r="A8" s="968" t="s">
        <v>328</v>
      </c>
      <c r="B8" s="969">
        <v>60.7</v>
      </c>
      <c r="C8" s="969">
        <v>61.3</v>
      </c>
      <c r="D8" s="969">
        <v>61.8</v>
      </c>
      <c r="E8" s="969">
        <v>60.4</v>
      </c>
      <c r="F8" s="969">
        <v>57.8</v>
      </c>
      <c r="G8" s="969">
        <v>60.9</v>
      </c>
      <c r="H8" s="969">
        <v>73</v>
      </c>
      <c r="I8" s="969">
        <v>78.5</v>
      </c>
      <c r="J8" s="969">
        <v>81</v>
      </c>
      <c r="K8" s="969">
        <v>83.8</v>
      </c>
      <c r="L8" s="969">
        <v>85.5</v>
      </c>
      <c r="M8" s="969">
        <v>86.8</v>
      </c>
      <c r="N8" s="969">
        <v>85.2</v>
      </c>
    </row>
    <row r="9" spans="1:28" s="972" customFormat="1" ht="20.100000000000001" customHeight="1" x14ac:dyDescent="0.2">
      <c r="A9" s="970" t="s">
        <v>329</v>
      </c>
      <c r="B9" s="969">
        <v>60.8</v>
      </c>
      <c r="C9" s="969">
        <v>61.3</v>
      </c>
      <c r="D9" s="969">
        <v>61.9</v>
      </c>
      <c r="E9" s="969">
        <v>60.5</v>
      </c>
      <c r="F9" s="969">
        <v>57.9</v>
      </c>
      <c r="G9" s="969">
        <v>61</v>
      </c>
      <c r="H9" s="969">
        <v>73.099999999999994</v>
      </c>
      <c r="I9" s="969">
        <v>78.5</v>
      </c>
      <c r="J9" s="969">
        <v>81.099999999999994</v>
      </c>
      <c r="K9" s="969">
        <v>83.8</v>
      </c>
      <c r="L9" s="969">
        <v>85.5</v>
      </c>
      <c r="M9" s="969">
        <v>86.8</v>
      </c>
      <c r="N9" s="969">
        <v>85.2</v>
      </c>
      <c r="O9" s="971"/>
      <c r="P9" s="971"/>
      <c r="Q9" s="971"/>
      <c r="R9" s="971"/>
      <c r="S9" s="971"/>
      <c r="T9" s="971"/>
      <c r="U9" s="971"/>
      <c r="V9" s="971"/>
      <c r="W9" s="971"/>
      <c r="X9" s="971"/>
      <c r="Y9" s="971"/>
      <c r="Z9" s="971"/>
      <c r="AA9" s="971"/>
      <c r="AB9" s="971"/>
    </row>
    <row r="10" spans="1:28" ht="20.100000000000001" customHeight="1" x14ac:dyDescent="0.2">
      <c r="A10" s="970" t="s">
        <v>330</v>
      </c>
      <c r="B10" s="969" t="s">
        <v>279</v>
      </c>
      <c r="C10" s="969" t="s">
        <v>279</v>
      </c>
      <c r="D10" s="969" t="s">
        <v>279</v>
      </c>
      <c r="E10" s="969" t="s">
        <v>279</v>
      </c>
      <c r="F10" s="969" t="s">
        <v>279</v>
      </c>
      <c r="G10" s="969" t="s">
        <v>279</v>
      </c>
      <c r="H10" s="969" t="s">
        <v>279</v>
      </c>
      <c r="I10" s="969" t="s">
        <v>279</v>
      </c>
      <c r="J10" s="969">
        <v>86</v>
      </c>
      <c r="K10" s="969">
        <v>89.4</v>
      </c>
      <c r="L10" s="969">
        <v>91.2</v>
      </c>
      <c r="M10" s="969">
        <v>92.2</v>
      </c>
      <c r="N10" s="969">
        <v>92.2</v>
      </c>
      <c r="O10" s="971"/>
      <c r="R10" s="762"/>
      <c r="S10" s="762"/>
    </row>
    <row r="11" spans="1:28" ht="9.9499999999999993" customHeight="1" x14ac:dyDescent="0.2">
      <c r="A11" s="970"/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71"/>
      <c r="R11" s="762"/>
      <c r="S11" s="762"/>
    </row>
    <row r="12" spans="1:28" ht="20.100000000000001" customHeight="1" x14ac:dyDescent="0.2">
      <c r="A12" s="973" t="s">
        <v>280</v>
      </c>
      <c r="B12" s="969">
        <v>101.1</v>
      </c>
      <c r="C12" s="969">
        <v>96.5</v>
      </c>
      <c r="D12" s="969">
        <v>94.6</v>
      </c>
      <c r="E12" s="969">
        <v>91</v>
      </c>
      <c r="F12" s="969">
        <v>87</v>
      </c>
      <c r="G12" s="969">
        <v>92.5</v>
      </c>
      <c r="H12" s="969">
        <v>99.6</v>
      </c>
      <c r="I12" s="969">
        <v>99.7</v>
      </c>
      <c r="J12" s="969">
        <v>102.3</v>
      </c>
      <c r="K12" s="969">
        <v>104.1</v>
      </c>
      <c r="L12" s="969">
        <v>105.2</v>
      </c>
      <c r="M12" s="969">
        <v>106.5</v>
      </c>
      <c r="N12" s="969">
        <v>106</v>
      </c>
      <c r="O12" s="971"/>
      <c r="P12" s="971"/>
      <c r="Q12" s="971"/>
      <c r="R12" s="762"/>
      <c r="S12" s="762"/>
      <c r="T12" s="971"/>
      <c r="U12" s="971"/>
      <c r="V12" s="971"/>
      <c r="W12" s="971"/>
      <c r="X12" s="971"/>
      <c r="Y12" s="971"/>
      <c r="Z12" s="971"/>
      <c r="AA12" s="971"/>
      <c r="AB12" s="971"/>
    </row>
    <row r="13" spans="1:28" ht="20.100000000000001" customHeight="1" x14ac:dyDescent="0.2">
      <c r="A13" s="973" t="s">
        <v>51</v>
      </c>
      <c r="B13" s="969">
        <v>43.5</v>
      </c>
      <c r="C13" s="969">
        <v>35.799999999999997</v>
      </c>
      <c r="D13" s="969">
        <v>26.6</v>
      </c>
      <c r="E13" s="969">
        <v>20.9</v>
      </c>
      <c r="F13" s="969">
        <v>16.2</v>
      </c>
      <c r="G13" s="969">
        <v>13</v>
      </c>
      <c r="H13" s="969">
        <v>13.7</v>
      </c>
      <c r="I13" s="969">
        <v>15.5</v>
      </c>
      <c r="J13" s="969">
        <v>15.3</v>
      </c>
      <c r="K13" s="969">
        <v>16.8</v>
      </c>
      <c r="L13" s="969">
        <v>17.100000000000001</v>
      </c>
      <c r="M13" s="969">
        <v>27</v>
      </c>
      <c r="N13" s="969">
        <v>26.7</v>
      </c>
      <c r="O13" s="971"/>
      <c r="P13" s="971"/>
      <c r="Q13" s="971"/>
      <c r="R13" s="762"/>
      <c r="S13" s="762"/>
      <c r="T13" s="971"/>
      <c r="U13" s="971"/>
      <c r="V13" s="971"/>
      <c r="W13" s="971"/>
      <c r="X13" s="971"/>
      <c r="Y13" s="971"/>
      <c r="Z13" s="971"/>
      <c r="AA13" s="971"/>
      <c r="AB13" s="971"/>
    </row>
    <row r="14" spans="1:28" s="972" customFormat="1" ht="20.100000000000001" customHeight="1" x14ac:dyDescent="0.2">
      <c r="A14" s="973" t="s">
        <v>281</v>
      </c>
      <c r="B14" s="969">
        <v>46.2</v>
      </c>
      <c r="C14" s="969">
        <v>44.2</v>
      </c>
      <c r="D14" s="969">
        <v>37.4</v>
      </c>
      <c r="E14" s="969">
        <v>31.5</v>
      </c>
      <c r="F14" s="969">
        <v>27.3</v>
      </c>
      <c r="G14" s="969">
        <v>33.4</v>
      </c>
      <c r="H14" s="969">
        <v>40.4</v>
      </c>
      <c r="I14" s="969">
        <v>42.9</v>
      </c>
      <c r="J14" s="969">
        <v>46.4</v>
      </c>
      <c r="K14" s="969">
        <v>45.2</v>
      </c>
      <c r="L14" s="969">
        <v>44.7</v>
      </c>
      <c r="M14" s="969">
        <v>44.8</v>
      </c>
      <c r="N14" s="969">
        <v>40.200000000000003</v>
      </c>
      <c r="O14" s="971"/>
      <c r="R14" s="762"/>
      <c r="S14" s="762"/>
    </row>
    <row r="15" spans="1:28" ht="20.100000000000001" customHeight="1" x14ac:dyDescent="0.2">
      <c r="A15" s="974" t="s">
        <v>282</v>
      </c>
      <c r="B15" s="975">
        <v>62.9</v>
      </c>
      <c r="C15" s="975">
        <v>64.7</v>
      </c>
      <c r="D15" s="975">
        <v>66.900000000000006</v>
      </c>
      <c r="E15" s="975">
        <v>66.3</v>
      </c>
      <c r="F15" s="975">
        <v>63.5</v>
      </c>
      <c r="G15" s="975">
        <v>64.900000000000006</v>
      </c>
      <c r="H15" s="975">
        <v>72.400000000000006</v>
      </c>
      <c r="I15" s="975">
        <v>81</v>
      </c>
      <c r="J15" s="975">
        <v>78.3</v>
      </c>
      <c r="K15" s="975">
        <v>79.599999999999994</v>
      </c>
      <c r="L15" s="975">
        <v>77.2</v>
      </c>
      <c r="M15" s="975">
        <v>74.7</v>
      </c>
      <c r="N15" s="975">
        <v>71.2</v>
      </c>
      <c r="O15" s="971"/>
      <c r="R15" s="762"/>
      <c r="S15" s="762"/>
    </row>
    <row r="16" spans="1:28" ht="20.100000000000001" customHeight="1" x14ac:dyDescent="0.2">
      <c r="A16" s="973" t="s">
        <v>283</v>
      </c>
      <c r="B16" s="969">
        <v>5.6</v>
      </c>
      <c r="C16" s="969">
        <v>5.0999999999999996</v>
      </c>
      <c r="D16" s="969">
        <v>4.5</v>
      </c>
      <c r="E16" s="969">
        <v>4.4000000000000004</v>
      </c>
      <c r="F16" s="969">
        <v>3.7</v>
      </c>
      <c r="G16" s="969">
        <v>4.5</v>
      </c>
      <c r="H16" s="969">
        <v>7</v>
      </c>
      <c r="I16" s="969">
        <v>6.6</v>
      </c>
      <c r="J16" s="969">
        <v>5.9</v>
      </c>
      <c r="K16" s="969">
        <v>9.5</v>
      </c>
      <c r="L16" s="969">
        <v>9.9</v>
      </c>
      <c r="M16" s="969">
        <v>10.4</v>
      </c>
      <c r="N16" s="969">
        <v>9.6999999999999993</v>
      </c>
      <c r="O16" s="971"/>
      <c r="R16" s="762"/>
      <c r="S16" s="762"/>
    </row>
    <row r="17" spans="1:28" ht="20.100000000000001" customHeight="1" x14ac:dyDescent="0.2">
      <c r="A17" s="973" t="s">
        <v>284</v>
      </c>
      <c r="B17" s="969">
        <v>42.8</v>
      </c>
      <c r="C17" s="969">
        <v>42.7</v>
      </c>
      <c r="D17" s="969">
        <v>40</v>
      </c>
      <c r="E17" s="969">
        <v>38.200000000000003</v>
      </c>
      <c r="F17" s="969">
        <v>34</v>
      </c>
      <c r="G17" s="969">
        <v>32.700000000000003</v>
      </c>
      <c r="H17" s="969">
        <v>41.7</v>
      </c>
      <c r="I17" s="969">
        <v>47.1</v>
      </c>
      <c r="J17" s="969">
        <v>48.5</v>
      </c>
      <c r="K17" s="969">
        <v>52.9</v>
      </c>
      <c r="L17" s="969">
        <v>55.5</v>
      </c>
      <c r="M17" s="969">
        <v>59.3</v>
      </c>
      <c r="N17" s="969">
        <v>63.1</v>
      </c>
      <c r="O17" s="971"/>
      <c r="P17" s="971"/>
      <c r="Q17" s="971"/>
      <c r="R17" s="762"/>
      <c r="S17" s="762"/>
      <c r="T17" s="971"/>
      <c r="U17" s="971"/>
      <c r="V17" s="971"/>
      <c r="W17" s="971"/>
      <c r="X17" s="971"/>
      <c r="Y17" s="971"/>
      <c r="Z17" s="971"/>
      <c r="AA17" s="971"/>
      <c r="AB17" s="971"/>
    </row>
    <row r="18" spans="1:28" ht="20.100000000000001" customHeight="1" x14ac:dyDescent="0.2">
      <c r="A18" s="973" t="s">
        <v>285</v>
      </c>
      <c r="B18" s="969">
        <v>64.2</v>
      </c>
      <c r="C18" s="969">
        <v>65.7</v>
      </c>
      <c r="D18" s="969">
        <v>67.2</v>
      </c>
      <c r="E18" s="969">
        <v>64.400000000000006</v>
      </c>
      <c r="F18" s="969">
        <v>64.400000000000006</v>
      </c>
      <c r="G18" s="969">
        <v>68.099999999999994</v>
      </c>
      <c r="H18" s="969">
        <v>79</v>
      </c>
      <c r="I18" s="969">
        <v>81.7</v>
      </c>
      <c r="J18" s="969">
        <v>85.2</v>
      </c>
      <c r="K18" s="969">
        <v>89.6</v>
      </c>
      <c r="L18" s="969">
        <v>92.4</v>
      </c>
      <c r="M18" s="969">
        <v>95.4</v>
      </c>
      <c r="N18" s="969">
        <v>95.8</v>
      </c>
      <c r="O18" s="971"/>
      <c r="R18" s="762"/>
      <c r="S18" s="762"/>
    </row>
    <row r="19" spans="1:28" ht="20.100000000000001" customHeight="1" x14ac:dyDescent="0.2">
      <c r="A19" s="973" t="s">
        <v>286</v>
      </c>
      <c r="B19" s="969">
        <v>101.5</v>
      </c>
      <c r="C19" s="969">
        <v>102.9</v>
      </c>
      <c r="D19" s="969">
        <v>107.4</v>
      </c>
      <c r="E19" s="969">
        <v>103.6</v>
      </c>
      <c r="F19" s="969">
        <v>103.1</v>
      </c>
      <c r="G19" s="969">
        <v>109.4</v>
      </c>
      <c r="H19" s="969">
        <v>126.7</v>
      </c>
      <c r="I19" s="969">
        <v>146.19999999999999</v>
      </c>
      <c r="J19" s="969">
        <v>172.1</v>
      </c>
      <c r="K19" s="969">
        <v>159.6</v>
      </c>
      <c r="L19" s="969">
        <v>177.7</v>
      </c>
      <c r="M19" s="969">
        <v>180.1</v>
      </c>
      <c r="N19" s="969">
        <v>176.9</v>
      </c>
      <c r="O19" s="971"/>
      <c r="R19" s="762"/>
      <c r="S19" s="762"/>
    </row>
    <row r="20" spans="1:28" ht="20.100000000000001" customHeight="1" x14ac:dyDescent="0.2">
      <c r="A20" s="973" t="s">
        <v>287</v>
      </c>
      <c r="B20" s="969">
        <v>29.9</v>
      </c>
      <c r="C20" s="969">
        <v>28.2</v>
      </c>
      <c r="D20" s="969">
        <v>26.1</v>
      </c>
      <c r="E20" s="969">
        <v>23.6</v>
      </c>
      <c r="F20" s="969">
        <v>23.9</v>
      </c>
      <c r="G20" s="969">
        <v>42.4</v>
      </c>
      <c r="H20" s="969">
        <v>61.8</v>
      </c>
      <c r="I20" s="969">
        <v>86.8</v>
      </c>
      <c r="J20" s="969">
        <v>109.1</v>
      </c>
      <c r="K20" s="969">
        <v>120.1</v>
      </c>
      <c r="L20" s="969">
        <v>120</v>
      </c>
      <c r="M20" s="969">
        <v>107.5</v>
      </c>
      <c r="N20" s="969">
        <v>93.8</v>
      </c>
      <c r="O20" s="971"/>
      <c r="R20" s="762"/>
      <c r="S20" s="762"/>
    </row>
    <row r="21" spans="1:28" ht="20.100000000000001" customHeight="1" x14ac:dyDescent="0.2">
      <c r="A21" s="973" t="s">
        <v>288</v>
      </c>
      <c r="B21" s="969">
        <v>100.5</v>
      </c>
      <c r="C21" s="969">
        <v>100.1</v>
      </c>
      <c r="D21" s="969">
        <v>101.9</v>
      </c>
      <c r="E21" s="969">
        <v>102.6</v>
      </c>
      <c r="F21" s="969">
        <v>99.8</v>
      </c>
      <c r="G21" s="969">
        <v>102.4</v>
      </c>
      <c r="H21" s="969">
        <v>112.5</v>
      </c>
      <c r="I21" s="969">
        <v>115.4</v>
      </c>
      <c r="J21" s="969">
        <v>116.5</v>
      </c>
      <c r="K21" s="969">
        <v>123.3</v>
      </c>
      <c r="L21" s="969">
        <v>129</v>
      </c>
      <c r="M21" s="969">
        <v>132.5</v>
      </c>
      <c r="N21" s="969">
        <v>132.69999999999999</v>
      </c>
      <c r="O21" s="971"/>
      <c r="R21" s="762"/>
      <c r="S21" s="762"/>
    </row>
    <row r="22" spans="1:28" ht="20.100000000000001" customHeight="1" x14ac:dyDescent="0.2">
      <c r="A22" s="973" t="s">
        <v>289</v>
      </c>
      <c r="B22" s="969">
        <v>13.9</v>
      </c>
      <c r="C22" s="969">
        <v>14.3</v>
      </c>
      <c r="D22" s="969">
        <v>11.8</v>
      </c>
      <c r="E22" s="969">
        <v>9.9</v>
      </c>
      <c r="F22" s="969">
        <v>8.4</v>
      </c>
      <c r="G22" s="969">
        <v>18.7</v>
      </c>
      <c r="H22" s="969">
        <v>36.6</v>
      </c>
      <c r="I22" s="969">
        <v>47.5</v>
      </c>
      <c r="J22" s="969">
        <v>42.8</v>
      </c>
      <c r="K22" s="969">
        <v>41.4</v>
      </c>
      <c r="L22" s="969">
        <v>39.1</v>
      </c>
      <c r="M22" s="969">
        <v>40.799999999999997</v>
      </c>
      <c r="N22" s="969">
        <v>36.4</v>
      </c>
      <c r="O22" s="971"/>
      <c r="R22" s="762"/>
      <c r="S22" s="762"/>
    </row>
    <row r="23" spans="1:28" ht="20.100000000000001" customHeight="1" x14ac:dyDescent="0.2">
      <c r="A23" s="973" t="s">
        <v>290</v>
      </c>
      <c r="B23" s="969">
        <v>20.399999999999999</v>
      </c>
      <c r="C23" s="969">
        <v>18.7</v>
      </c>
      <c r="D23" s="969">
        <v>17.600000000000001</v>
      </c>
      <c r="E23" s="969">
        <v>17.2</v>
      </c>
      <c r="F23" s="969">
        <v>15.9</v>
      </c>
      <c r="G23" s="969">
        <v>14.6</v>
      </c>
      <c r="H23" s="969">
        <v>29</v>
      </c>
      <c r="I23" s="969">
        <v>36.200000000000003</v>
      </c>
      <c r="J23" s="969">
        <v>37.200000000000003</v>
      </c>
      <c r="K23" s="969">
        <v>39.799999999999997</v>
      </c>
      <c r="L23" s="969">
        <v>38.799999999999997</v>
      </c>
      <c r="M23" s="969">
        <v>40.700000000000003</v>
      </c>
      <c r="N23" s="969">
        <v>42.7</v>
      </c>
      <c r="O23" s="971"/>
      <c r="R23" s="762"/>
      <c r="S23" s="762"/>
    </row>
    <row r="24" spans="1:28" ht="20.100000000000001" customHeight="1" x14ac:dyDescent="0.2">
      <c r="A24" s="973" t="s">
        <v>291</v>
      </c>
      <c r="B24" s="969">
        <v>6.9</v>
      </c>
      <c r="C24" s="969">
        <v>7.3</v>
      </c>
      <c r="D24" s="969">
        <v>7.5</v>
      </c>
      <c r="E24" s="969">
        <v>7.9</v>
      </c>
      <c r="F24" s="969">
        <v>7.8</v>
      </c>
      <c r="G24" s="969">
        <v>15.1</v>
      </c>
      <c r="H24" s="969">
        <v>16</v>
      </c>
      <c r="I24" s="969">
        <v>20.100000000000001</v>
      </c>
      <c r="J24" s="969">
        <v>19.100000000000001</v>
      </c>
      <c r="K24" s="969">
        <v>22</v>
      </c>
      <c r="L24" s="969">
        <v>23.3</v>
      </c>
      <c r="M24" s="969">
        <v>22.9</v>
      </c>
      <c r="N24" s="969">
        <v>21.4</v>
      </c>
      <c r="O24" s="971"/>
      <c r="R24" s="762"/>
      <c r="S24" s="762"/>
    </row>
    <row r="25" spans="1:28" ht="20.100000000000001" customHeight="1" x14ac:dyDescent="0.2">
      <c r="A25" s="973" t="s">
        <v>292</v>
      </c>
      <c r="B25" s="969">
        <v>69.099999999999994</v>
      </c>
      <c r="C25" s="969">
        <v>72</v>
      </c>
      <c r="D25" s="969">
        <v>70.099999999999994</v>
      </c>
      <c r="E25" s="969">
        <v>64.599999999999994</v>
      </c>
      <c r="F25" s="969">
        <v>62.4</v>
      </c>
      <c r="G25" s="969">
        <v>62.7</v>
      </c>
      <c r="H25" s="969">
        <v>67.8</v>
      </c>
      <c r="I25" s="969">
        <v>67.599999999999994</v>
      </c>
      <c r="J25" s="969">
        <v>69.900000000000006</v>
      </c>
      <c r="K25" s="969">
        <v>67.5</v>
      </c>
      <c r="L25" s="969">
        <v>68.599999999999994</v>
      </c>
      <c r="M25" s="969">
        <v>67.099999999999994</v>
      </c>
      <c r="N25" s="969">
        <v>63.9</v>
      </c>
      <c r="O25" s="971"/>
      <c r="R25" s="762"/>
      <c r="S25" s="762"/>
    </row>
    <row r="26" spans="1:28" ht="20.100000000000001" customHeight="1" x14ac:dyDescent="0.2">
      <c r="A26" s="973" t="s">
        <v>293</v>
      </c>
      <c r="B26" s="969">
        <v>49.3</v>
      </c>
      <c r="C26" s="969">
        <v>49.6</v>
      </c>
      <c r="D26" s="969">
        <v>48.9</v>
      </c>
      <c r="E26" s="969">
        <v>44.5</v>
      </c>
      <c r="F26" s="969">
        <v>42.4</v>
      </c>
      <c r="G26" s="969">
        <v>54.5</v>
      </c>
      <c r="H26" s="969">
        <v>56.5</v>
      </c>
      <c r="I26" s="969">
        <v>59</v>
      </c>
      <c r="J26" s="969">
        <v>61.7</v>
      </c>
      <c r="K26" s="969">
        <v>66.400000000000006</v>
      </c>
      <c r="L26" s="969">
        <v>67.900000000000006</v>
      </c>
      <c r="M26" s="969">
        <v>68.2</v>
      </c>
      <c r="N26" s="969">
        <v>65.099999999999994</v>
      </c>
      <c r="O26" s="971"/>
      <c r="R26" s="762"/>
      <c r="S26" s="762"/>
    </row>
    <row r="27" spans="1:28" ht="20.100000000000001" customHeight="1" x14ac:dyDescent="0.2">
      <c r="A27" s="973" t="s">
        <v>294</v>
      </c>
      <c r="B27" s="969">
        <v>65.5</v>
      </c>
      <c r="C27" s="969">
        <v>64.8</v>
      </c>
      <c r="D27" s="969">
        <v>68.3</v>
      </c>
      <c r="E27" s="969">
        <v>67</v>
      </c>
      <c r="F27" s="969">
        <v>64.8</v>
      </c>
      <c r="G27" s="969">
        <v>68.5</v>
      </c>
      <c r="H27" s="969">
        <v>79.7</v>
      </c>
      <c r="I27" s="969">
        <v>82.4</v>
      </c>
      <c r="J27" s="969">
        <v>82.2</v>
      </c>
      <c r="K27" s="969">
        <v>81.599999999999994</v>
      </c>
      <c r="L27" s="969">
        <v>80.8</v>
      </c>
      <c r="M27" s="969">
        <v>84.3</v>
      </c>
      <c r="N27" s="969">
        <v>86.2</v>
      </c>
      <c r="O27" s="971"/>
      <c r="R27" s="762"/>
      <c r="S27" s="762"/>
    </row>
    <row r="28" spans="1:28" ht="20.100000000000001" customHeight="1" x14ac:dyDescent="0.2">
      <c r="A28" s="973" t="s">
        <v>295</v>
      </c>
      <c r="B28" s="969">
        <v>46.6</v>
      </c>
      <c r="C28" s="969">
        <v>45.3</v>
      </c>
      <c r="D28" s="969">
        <v>46.7</v>
      </c>
      <c r="E28" s="969">
        <v>47.2</v>
      </c>
      <c r="F28" s="969">
        <v>44.2</v>
      </c>
      <c r="G28" s="969">
        <v>46.6</v>
      </c>
      <c r="H28" s="969">
        <v>49.8</v>
      </c>
      <c r="I28" s="969">
        <v>53.3</v>
      </c>
      <c r="J28" s="969">
        <v>54.4</v>
      </c>
      <c r="K28" s="969">
        <v>54</v>
      </c>
      <c r="L28" s="969">
        <v>56</v>
      </c>
      <c r="M28" s="969">
        <v>50.5</v>
      </c>
      <c r="N28" s="969">
        <v>51.3</v>
      </c>
      <c r="O28" s="971"/>
      <c r="R28" s="762"/>
      <c r="S28" s="762"/>
    </row>
    <row r="29" spans="1:28" ht="20.100000000000001" customHeight="1" x14ac:dyDescent="0.2">
      <c r="A29" s="973" t="s">
        <v>296</v>
      </c>
      <c r="B29" s="969">
        <v>58.7</v>
      </c>
      <c r="C29" s="969">
        <v>62</v>
      </c>
      <c r="D29" s="969">
        <v>67.400000000000006</v>
      </c>
      <c r="E29" s="969">
        <v>69.2</v>
      </c>
      <c r="F29" s="969">
        <v>68.400000000000006</v>
      </c>
      <c r="G29" s="969">
        <v>71.7</v>
      </c>
      <c r="H29" s="969">
        <v>83.6</v>
      </c>
      <c r="I29" s="969">
        <v>96.2</v>
      </c>
      <c r="J29" s="969">
        <v>111.4</v>
      </c>
      <c r="K29" s="969">
        <v>126.2</v>
      </c>
      <c r="L29" s="969">
        <v>129</v>
      </c>
      <c r="M29" s="969">
        <v>130.19999999999999</v>
      </c>
      <c r="N29" s="969">
        <v>129</v>
      </c>
      <c r="O29" s="971"/>
      <c r="R29" s="762"/>
      <c r="S29" s="762"/>
    </row>
    <row r="30" spans="1:28" ht="20.100000000000001" customHeight="1" x14ac:dyDescent="0.2">
      <c r="A30" s="973" t="s">
        <v>50</v>
      </c>
      <c r="B30" s="969">
        <v>21.3</v>
      </c>
      <c r="C30" s="969">
        <v>18.600000000000001</v>
      </c>
      <c r="D30" s="969">
        <v>15.7</v>
      </c>
      <c r="E30" s="969">
        <v>12.3</v>
      </c>
      <c r="F30" s="969">
        <v>12.7</v>
      </c>
      <c r="G30" s="969">
        <v>13.2</v>
      </c>
      <c r="H30" s="969">
        <v>23.2</v>
      </c>
      <c r="I30" s="969">
        <v>29.9</v>
      </c>
      <c r="J30" s="969">
        <v>34.200000000000003</v>
      </c>
      <c r="K30" s="969">
        <v>37.4</v>
      </c>
      <c r="L30" s="969">
        <v>38</v>
      </c>
      <c r="M30" s="969">
        <v>39.799999999999997</v>
      </c>
      <c r="N30" s="969">
        <v>38.4</v>
      </c>
      <c r="O30" s="971"/>
      <c r="R30" s="762"/>
      <c r="S30" s="762"/>
    </row>
    <row r="31" spans="1:28" ht="20.100000000000001" customHeight="1" x14ac:dyDescent="0.2">
      <c r="A31" s="973" t="s">
        <v>297</v>
      </c>
      <c r="B31" s="969">
        <v>48.9</v>
      </c>
      <c r="C31" s="969">
        <v>47.9</v>
      </c>
      <c r="D31" s="969">
        <v>48.2</v>
      </c>
      <c r="E31" s="969">
        <v>43.2</v>
      </c>
      <c r="F31" s="969">
        <v>38.299999999999997</v>
      </c>
      <c r="G31" s="969">
        <v>36.799999999999997</v>
      </c>
      <c r="H31" s="969">
        <v>40.4</v>
      </c>
      <c r="I31" s="969">
        <v>37.6</v>
      </c>
      <c r="J31" s="969">
        <v>36.9</v>
      </c>
      <c r="K31" s="969">
        <v>37.200000000000003</v>
      </c>
      <c r="L31" s="969">
        <v>39.799999999999997</v>
      </c>
      <c r="M31" s="969">
        <v>44.8</v>
      </c>
      <c r="N31" s="969">
        <v>43.4</v>
      </c>
      <c r="O31" s="971"/>
      <c r="R31" s="762"/>
      <c r="S31" s="762"/>
    </row>
    <row r="32" spans="1:28" ht="20.100000000000001" customHeight="1" x14ac:dyDescent="0.2">
      <c r="A32" s="973" t="s">
        <v>298</v>
      </c>
      <c r="B32" s="969">
        <v>41.6</v>
      </c>
      <c r="C32" s="969">
        <v>40.6</v>
      </c>
      <c r="D32" s="969">
        <v>33.9</v>
      </c>
      <c r="E32" s="969">
        <v>30.8</v>
      </c>
      <c r="F32" s="969">
        <v>29.9</v>
      </c>
      <c r="G32" s="969">
        <v>28.2</v>
      </c>
      <c r="H32" s="969">
        <v>36</v>
      </c>
      <c r="I32" s="969">
        <v>40.799999999999997</v>
      </c>
      <c r="J32" s="969">
        <v>43.3</v>
      </c>
      <c r="K32" s="969">
        <v>52.4</v>
      </c>
      <c r="L32" s="969">
        <v>55</v>
      </c>
      <c r="M32" s="969">
        <v>53.9</v>
      </c>
      <c r="N32" s="969">
        <v>52.9</v>
      </c>
      <c r="O32" s="971"/>
      <c r="R32" s="762"/>
      <c r="S32" s="762"/>
    </row>
    <row r="33" spans="1:28" ht="20.100000000000001" customHeight="1" x14ac:dyDescent="0.2">
      <c r="A33" s="973" t="s">
        <v>299</v>
      </c>
      <c r="B33" s="969">
        <v>26.7</v>
      </c>
      <c r="C33" s="969">
        <v>26.8</v>
      </c>
      <c r="D33" s="969">
        <v>26.3</v>
      </c>
      <c r="E33" s="969">
        <v>26</v>
      </c>
      <c r="F33" s="969">
        <v>22.8</v>
      </c>
      <c r="G33" s="969">
        <v>21.8</v>
      </c>
      <c r="H33" s="969">
        <v>34.6</v>
      </c>
      <c r="I33" s="969">
        <v>38.4</v>
      </c>
      <c r="J33" s="969">
        <v>46.6</v>
      </c>
      <c r="K33" s="969">
        <v>53.9</v>
      </c>
      <c r="L33" s="969">
        <v>71</v>
      </c>
      <c r="M33" s="969">
        <v>81</v>
      </c>
      <c r="N33" s="969">
        <v>83.2</v>
      </c>
      <c r="O33" s="971"/>
      <c r="R33" s="762"/>
      <c r="S33" s="762"/>
    </row>
    <row r="34" spans="1:28" ht="20.100000000000001" customHeight="1" x14ac:dyDescent="0.2">
      <c r="A34" s="973" t="s">
        <v>300</v>
      </c>
      <c r="B34" s="969">
        <v>47.6</v>
      </c>
      <c r="C34" s="969">
        <v>45.3</v>
      </c>
      <c r="D34" s="969">
        <v>42.3</v>
      </c>
      <c r="E34" s="969">
        <v>38.9</v>
      </c>
      <c r="F34" s="969">
        <v>35.5</v>
      </c>
      <c r="G34" s="969">
        <v>39.4</v>
      </c>
      <c r="H34" s="969">
        <v>52.7</v>
      </c>
      <c r="I34" s="969">
        <v>60.1</v>
      </c>
      <c r="J34" s="969">
        <v>69.5</v>
      </c>
      <c r="K34" s="969">
        <v>85.4</v>
      </c>
      <c r="L34" s="969">
        <v>93.7</v>
      </c>
      <c r="M34" s="969">
        <v>99.3</v>
      </c>
      <c r="N34" s="969">
        <v>99.2</v>
      </c>
      <c r="O34" s="971"/>
      <c r="R34" s="762"/>
      <c r="S34" s="762"/>
    </row>
    <row r="35" spans="1:28" ht="30.75" customHeight="1" x14ac:dyDescent="0.2">
      <c r="A35" s="973" t="s">
        <v>301</v>
      </c>
      <c r="B35" s="969">
        <v>28.1</v>
      </c>
      <c r="C35" s="969">
        <v>28.5</v>
      </c>
      <c r="D35" s="969">
        <v>28</v>
      </c>
      <c r="E35" s="969">
        <v>27.9</v>
      </c>
      <c r="F35" s="969">
        <v>27.8</v>
      </c>
      <c r="G35" s="969">
        <v>28.7</v>
      </c>
      <c r="H35" s="969">
        <v>34.1</v>
      </c>
      <c r="I35" s="969">
        <v>38.200000000000003</v>
      </c>
      <c r="J35" s="969">
        <v>39.9</v>
      </c>
      <c r="K35" s="969">
        <v>44.7</v>
      </c>
      <c r="L35" s="969">
        <v>45.1</v>
      </c>
      <c r="M35" s="969">
        <v>42.7</v>
      </c>
      <c r="N35" s="969">
        <v>41.1</v>
      </c>
      <c r="O35" s="971"/>
      <c r="R35" s="762"/>
      <c r="S35" s="762"/>
    </row>
    <row r="36" spans="1:28" ht="20.100000000000001" customHeight="1" x14ac:dyDescent="0.2">
      <c r="A36" s="973" t="s">
        <v>302</v>
      </c>
      <c r="B36" s="969">
        <v>57.6</v>
      </c>
      <c r="C36" s="969">
        <v>58.5</v>
      </c>
      <c r="D36" s="969">
        <v>60.5</v>
      </c>
      <c r="E36" s="969">
        <v>64.7</v>
      </c>
      <c r="F36" s="969">
        <v>65.599999999999994</v>
      </c>
      <c r="G36" s="969">
        <v>71.599999999999994</v>
      </c>
      <c r="H36" s="969">
        <v>78</v>
      </c>
      <c r="I36" s="969">
        <v>80.599999999999994</v>
      </c>
      <c r="J36" s="969">
        <v>80.8</v>
      </c>
      <c r="K36" s="969">
        <v>78.3</v>
      </c>
      <c r="L36" s="969">
        <v>76.8</v>
      </c>
      <c r="M36" s="969">
        <v>76.2</v>
      </c>
      <c r="N36" s="969">
        <v>75.3</v>
      </c>
      <c r="O36" s="971"/>
      <c r="R36" s="762"/>
      <c r="S36" s="762"/>
    </row>
    <row r="37" spans="1:28" ht="20.100000000000001" customHeight="1" x14ac:dyDescent="0.2">
      <c r="A37" s="973" t="s">
        <v>303</v>
      </c>
      <c r="B37" s="969">
        <v>37.299999999999997</v>
      </c>
      <c r="C37" s="969">
        <v>40.200000000000003</v>
      </c>
      <c r="D37" s="969">
        <v>41.5</v>
      </c>
      <c r="E37" s="969">
        <v>42.4</v>
      </c>
      <c r="F37" s="969">
        <v>43.5</v>
      </c>
      <c r="G37" s="969">
        <v>51.7</v>
      </c>
      <c r="H37" s="969">
        <v>65.7</v>
      </c>
      <c r="I37" s="969">
        <v>76.599999999999994</v>
      </c>
      <c r="J37" s="969">
        <v>81.8</v>
      </c>
      <c r="K37" s="969">
        <v>85.3</v>
      </c>
      <c r="L37" s="969">
        <v>86.2</v>
      </c>
      <c r="M37" s="969">
        <v>88.2</v>
      </c>
      <c r="N37" s="969">
        <v>89.2</v>
      </c>
      <c r="O37" s="971"/>
      <c r="R37" s="762"/>
      <c r="S37" s="762"/>
    </row>
    <row r="38" spans="1:28" ht="20.100000000000001" customHeight="1" x14ac:dyDescent="0.2">
      <c r="A38" s="973" t="s">
        <v>304</v>
      </c>
      <c r="B38" s="969">
        <v>63.5</v>
      </c>
      <c r="C38" s="969">
        <v>64.5</v>
      </c>
      <c r="D38" s="969">
        <v>63.2</v>
      </c>
      <c r="E38" s="969">
        <v>59.1</v>
      </c>
      <c r="F38" s="969">
        <v>53.9</v>
      </c>
      <c r="G38" s="969">
        <v>45.1</v>
      </c>
      <c r="H38" s="969">
        <v>53.9</v>
      </c>
      <c r="I38" s="969">
        <v>56.3</v>
      </c>
      <c r="J38" s="969">
        <v>65.8</v>
      </c>
      <c r="K38" s="969">
        <v>79.3</v>
      </c>
      <c r="L38" s="969">
        <v>102.5</v>
      </c>
      <c r="M38" s="969">
        <v>108.2</v>
      </c>
      <c r="N38" s="969">
        <v>108.9</v>
      </c>
      <c r="O38" s="971"/>
      <c r="R38" s="762"/>
      <c r="S38" s="762"/>
    </row>
    <row r="39" spans="1:28" ht="9.9499999999999993" customHeight="1" x14ac:dyDescent="0.2">
      <c r="A39" s="970"/>
      <c r="B39" s="969"/>
      <c r="C39" s="969"/>
      <c r="D39" s="969"/>
      <c r="E39" s="969"/>
      <c r="F39" s="969"/>
      <c r="G39" s="969"/>
      <c r="H39" s="969"/>
      <c r="I39" s="969"/>
      <c r="J39" s="969"/>
      <c r="K39" s="969"/>
      <c r="L39" s="969"/>
      <c r="M39" s="969"/>
      <c r="N39" s="969"/>
      <c r="O39" s="971"/>
      <c r="R39" s="762"/>
      <c r="S39" s="762"/>
    </row>
    <row r="40" spans="1:28" ht="20.100000000000001" customHeight="1" x14ac:dyDescent="0.2">
      <c r="A40" s="970" t="s">
        <v>129</v>
      </c>
      <c r="B40" s="969" t="s">
        <v>279</v>
      </c>
      <c r="C40" s="969" t="s">
        <v>279</v>
      </c>
      <c r="D40" s="969" t="s">
        <v>279</v>
      </c>
      <c r="E40" s="969" t="s">
        <v>279</v>
      </c>
      <c r="F40" s="969" t="s">
        <v>279</v>
      </c>
      <c r="G40" s="969" t="s">
        <v>279</v>
      </c>
      <c r="H40" s="969" t="s">
        <v>279</v>
      </c>
      <c r="I40" s="969" t="s">
        <v>279</v>
      </c>
      <c r="J40" s="969" t="s">
        <v>279</v>
      </c>
      <c r="K40" s="969">
        <v>29.1</v>
      </c>
      <c r="L40" s="969">
        <v>29.7</v>
      </c>
      <c r="M40" s="969">
        <v>27.3</v>
      </c>
      <c r="N40" s="969">
        <v>31.6</v>
      </c>
      <c r="O40" s="971"/>
      <c r="R40" s="762"/>
      <c r="S40" s="762"/>
    </row>
    <row r="41" spans="1:28" ht="20.25" customHeight="1" x14ac:dyDescent="0.2">
      <c r="A41" s="970" t="s">
        <v>130</v>
      </c>
      <c r="B41" s="969">
        <v>38.1</v>
      </c>
      <c r="C41" s="969">
        <v>40.4</v>
      </c>
      <c r="D41" s="969">
        <v>41.3</v>
      </c>
      <c r="E41" s="969">
        <v>38.9</v>
      </c>
      <c r="F41" s="969">
        <v>37.700000000000003</v>
      </c>
      <c r="G41" s="969">
        <v>39.6</v>
      </c>
      <c r="H41" s="969">
        <v>49</v>
      </c>
      <c r="I41" s="969">
        <v>58.3</v>
      </c>
      <c r="J41" s="969">
        <v>65.2</v>
      </c>
      <c r="K41" s="969">
        <v>70.7</v>
      </c>
      <c r="L41" s="969">
        <v>82.2</v>
      </c>
      <c r="M41" s="969">
        <v>86.5</v>
      </c>
      <c r="N41" s="969">
        <v>86.7</v>
      </c>
      <c r="O41" s="971"/>
      <c r="R41" s="762"/>
      <c r="S41" s="762"/>
    </row>
    <row r="42" spans="1:28" ht="12.75" customHeight="1" x14ac:dyDescent="0.2">
      <c r="A42" s="970"/>
      <c r="B42" s="976"/>
      <c r="C42" s="976"/>
      <c r="D42" s="976"/>
      <c r="E42" s="976"/>
      <c r="F42" s="976"/>
      <c r="G42" s="977"/>
      <c r="H42" s="978"/>
      <c r="I42" s="979"/>
      <c r="O42" s="971"/>
      <c r="P42" s="980"/>
      <c r="Q42" s="980"/>
      <c r="R42" s="762"/>
      <c r="S42" s="762"/>
      <c r="T42" s="980"/>
      <c r="U42" s="980"/>
      <c r="V42" s="980"/>
      <c r="W42" s="980"/>
      <c r="X42" s="980"/>
      <c r="Y42" s="980"/>
      <c r="Z42" s="980"/>
      <c r="AA42" s="980"/>
      <c r="AB42" s="980"/>
    </row>
    <row r="43" spans="1:28" ht="12.75" customHeight="1" x14ac:dyDescent="0.2">
      <c r="A43" s="981"/>
      <c r="B43" s="976"/>
      <c r="C43" s="976"/>
      <c r="D43" s="976"/>
      <c r="E43" s="976"/>
      <c r="F43" s="976"/>
      <c r="G43" s="976"/>
      <c r="H43" s="977"/>
      <c r="I43" s="978"/>
      <c r="J43" s="979"/>
      <c r="O43" s="971"/>
      <c r="P43" s="980"/>
      <c r="Q43" s="980"/>
      <c r="R43" s="762"/>
      <c r="S43" s="982"/>
      <c r="T43" s="980"/>
      <c r="U43" s="980"/>
      <c r="V43" s="980"/>
      <c r="W43" s="980"/>
      <c r="X43" s="980"/>
      <c r="Y43" s="980"/>
    </row>
    <row r="44" spans="1:28" s="417" customFormat="1" ht="12.75" customHeight="1" x14ac:dyDescent="0.2">
      <c r="A44" s="983" t="s">
        <v>55</v>
      </c>
      <c r="B44" s="984"/>
      <c r="C44" s="984"/>
      <c r="D44" s="984"/>
      <c r="E44" s="984"/>
      <c r="F44" s="984"/>
      <c r="G44" s="984"/>
      <c r="H44" s="984"/>
      <c r="I44" s="985"/>
      <c r="J44" s="985"/>
      <c r="R44" s="762"/>
      <c r="S44" s="762"/>
    </row>
    <row r="45" spans="1:28" s="417" customFormat="1" ht="12.75" customHeight="1" x14ac:dyDescent="0.2">
      <c r="A45" s="986" t="s">
        <v>883</v>
      </c>
      <c r="B45" s="985"/>
      <c r="C45" s="985"/>
      <c r="D45" s="985"/>
      <c r="E45" s="985"/>
      <c r="F45" s="985"/>
      <c r="G45" s="985"/>
      <c r="H45" s="985"/>
      <c r="I45" s="985"/>
      <c r="J45" s="985"/>
      <c r="R45" s="762"/>
      <c r="S45" s="982"/>
    </row>
    <row r="46" spans="1:28" s="417" customFormat="1" ht="12.75" customHeight="1" x14ac:dyDescent="0.2">
      <c r="A46" s="986" t="s">
        <v>710</v>
      </c>
      <c r="B46" s="985"/>
      <c r="C46" s="985"/>
      <c r="D46" s="985"/>
      <c r="E46" s="985"/>
      <c r="F46" s="985"/>
      <c r="G46" s="985"/>
      <c r="H46" s="985"/>
      <c r="I46" s="985"/>
      <c r="J46" s="985"/>
    </row>
    <row r="47" spans="1:28" s="417" customFormat="1" ht="12.75" customHeight="1" x14ac:dyDescent="0.2">
      <c r="A47" s="986" t="s">
        <v>738</v>
      </c>
      <c r="B47" s="985"/>
      <c r="C47" s="985"/>
      <c r="D47" s="985"/>
      <c r="E47" s="985"/>
      <c r="F47" s="985"/>
      <c r="G47" s="985"/>
      <c r="H47" s="985"/>
      <c r="I47" s="985"/>
      <c r="J47" s="985"/>
    </row>
    <row r="48" spans="1:28" s="417" customFormat="1" ht="12.75" customHeight="1" x14ac:dyDescent="0.2">
      <c r="A48" s="960" t="s">
        <v>754</v>
      </c>
      <c r="B48" s="985"/>
      <c r="C48" s="985"/>
      <c r="D48" s="985"/>
      <c r="E48" s="985"/>
      <c r="F48" s="985"/>
      <c r="G48" s="985"/>
      <c r="H48" s="985"/>
      <c r="I48" s="985"/>
      <c r="J48" s="985"/>
    </row>
    <row r="49" spans="1:14" s="417" customFormat="1" ht="12.75" customHeight="1" x14ac:dyDescent="0.2">
      <c r="A49" s="960" t="s">
        <v>98</v>
      </c>
    </row>
    <row r="50" spans="1:14" s="417" customFormat="1" ht="12.75" customHeight="1" x14ac:dyDescent="0.2">
      <c r="A50" s="960"/>
    </row>
    <row r="51" spans="1:14" s="417" customFormat="1" ht="12.75" customHeight="1" x14ac:dyDescent="0.2">
      <c r="A51" s="960"/>
    </row>
    <row r="52" spans="1:14" s="417" customFormat="1" ht="12.75" customHeight="1" x14ac:dyDescent="0.2">
      <c r="A52" s="960"/>
    </row>
    <row r="53" spans="1:14" s="417" customFormat="1" ht="12.75" customHeight="1" x14ac:dyDescent="0.2">
      <c r="A53" s="960"/>
    </row>
    <row r="54" spans="1:14" s="417" customFormat="1" ht="12.75" customHeight="1" x14ac:dyDescent="0.2">
      <c r="A54" s="960"/>
      <c r="B54" s="762"/>
      <c r="C54" s="762"/>
      <c r="D54" s="762"/>
      <c r="E54" s="762"/>
      <c r="F54" s="762"/>
      <c r="G54" s="762"/>
      <c r="H54" s="762"/>
      <c r="I54" s="762"/>
      <c r="J54" s="762"/>
      <c r="K54" s="762"/>
      <c r="L54" s="762"/>
      <c r="M54" s="762"/>
    </row>
    <row r="55" spans="1:14" s="417" customFormat="1" ht="12.75" customHeight="1" x14ac:dyDescent="0.2">
      <c r="A55" s="960"/>
      <c r="B55" s="762"/>
      <c r="C55" s="762"/>
      <c r="D55" s="762"/>
      <c r="E55" s="762"/>
      <c r="F55" s="762"/>
      <c r="G55" s="762"/>
      <c r="H55" s="762"/>
      <c r="I55" s="762"/>
      <c r="J55" s="762"/>
      <c r="K55" s="762"/>
      <c r="L55" s="762"/>
      <c r="M55" s="762"/>
      <c r="N55" s="762"/>
    </row>
    <row r="56" spans="1:14" s="417" customFormat="1" ht="12.75" customHeight="1" x14ac:dyDescent="0.2">
      <c r="A56" s="960"/>
    </row>
    <row r="57" spans="1:14" s="417" customFormat="1" ht="12.75" customHeight="1" x14ac:dyDescent="0.2">
      <c r="A57" s="960"/>
    </row>
    <row r="58" spans="1:14" s="417" customFormat="1" ht="12.75" customHeight="1" x14ac:dyDescent="0.2">
      <c r="A58" s="960"/>
    </row>
    <row r="59" spans="1:14" s="417" customFormat="1" ht="12.75" customHeight="1" x14ac:dyDescent="0.2">
      <c r="A59" s="960"/>
    </row>
    <row r="60" spans="1:14" s="417" customFormat="1" ht="12.75" customHeight="1" x14ac:dyDescent="0.2">
      <c r="A60" s="960"/>
    </row>
    <row r="61" spans="1:14" s="417" customFormat="1" ht="12.75" customHeight="1" x14ac:dyDescent="0.2">
      <c r="A61" s="960"/>
    </row>
    <row r="62" spans="1:14" ht="12.75" customHeight="1" x14ac:dyDescent="0.2">
      <c r="A62" s="960"/>
    </row>
    <row r="63" spans="1:14" x14ac:dyDescent="0.2">
      <c r="A63" s="960"/>
    </row>
  </sheetData>
  <mergeCells count="3">
    <mergeCell ref="A1:H1"/>
    <mergeCell ref="A4:A5"/>
    <mergeCell ref="B4:K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autoPageBreaks="0"/>
  </sheetPr>
  <dimension ref="A1:E31"/>
  <sheetViews>
    <sheetView showGridLines="0" zoomScaleNormal="100" zoomScaleSheetLayoutView="100" workbookViewId="0">
      <selection sqref="A1:B1"/>
    </sheetView>
  </sheetViews>
  <sheetFormatPr baseColWidth="10" defaultRowHeight="12.75" x14ac:dyDescent="0.2"/>
  <cols>
    <col min="1" max="1" width="45.7109375" style="71" customWidth="1" collapsed="1"/>
    <col min="2" max="2" width="24.42578125" style="71" customWidth="1" collapsed="1"/>
    <col min="3" max="16384" width="11.42578125" style="71" collapsed="1"/>
  </cols>
  <sheetData>
    <row r="1" spans="1:2" s="68" customFormat="1" ht="20.100000000000001" customHeight="1" x14ac:dyDescent="0.25">
      <c r="A1" s="1374" t="s">
        <v>258</v>
      </c>
      <c r="B1" s="1374"/>
    </row>
    <row r="2" spans="1:2" s="68" customFormat="1" ht="20.100000000000001" customHeight="1" x14ac:dyDescent="0.25">
      <c r="A2" s="1374" t="s">
        <v>866</v>
      </c>
      <c r="B2" s="1374"/>
    </row>
    <row r="3" spans="1:2" s="68" customFormat="1" ht="30" customHeight="1" x14ac:dyDescent="0.25">
      <c r="A3" s="67"/>
    </row>
    <row r="4" spans="1:2" ht="57" customHeight="1" x14ac:dyDescent="0.2">
      <c r="A4" s="69" t="s">
        <v>259</v>
      </c>
      <c r="B4" s="70" t="s">
        <v>327</v>
      </c>
    </row>
    <row r="5" spans="1:2" ht="15.75" x14ac:dyDescent="0.25">
      <c r="A5" s="72"/>
    </row>
    <row r="6" spans="1:2" ht="24.95" customHeight="1" x14ac:dyDescent="0.25">
      <c r="A6" s="73" t="s">
        <v>260</v>
      </c>
      <c r="B6" s="44">
        <v>10777514</v>
      </c>
    </row>
    <row r="7" spans="1:2" ht="24.95" customHeight="1" x14ac:dyDescent="0.25">
      <c r="A7" s="73" t="s">
        <v>261</v>
      </c>
      <c r="B7" s="44">
        <v>12744475</v>
      </c>
    </row>
    <row r="8" spans="1:2" ht="24.95" customHeight="1" x14ac:dyDescent="0.25">
      <c r="A8" s="73" t="s">
        <v>262</v>
      </c>
      <c r="B8" s="44">
        <v>2464526</v>
      </c>
    </row>
    <row r="9" spans="1:2" ht="24.95" customHeight="1" x14ac:dyDescent="0.25">
      <c r="A9" s="73" t="s">
        <v>263</v>
      </c>
      <c r="B9" s="44">
        <v>6116203</v>
      </c>
    </row>
    <row r="10" spans="1:2" ht="24.95" customHeight="1" x14ac:dyDescent="0.25">
      <c r="A10" s="73" t="s">
        <v>264</v>
      </c>
      <c r="B10" s="44">
        <v>1600599</v>
      </c>
    </row>
    <row r="11" spans="1:2" ht="24.95" customHeight="1" x14ac:dyDescent="0.25">
      <c r="A11" s="73" t="s">
        <v>265</v>
      </c>
      <c r="B11" s="44">
        <v>7860528</v>
      </c>
    </row>
    <row r="12" spans="1:2" ht="24.95" customHeight="1" x14ac:dyDescent="0.25">
      <c r="A12" s="73" t="s">
        <v>266</v>
      </c>
      <c r="B12" s="44">
        <v>17683129</v>
      </c>
    </row>
    <row r="13" spans="1:2" ht="24.95" customHeight="1" x14ac:dyDescent="0.25">
      <c r="A13" s="73" t="s">
        <v>267</v>
      </c>
      <c r="B13" s="44">
        <v>4021211</v>
      </c>
    </row>
    <row r="14" spans="1:2" ht="24.95" customHeight="1" x14ac:dyDescent="0.25">
      <c r="A14" s="73" t="s">
        <v>268</v>
      </c>
      <c r="B14" s="44">
        <v>989263</v>
      </c>
    </row>
    <row r="15" spans="1:2" ht="24.95" customHeight="1" x14ac:dyDescent="0.25">
      <c r="A15" s="73" t="s">
        <v>269</v>
      </c>
      <c r="B15" s="44">
        <v>4055888</v>
      </c>
    </row>
    <row r="16" spans="1:2" ht="24.95" customHeight="1" x14ac:dyDescent="0.25">
      <c r="A16" s="73" t="s">
        <v>270</v>
      </c>
      <c r="B16" s="44">
        <v>2231044</v>
      </c>
    </row>
    <row r="17" spans="1:5" ht="24.95" customHeight="1" x14ac:dyDescent="0.25">
      <c r="A17" s="73" t="s">
        <v>271</v>
      </c>
      <c r="B17" s="44">
        <v>2841016</v>
      </c>
    </row>
    <row r="18" spans="1:5" ht="24.95" customHeight="1" x14ac:dyDescent="0.25">
      <c r="A18" s="73" t="s">
        <v>272</v>
      </c>
      <c r="B18" s="44">
        <v>2154816</v>
      </c>
    </row>
    <row r="19" spans="1:5" ht="24.95" customHeight="1" x14ac:dyDescent="0.25">
      <c r="A19" s="73" t="s">
        <v>273</v>
      </c>
      <c r="B19" s="44">
        <v>3484995</v>
      </c>
    </row>
    <row r="20" spans="1:5" ht="24.95" customHeight="1" x14ac:dyDescent="0.25">
      <c r="A20" s="73" t="s">
        <v>274</v>
      </c>
      <c r="B20" s="44">
        <v>663609</v>
      </c>
    </row>
    <row r="21" spans="1:5" ht="24.95" customHeight="1" x14ac:dyDescent="0.25">
      <c r="A21" s="73" t="s">
        <v>275</v>
      </c>
      <c r="B21" s="44">
        <v>1770162</v>
      </c>
    </row>
    <row r="22" spans="1:5" ht="15.75" x14ac:dyDescent="0.25">
      <c r="A22" s="74"/>
      <c r="B22" s="334"/>
    </row>
    <row r="23" spans="1:5" ht="15.75" x14ac:dyDescent="0.25">
      <c r="A23" s="72"/>
    </row>
    <row r="24" spans="1:5" ht="20.100000000000001" customHeight="1" x14ac:dyDescent="0.2">
      <c r="A24" s="73" t="s">
        <v>276</v>
      </c>
      <c r="B24" s="761">
        <v>81458978</v>
      </c>
    </row>
    <row r="25" spans="1:5" ht="20.100000000000001" customHeight="1" x14ac:dyDescent="0.2">
      <c r="A25" s="76" t="s">
        <v>277</v>
      </c>
      <c r="B25" s="75">
        <f>B24-B26</f>
        <v>75540212</v>
      </c>
      <c r="E25" s="948"/>
    </row>
    <row r="26" spans="1:5" ht="20.100000000000001" customHeight="1" x14ac:dyDescent="0.2">
      <c r="A26" s="76" t="s">
        <v>278</v>
      </c>
      <c r="B26" s="75">
        <f>B21+B20+B19</f>
        <v>5918766</v>
      </c>
    </row>
    <row r="31" spans="1:5" x14ac:dyDescent="0.2">
      <c r="A31" s="71" t="s">
        <v>322</v>
      </c>
    </row>
  </sheetData>
  <mergeCells count="2">
    <mergeCell ref="A1:B1"/>
    <mergeCell ref="A2:B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workbookViewId="0"/>
  </sheetViews>
  <sheetFormatPr baseColWidth="10" defaultRowHeight="12.75" x14ac:dyDescent="0.2"/>
  <sheetData>
    <row r="2" spans="1:1" ht="15" x14ac:dyDescent="0.25">
      <c r="A2" s="998" t="s">
        <v>516</v>
      </c>
    </row>
    <row r="3" spans="1:1" ht="15" x14ac:dyDescent="0.25">
      <c r="A3" s="998" t="s">
        <v>879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497" r:id="rId4">
          <objectPr defaultSize="0" autoPict="0" r:id="rId5">
            <anchor moveWithCells="1">
              <from>
                <xdr:col>2</xdr:col>
                <xdr:colOff>533400</xdr:colOff>
                <xdr:row>4</xdr:row>
                <xdr:rowOff>123825</xdr:rowOff>
              </from>
              <to>
                <xdr:col>4</xdr:col>
                <xdr:colOff>400050</xdr:colOff>
                <xdr:row>12</xdr:row>
                <xdr:rowOff>0</xdr:rowOff>
              </to>
            </anchor>
          </objectPr>
        </oleObject>
      </mc:Choice>
      <mc:Fallback>
        <oleObject progId="Acrobat Document" dvAspect="DVASPECT_ICON" shapeId="6184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91</vt:i4>
      </vt:variant>
      <vt:variant>
        <vt:lpstr>Benannte Bereiche</vt:lpstr>
      </vt:variant>
      <vt:variant>
        <vt:i4>200</vt:i4>
      </vt:variant>
    </vt:vector>
  </HeadingPairs>
  <TitlesOfParts>
    <vt:vector size="291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9.1.1</vt:lpstr>
      <vt:lpstr>9.1.2</vt:lpstr>
      <vt:lpstr>9.1.3</vt:lpstr>
      <vt:lpstr>9.1.4</vt:lpstr>
      <vt:lpstr>9.1.5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</vt:lpstr>
      <vt:lpstr>16.1</vt:lpstr>
      <vt:lpstr>16.2</vt:lpstr>
      <vt:lpstr>16.3</vt:lpstr>
      <vt:lpstr>17.</vt:lpstr>
      <vt:lpstr>18.</vt:lpstr>
      <vt:lpstr>19.1</vt:lpstr>
      <vt:lpstr>19.2</vt:lpstr>
      <vt:lpstr>20</vt:lpstr>
      <vt:lpstr>Bevölkerung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'15.1'!Druckbereich</vt:lpstr>
      <vt:lpstr>'15.2'!Druckbereich</vt:lpstr>
      <vt:lpstr>'16.1'!Druckbereich</vt:lpstr>
      <vt:lpstr>'16.2'!Druckbereich</vt:lpstr>
      <vt:lpstr>'16.3'!Druckbereich</vt:lpstr>
      <vt:lpstr>'17.'!Druckbereich</vt:lpstr>
      <vt:lpstr>'18.'!Druckbereich</vt:lpstr>
      <vt:lpstr>'19.1'!Druckbereich</vt:lpstr>
      <vt:lpstr>'19.2'!Druckbereich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'20'!Druckbereich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Bevölkerung!Druckbereich</vt:lpstr>
      <vt:lpstr>Inhalt!Druckbereich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'1.1.1'!Print_Area</vt:lpstr>
      <vt:lpstr>'1.1.2'!Print_Area</vt:lpstr>
      <vt:lpstr>'1.1.3'!Print_Area</vt:lpstr>
      <vt:lpstr>'1.2.1'!Print_Area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'15.2'!Print_Area</vt:lpstr>
      <vt:lpstr>'16.1'!Print_Area</vt:lpstr>
      <vt:lpstr>'16.2'!Print_Area</vt:lpstr>
      <vt:lpstr>'16.3'!Print_Area</vt:lpstr>
      <vt:lpstr>'17.'!Print_Area</vt:lpstr>
      <vt:lpstr>'18.'!Print_Area</vt:lpstr>
      <vt:lpstr>'19.1'!Print_Area</vt:lpstr>
      <vt:lpstr>'19.2'!Print_Area</vt:lpstr>
      <vt:lpstr>'2.1'!Print_Area</vt:lpstr>
      <vt:lpstr>'2.2'!Print_Area</vt:lpstr>
      <vt:lpstr>'2.3'!Print_Area</vt:lpstr>
      <vt:lpstr>'2.4'!Print_Area</vt:lpstr>
      <vt:lpstr>'2.5'!Print_Area</vt:lpstr>
      <vt:lpstr>'2.6'!Print_Area</vt:lpstr>
      <vt:lpstr>'20'!Print_Area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'9.1.1'!Print_Area</vt:lpstr>
      <vt:lpstr>'9.1.2'!Print_Area</vt:lpstr>
      <vt:lpstr>'9.1.3'!Print_Area</vt:lpstr>
      <vt:lpstr>'9.1.4'!Print_Area</vt:lpstr>
      <vt:lpstr>'9.1.5'!Print_Area</vt:lpstr>
      <vt:lpstr>'9.2.1'!Print_Area</vt:lpstr>
      <vt:lpstr>'9.2.2'!Print_Area</vt:lpstr>
      <vt:lpstr>'9.2.3'!Print_Area</vt:lpstr>
      <vt:lpstr>'9.2.4'!Print_Area</vt:lpstr>
      <vt:lpstr>'9.2.5'!Print_Area</vt:lpstr>
      <vt:lpstr>Bevölkerung!Print_Area</vt:lpstr>
      <vt:lpstr>Inhalt!Print_Area</vt:lpstr>
      <vt:lpstr>'1.2.1'!Print_Titles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'2.6'!Print_Titles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des Öffentlichen Gesamthaushalts - Fachserie 14 Reihe 5 - 2015</dc:title>
  <dc:creator>Statistisches Bundesamt</dc:creator>
  <cp:keywords>Finanzen; Schulden des Öffentlichen Gesamthaushalts; Öffentlicher Gesamthaushalt</cp:keywords>
  <cp:lastModifiedBy>Haas-Helfrich, Daniela (B305)</cp:lastModifiedBy>
  <cp:lastPrinted>2017-08-03T04:15:34Z</cp:lastPrinted>
  <dcterms:created xsi:type="dcterms:W3CDTF">2004-01-16T08:29:20Z</dcterms:created>
  <dcterms:modified xsi:type="dcterms:W3CDTF">2017-08-03T04:15:59Z</dcterms:modified>
</cp:coreProperties>
</file>